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lovanovMY\Documents\Договора\Стандартный договор\Договор на услуги технологического\"/>
    </mc:Choice>
  </mc:AlternateContent>
  <bookViews>
    <workbookView xWindow="360" yWindow="45" windowWidth="10980" windowHeight="6030" firstSheet="3" activeTab="3"/>
  </bookViews>
  <sheets>
    <sheet name="Свод тарифов 61ед." sheetId="9" state="hidden" r:id="rId1"/>
    <sheet name="Марки" sheetId="10" state="hidden" r:id="rId2"/>
    <sheet name="Все марки в ПП + тарифы С-И" sheetId="11" state="hidden" r:id="rId3"/>
    <sheet name="Прайс" sheetId="12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_____DAT1" localSheetId="3">#REF!</definedName>
    <definedName name="_____DAT1">#REF!</definedName>
    <definedName name="_____DAT10" localSheetId="3">#REF!</definedName>
    <definedName name="_____DAT10">#REF!</definedName>
    <definedName name="_____DAT11" localSheetId="3">#REF!</definedName>
    <definedName name="_____DAT11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DAT1" localSheetId="1">#REF!</definedName>
    <definedName name="____DAT1" localSheetId="3">#REF!</definedName>
    <definedName name="____DAT1" localSheetId="0">#REF!</definedName>
    <definedName name="____DAT1">#REF!</definedName>
    <definedName name="____DAT10" localSheetId="1">#REF!</definedName>
    <definedName name="____DAT10" localSheetId="3">#REF!</definedName>
    <definedName name="____DAT10" localSheetId="0">#REF!</definedName>
    <definedName name="____DAT10">#REF!</definedName>
    <definedName name="____DAT11" localSheetId="1">#REF!</definedName>
    <definedName name="____DAT11" localSheetId="3">#REF!</definedName>
    <definedName name="____DAT11" localSheetId="0">#REF!</definedName>
    <definedName name="____DAT11">#REF!</definedName>
    <definedName name="____DAT2" localSheetId="3">#REF!</definedName>
    <definedName name="____DAT2" localSheetId="0">#REF!</definedName>
    <definedName name="____DAT2">#REF!</definedName>
    <definedName name="____DAT3" localSheetId="3">#REF!</definedName>
    <definedName name="____DAT3" localSheetId="0">#REF!</definedName>
    <definedName name="____DAT3">#REF!</definedName>
    <definedName name="____DAT4" localSheetId="3">#REF!</definedName>
    <definedName name="____DAT4" localSheetId="0">#REF!</definedName>
    <definedName name="____DAT4">#REF!</definedName>
    <definedName name="____DAT5" localSheetId="3">#REF!</definedName>
    <definedName name="____DAT5" localSheetId="0">#REF!</definedName>
    <definedName name="____DAT5">#REF!</definedName>
    <definedName name="____DAT6" localSheetId="3">#REF!</definedName>
    <definedName name="____DAT6" localSheetId="0">#REF!</definedName>
    <definedName name="____DAT6">#REF!</definedName>
    <definedName name="____DAT7" localSheetId="3">#REF!</definedName>
    <definedName name="____DAT7" localSheetId="0">#REF!</definedName>
    <definedName name="____DAT7">#REF!</definedName>
    <definedName name="____DAT8" localSheetId="3">#REF!</definedName>
    <definedName name="____DAT8" localSheetId="0">#REF!</definedName>
    <definedName name="____DAT8">#REF!</definedName>
    <definedName name="____DAT9" localSheetId="3">#REF!</definedName>
    <definedName name="____DAT9" localSheetId="0">#REF!</definedName>
    <definedName name="____DAT9">#REF!</definedName>
    <definedName name="____ost1">[1]Исходные!$D$15</definedName>
    <definedName name="____SHR1">"'file:///K:/EXTASK/G96/money.xls'#$Настройка.$#REF!$#REF!"</definedName>
    <definedName name="____SHR2">"'file:///K:/EXTASK/G96/money.xls'#$Настройка.$#REF!$#REF!"</definedName>
    <definedName name="____tax1">"$#REF!.$#REF!$#REF!"</definedName>
    <definedName name="____tax2">"$#REF!.$#REF!$#REF!"</definedName>
    <definedName name="____tax3">"$#REF!.$#REF!$#REF!"</definedName>
    <definedName name="____tax4">"$#REF!.$#REF!$#REF!"</definedName>
    <definedName name="___DAT1" localSheetId="3">#REF!</definedName>
    <definedName name="___DAT1" localSheetId="0">#REF!</definedName>
    <definedName name="___DAT1">#REF!</definedName>
    <definedName name="___DAT10" localSheetId="3">#REF!</definedName>
    <definedName name="___DAT10" localSheetId="0">#REF!</definedName>
    <definedName name="___DAT10">#REF!</definedName>
    <definedName name="___DAT11" localSheetId="3">#REF!</definedName>
    <definedName name="___DAT11" localSheetId="0">#REF!</definedName>
    <definedName name="___DAT11">#REF!</definedName>
    <definedName name="___DAT2" localSheetId="3">#REF!</definedName>
    <definedName name="___DAT2" localSheetId="0">#REF!</definedName>
    <definedName name="___DAT2">#REF!</definedName>
    <definedName name="___DAT3" localSheetId="3">#REF!</definedName>
    <definedName name="___DAT3" localSheetId="0">#REF!</definedName>
    <definedName name="___DAT3">#REF!</definedName>
    <definedName name="___DAT4" localSheetId="3">#REF!</definedName>
    <definedName name="___DAT4" localSheetId="0">#REF!</definedName>
    <definedName name="___DAT4">#REF!</definedName>
    <definedName name="___DAT5" localSheetId="3">#REF!</definedName>
    <definedName name="___DAT5" localSheetId="0">#REF!</definedName>
    <definedName name="___DAT5">#REF!</definedName>
    <definedName name="___DAT6" localSheetId="3">#REF!</definedName>
    <definedName name="___DAT6" localSheetId="0">#REF!</definedName>
    <definedName name="___DAT6">#REF!</definedName>
    <definedName name="___DAT7" localSheetId="3">#REF!</definedName>
    <definedName name="___DAT7" localSheetId="0">#REF!</definedName>
    <definedName name="___DAT7">#REF!</definedName>
    <definedName name="___DAT8" localSheetId="3">#REF!</definedName>
    <definedName name="___DAT8" localSheetId="0">#REF!</definedName>
    <definedName name="___DAT8">#REF!</definedName>
    <definedName name="___DAT9" localSheetId="3">#REF!</definedName>
    <definedName name="___DAT9" localSheetId="0">#REF!</definedName>
    <definedName name="___DAT9">#REF!</definedName>
    <definedName name="___ost1" localSheetId="1">[2]Исходные!$D$15</definedName>
    <definedName name="___ost1" localSheetId="3">[3]Исходные!$D$15</definedName>
    <definedName name="___ost1" localSheetId="0">[3]Исходные!$D$15</definedName>
    <definedName name="___ost1">[1]Исходные!$D$15</definedName>
    <definedName name="___SHR1">"'file:///K:/EXTASK/G96/money.xls'#$Настройка.$#REF!$#REF!"</definedName>
    <definedName name="___SHR2">"'file:///K:/EXTASK/G96/money.xls'#$Настройка.$#REF!$#REF!"</definedName>
    <definedName name="___tax1">"$#REF!.$#REF!$#REF!"</definedName>
    <definedName name="___tax2">"$#REF!.$#REF!$#REF!"</definedName>
    <definedName name="___tax3">"$#REF!.$#REF!$#REF!"</definedName>
    <definedName name="___tax4">"$#REF!.$#REF!$#REF!"</definedName>
    <definedName name="__DAT1" localSheetId="1">#REF!</definedName>
    <definedName name="__DAT1" localSheetId="3">#REF!</definedName>
    <definedName name="__DAT1" localSheetId="0">#REF!</definedName>
    <definedName name="__DAT1">#REF!</definedName>
    <definedName name="__DAT10" localSheetId="1">#REF!</definedName>
    <definedName name="__DAT10" localSheetId="3">#REF!</definedName>
    <definedName name="__DAT10" localSheetId="0">#REF!</definedName>
    <definedName name="__DAT10">#REF!</definedName>
    <definedName name="__DAT11" localSheetId="1">#REF!</definedName>
    <definedName name="__DAT11" localSheetId="3">#REF!</definedName>
    <definedName name="__DAT11" localSheetId="0">#REF!</definedName>
    <definedName name="__DAT11">#REF!</definedName>
    <definedName name="__DAT2" localSheetId="3">#REF!</definedName>
    <definedName name="__DAT2" localSheetId="0">#REF!</definedName>
    <definedName name="__DAT2">#REF!</definedName>
    <definedName name="__DAT3" localSheetId="3">#REF!</definedName>
    <definedName name="__DAT3" localSheetId="0">#REF!</definedName>
    <definedName name="__DAT3">#REF!</definedName>
    <definedName name="__DAT4" localSheetId="3">#REF!</definedName>
    <definedName name="__DAT4" localSheetId="0">#REF!</definedName>
    <definedName name="__DAT4">#REF!</definedName>
    <definedName name="__DAT5" localSheetId="3">#REF!</definedName>
    <definedName name="__DAT5" localSheetId="0">#REF!</definedName>
    <definedName name="__DAT5">#REF!</definedName>
    <definedName name="__DAT6" localSheetId="3">#REF!</definedName>
    <definedName name="__DAT6" localSheetId="0">#REF!</definedName>
    <definedName name="__DAT6">#REF!</definedName>
    <definedName name="__DAT7" localSheetId="3">#REF!</definedName>
    <definedName name="__DAT7" localSheetId="0">#REF!</definedName>
    <definedName name="__DAT7">#REF!</definedName>
    <definedName name="__DAT8" localSheetId="3">#REF!</definedName>
    <definedName name="__DAT8" localSheetId="0">#REF!</definedName>
    <definedName name="__DAT8">#REF!</definedName>
    <definedName name="__DAT9" localSheetId="3">#REF!</definedName>
    <definedName name="__DAT9" localSheetId="0">#REF!</definedName>
    <definedName name="__DAT9">#REF!</definedName>
    <definedName name="__ost1" localSheetId="1">[2]Исходные!$D$15</definedName>
    <definedName name="__ost1">[3]Исходные!$D$15</definedName>
    <definedName name="__SHR1">"'file:///K:/EXTASK/G96/money.xls'#$Настройка.$#REF!$#REF!"</definedName>
    <definedName name="__SHR2">"'file:///K:/EXTASK/G96/money.xls'#$Настройка.$#REF!$#REF!"</definedName>
    <definedName name="__tax1">"$#REF!.$#REF!$#REF!"</definedName>
    <definedName name="__tax2">"$#REF!.$#REF!$#REF!"</definedName>
    <definedName name="__tax3">"$#REF!.$#REF!$#REF!"</definedName>
    <definedName name="__tax4">"$#REF!.$#REF!$#REF!"</definedName>
    <definedName name="_DAT1" localSheetId="1">#REF!</definedName>
    <definedName name="_DAT1" localSheetId="3">#REF!</definedName>
    <definedName name="_DAT1" localSheetId="0">#REF!</definedName>
    <definedName name="_DAT1">#REF!</definedName>
    <definedName name="_DAT10" localSheetId="1">#REF!</definedName>
    <definedName name="_DAT10" localSheetId="3">#REF!</definedName>
    <definedName name="_DAT10" localSheetId="0">#REF!</definedName>
    <definedName name="_DAT10">#REF!</definedName>
    <definedName name="_DAT11" localSheetId="1">#REF!</definedName>
    <definedName name="_DAT11" localSheetId="3">#REF!</definedName>
    <definedName name="_DAT11" localSheetId="0">#REF!</definedName>
    <definedName name="_DAT11">#REF!</definedName>
    <definedName name="_DAT2" localSheetId="3">#REF!</definedName>
    <definedName name="_DAT2" localSheetId="0">#REF!</definedName>
    <definedName name="_DAT2">#REF!</definedName>
    <definedName name="_DAT3" localSheetId="3">#REF!</definedName>
    <definedName name="_DAT3" localSheetId="0">#REF!</definedName>
    <definedName name="_DAT3">#REF!</definedName>
    <definedName name="_DAT4" localSheetId="3">#REF!</definedName>
    <definedName name="_DAT4" localSheetId="0">#REF!</definedName>
    <definedName name="_DAT4">#REF!</definedName>
    <definedName name="_DAT5" localSheetId="3">#REF!</definedName>
    <definedName name="_DAT5" localSheetId="0">#REF!</definedName>
    <definedName name="_DAT5">#REF!</definedName>
    <definedName name="_DAT6" localSheetId="3">#REF!</definedName>
    <definedName name="_DAT6" localSheetId="0">#REF!</definedName>
    <definedName name="_DAT6">#REF!</definedName>
    <definedName name="_DAT7" localSheetId="3">#REF!</definedName>
    <definedName name="_DAT7" localSheetId="0">#REF!</definedName>
    <definedName name="_DAT7">#REF!</definedName>
    <definedName name="_DAT8" localSheetId="3">#REF!</definedName>
    <definedName name="_DAT8" localSheetId="0">#REF!</definedName>
    <definedName name="_DAT8">#REF!</definedName>
    <definedName name="_DAT9" localSheetId="3">#REF!</definedName>
    <definedName name="_DAT9" localSheetId="0">#REF!</definedName>
    <definedName name="_DAT9">#REF!</definedName>
    <definedName name="_ost1" localSheetId="1">[2]Исходные!$D$15</definedName>
    <definedName name="_ost1">[3]Исходные!$D$15</definedName>
    <definedName name="_SHR1">"'file:///K:/EXTASK/G96/money.xls'#$Настройка.$#REF!$#REF!"</definedName>
    <definedName name="_SHR2">"'file:///K:/EXTASK/G96/money.xls'#$Настройка.$#REF!$#REF!"</definedName>
    <definedName name="_tax1">"$#REF!.$#REF!$#REF!"</definedName>
    <definedName name="_tax2">"$#REF!.$#REF!$#REF!"</definedName>
    <definedName name="_tax3">"$#REF!.$#REF!$#REF!"</definedName>
    <definedName name="_tax4">"$#REF!.$#REF!$#REF!"</definedName>
    <definedName name="_xlnm._FilterDatabase" localSheetId="2" hidden="1">'Все марки в ПП + тарифы С-И'!$A$3:$S$3</definedName>
    <definedName name="_xlnm._FilterDatabase" localSheetId="1" hidden="1">Марки!$A$2:$H$226</definedName>
    <definedName name="_xlnm._FilterDatabase" localSheetId="3" hidden="1">Прайс!$A$9:$E$14</definedName>
    <definedName name="_xlnm._FilterDatabase" localSheetId="0" hidden="1">'Свод тарифов 61ед.'!$A$4:$T$65</definedName>
    <definedName name="Base1">[4]Настройка!$G$24</definedName>
    <definedName name="Base2">[4]Настройка!$G$25</definedName>
    <definedName name="Base3">[4]Настройка!$G$26</definedName>
    <definedName name="Base4">[4]Настройка!$G$27</definedName>
    <definedName name="Base5">[4]Настройка!$G$28</definedName>
    <definedName name="be" localSheetId="1">'[5]Форд Фокус'!$Y$10</definedName>
    <definedName name="be">'[6]Форд Фокус'!$Y$10</definedName>
    <definedName name="boxes">"$#REF!.$#REF!$#REF!:$#REF!$#REF!"</definedName>
    <definedName name="button_area_1">"$#REF!.$A$5:$H$11"</definedName>
    <definedName name="CC">"'file:///K:/EXTASK/G96/money.xls'#$Настройка.$#REF!$#REF!:$#REF!$#REF!"</definedName>
    <definedName name="CCT">"$#REF!.$#REF!$#REF!"</definedName>
    <definedName name="CDB">[4]Настройка!$E$46</definedName>
    <definedName name="celltips_area">"$#REF!.$A$28:$E$52"</definedName>
    <definedName name="CS">[4]Настройка!$E$47</definedName>
    <definedName name="DATA1" localSheetId="1">[7]Лист1!#REF!</definedName>
    <definedName name="DATA1" localSheetId="3">[8]Лист1!#REF!</definedName>
    <definedName name="DATA1" localSheetId="0">[8]Лист1!#REF!</definedName>
    <definedName name="DATA1">[8]Лист1!#REF!</definedName>
    <definedName name="DATA10" localSheetId="1">[7]Лист1!#REF!</definedName>
    <definedName name="DATA10" localSheetId="3">[8]Лист1!#REF!</definedName>
    <definedName name="DATA10" localSheetId="0">[8]Лист1!#REF!</definedName>
    <definedName name="DATA10">[8]Лист1!#REF!</definedName>
    <definedName name="DATA100" localSheetId="1">[7]Лист1!#REF!</definedName>
    <definedName name="DATA100" localSheetId="3">[8]Лист1!#REF!</definedName>
    <definedName name="DATA100" localSheetId="0">[8]Лист1!#REF!</definedName>
    <definedName name="DATA100">[8]Лист1!#REF!</definedName>
    <definedName name="DATA101" localSheetId="1">[7]Лист1!#REF!</definedName>
    <definedName name="DATA101" localSheetId="3">[8]Лист1!#REF!</definedName>
    <definedName name="DATA101" localSheetId="0">[8]Лист1!#REF!</definedName>
    <definedName name="DATA101">[8]Лист1!#REF!</definedName>
    <definedName name="DATA102" localSheetId="1">[7]Лист1!#REF!</definedName>
    <definedName name="DATA102">[8]Лист1!#REF!</definedName>
    <definedName name="DATA103" localSheetId="1">[7]Лист1!#REF!</definedName>
    <definedName name="DATA103">[8]Лист1!#REF!</definedName>
    <definedName name="DATA104" localSheetId="1">[7]Лист1!#REF!</definedName>
    <definedName name="DATA104">[8]Лист1!#REF!</definedName>
    <definedName name="DATA105" localSheetId="1">[7]Лист1!#REF!</definedName>
    <definedName name="DATA105">[8]Лист1!#REF!</definedName>
    <definedName name="DATA106" localSheetId="1">[7]Лист1!#REF!</definedName>
    <definedName name="DATA106">[8]Лист1!#REF!</definedName>
    <definedName name="DATA107" localSheetId="1">[7]Лист1!#REF!</definedName>
    <definedName name="DATA107">[8]Лист1!#REF!</definedName>
    <definedName name="DATA11" localSheetId="1">[7]Лист1!#REF!</definedName>
    <definedName name="DATA11">[8]Лист1!#REF!</definedName>
    <definedName name="DATA110" localSheetId="1">[7]Лист1!#REF!</definedName>
    <definedName name="DATA110">[8]Лист1!#REF!</definedName>
    <definedName name="DATA111" localSheetId="1">[7]Лист1!#REF!</definedName>
    <definedName name="DATA111">[8]Лист1!#REF!</definedName>
    <definedName name="DATA112" localSheetId="1">[7]Лист1!#REF!</definedName>
    <definedName name="DATA112">[8]Лист1!#REF!</definedName>
    <definedName name="DATA113" localSheetId="1">[7]Лист1!#REF!</definedName>
    <definedName name="DATA113">[8]Лист1!#REF!</definedName>
    <definedName name="DATA114" localSheetId="1">[7]Лист1!#REF!</definedName>
    <definedName name="DATA114">[8]Лист1!#REF!</definedName>
    <definedName name="DATA115" localSheetId="1">[7]Лист1!#REF!</definedName>
    <definedName name="DATA115">[8]Лист1!#REF!</definedName>
    <definedName name="DATA116" localSheetId="1">[7]Лист1!#REF!</definedName>
    <definedName name="DATA116">[8]Лист1!#REF!</definedName>
    <definedName name="DATA117" localSheetId="1">[7]Лист1!#REF!</definedName>
    <definedName name="DATA117">[8]Лист1!#REF!</definedName>
    <definedName name="DATA118" localSheetId="1">[7]Лист1!#REF!</definedName>
    <definedName name="DATA118">[8]Лист1!#REF!</definedName>
    <definedName name="DATA12" localSheetId="1">[7]Лист1!#REF!</definedName>
    <definedName name="DATA12">[8]Лист1!#REF!</definedName>
    <definedName name="DATA120" localSheetId="1">[7]Лист1!#REF!</definedName>
    <definedName name="DATA120">[8]Лист1!#REF!</definedName>
    <definedName name="DATA121" localSheetId="1">[7]Лист1!#REF!</definedName>
    <definedName name="DATA121">[8]Лист1!#REF!</definedName>
    <definedName name="DATA122" localSheetId="1">[7]Лист1!#REF!</definedName>
    <definedName name="DATA122">[8]Лист1!#REF!</definedName>
    <definedName name="DATA123" localSheetId="1">[7]Лист1!#REF!</definedName>
    <definedName name="DATA123">[8]Лист1!#REF!</definedName>
    <definedName name="DATA124" localSheetId="1">[7]Лист1!#REF!</definedName>
    <definedName name="DATA124">[8]Лист1!#REF!</definedName>
    <definedName name="DATA125" localSheetId="1">[7]Лист1!#REF!</definedName>
    <definedName name="DATA125">[8]Лист1!#REF!</definedName>
    <definedName name="DATA126" localSheetId="1">[7]Лист1!#REF!</definedName>
    <definedName name="DATA126">[8]Лист1!#REF!</definedName>
    <definedName name="DATA127" localSheetId="1">[7]Лист1!#REF!</definedName>
    <definedName name="DATA127">[8]Лист1!#REF!</definedName>
    <definedName name="DATA128" localSheetId="1">[7]Лист1!#REF!</definedName>
    <definedName name="DATA128">[8]Лист1!#REF!</definedName>
    <definedName name="DATA129" localSheetId="1">[7]Лист1!#REF!</definedName>
    <definedName name="DATA129">[8]Лист1!#REF!</definedName>
    <definedName name="DATA13" localSheetId="1">[7]Лист1!#REF!</definedName>
    <definedName name="DATA13">[8]Лист1!#REF!</definedName>
    <definedName name="DATA131" localSheetId="1">[7]Лист1!#REF!</definedName>
    <definedName name="DATA131">[8]Лист1!#REF!</definedName>
    <definedName name="DATA132" localSheetId="1">[7]Лист1!#REF!</definedName>
    <definedName name="DATA132">[8]Лист1!#REF!</definedName>
    <definedName name="DATA133" localSheetId="1">[7]Лист1!#REF!</definedName>
    <definedName name="DATA133">[8]Лист1!#REF!</definedName>
    <definedName name="DATA134" localSheetId="1">[7]Лист1!#REF!</definedName>
    <definedName name="DATA134">[8]Лист1!#REF!</definedName>
    <definedName name="DATA135" localSheetId="1">[7]Лист1!#REF!</definedName>
    <definedName name="DATA135">[8]Лист1!#REF!</definedName>
    <definedName name="DATA136" localSheetId="1">[7]Лист1!#REF!</definedName>
    <definedName name="DATA136">[8]Лист1!#REF!</definedName>
    <definedName name="DATA138" localSheetId="1">[7]Лист1!#REF!</definedName>
    <definedName name="DATA138">[8]Лист1!#REF!</definedName>
    <definedName name="DATA139" localSheetId="1">[7]Лист1!#REF!</definedName>
    <definedName name="DATA139">[8]Лист1!#REF!</definedName>
    <definedName name="DATA14" localSheetId="1">[7]Лист1!#REF!</definedName>
    <definedName name="DATA14">[8]Лист1!#REF!</definedName>
    <definedName name="DATA140" localSheetId="1">[7]Лист1!#REF!</definedName>
    <definedName name="DATA140">[8]Лист1!#REF!</definedName>
    <definedName name="DATA142" localSheetId="1">[7]Лист1!#REF!</definedName>
    <definedName name="DATA142">[8]Лист1!#REF!</definedName>
    <definedName name="DATA143" localSheetId="1">[7]Лист1!#REF!</definedName>
    <definedName name="DATA143">[8]Лист1!#REF!</definedName>
    <definedName name="DATA144" localSheetId="1">[7]Лист1!#REF!</definedName>
    <definedName name="DATA144">[8]Лист1!#REF!</definedName>
    <definedName name="DATA145" localSheetId="1">[7]Лист1!#REF!</definedName>
    <definedName name="DATA145">[8]Лист1!#REF!</definedName>
    <definedName name="DATA146" localSheetId="1">[7]Лист1!#REF!</definedName>
    <definedName name="DATA146">[8]Лист1!#REF!</definedName>
    <definedName name="DATA148" localSheetId="1">[7]Лист1!#REF!</definedName>
    <definedName name="DATA148">[8]Лист1!#REF!</definedName>
    <definedName name="DATA149" localSheetId="1">[7]Лист1!#REF!</definedName>
    <definedName name="DATA149">[8]Лист1!#REF!</definedName>
    <definedName name="DATA15" localSheetId="1">[7]Лист1!#REF!</definedName>
    <definedName name="DATA15">[8]Лист1!#REF!</definedName>
    <definedName name="DATA150" localSheetId="1">[7]Лист1!#REF!</definedName>
    <definedName name="DATA150">[8]Лист1!#REF!</definedName>
    <definedName name="DATA151" localSheetId="1">[7]Лист1!#REF!</definedName>
    <definedName name="DATA151">[8]Лист1!#REF!</definedName>
    <definedName name="DATA152" localSheetId="1">[7]Лист1!#REF!</definedName>
    <definedName name="DATA152">[8]Лист1!#REF!</definedName>
    <definedName name="DATA153" localSheetId="1">[7]Лист1!#REF!</definedName>
    <definedName name="DATA153">[8]Лист1!#REF!</definedName>
    <definedName name="DATA154" localSheetId="1">[7]Лист1!#REF!</definedName>
    <definedName name="DATA154">[8]Лист1!#REF!</definedName>
    <definedName name="DATA155" localSheetId="1">[7]Лист1!#REF!</definedName>
    <definedName name="DATA155">[8]Лист1!#REF!</definedName>
    <definedName name="DATA157" localSheetId="1">[7]Лист1!#REF!</definedName>
    <definedName name="DATA157">[8]Лист1!#REF!</definedName>
    <definedName name="DATA158" localSheetId="1">[7]Лист1!#REF!</definedName>
    <definedName name="DATA158">[8]Лист1!#REF!</definedName>
    <definedName name="DATA16" localSheetId="1">[7]Лист1!#REF!</definedName>
    <definedName name="DATA16">[8]Лист1!#REF!</definedName>
    <definedName name="DATA17" localSheetId="1">[7]Лист1!#REF!</definedName>
    <definedName name="DATA17">[8]Лист1!#REF!</definedName>
    <definedName name="DATA18" localSheetId="1">[7]Лист1!#REF!</definedName>
    <definedName name="DATA18">[8]Лист1!#REF!</definedName>
    <definedName name="DATA19" localSheetId="1">[7]Лист1!#REF!</definedName>
    <definedName name="DATA19">[8]Лист1!#REF!</definedName>
    <definedName name="DATA2" localSheetId="1">[7]Лист1!#REF!</definedName>
    <definedName name="DATA2">[8]Лист1!#REF!</definedName>
    <definedName name="DATA20" localSheetId="1">[7]Лист1!#REF!</definedName>
    <definedName name="DATA20">[8]Лист1!#REF!</definedName>
    <definedName name="DATA21" localSheetId="1">[7]Лист1!#REF!</definedName>
    <definedName name="DATA21">[8]Лист1!#REF!</definedName>
    <definedName name="DATA22" localSheetId="1">[7]Лист1!#REF!</definedName>
    <definedName name="DATA22">[8]Лист1!#REF!</definedName>
    <definedName name="DATA23" localSheetId="1">[7]Лист1!#REF!</definedName>
    <definedName name="DATA23">[8]Лист1!#REF!</definedName>
    <definedName name="DATA24" localSheetId="1">[7]Лист1!#REF!</definedName>
    <definedName name="DATA24">[8]Лист1!#REF!</definedName>
    <definedName name="DATA25" localSheetId="1">[7]Лист1!#REF!</definedName>
    <definedName name="DATA25">[8]Лист1!#REF!</definedName>
    <definedName name="DATA26" localSheetId="1">[7]Лист1!#REF!</definedName>
    <definedName name="DATA26">[8]Лист1!#REF!</definedName>
    <definedName name="DATA27" localSheetId="1">[7]Лист1!#REF!</definedName>
    <definedName name="DATA27">[8]Лист1!#REF!</definedName>
    <definedName name="DATA28" localSheetId="1">[7]Лист1!#REF!</definedName>
    <definedName name="DATA28">[8]Лист1!#REF!</definedName>
    <definedName name="DATA29" localSheetId="1">[7]Лист1!#REF!</definedName>
    <definedName name="DATA29">[8]Лист1!#REF!</definedName>
    <definedName name="DATA3" localSheetId="1">[7]Лист1!#REF!</definedName>
    <definedName name="DATA3">[8]Лист1!#REF!</definedName>
    <definedName name="DATA30" localSheetId="1">[7]Лист1!#REF!</definedName>
    <definedName name="DATA30">[8]Лист1!#REF!</definedName>
    <definedName name="DATA31" localSheetId="1">[7]Лист1!#REF!</definedName>
    <definedName name="DATA31">[8]Лист1!#REF!</definedName>
    <definedName name="data32">"$#REF!.$#REF!$#REF!"</definedName>
    <definedName name="DATA33" localSheetId="1">[7]Лист1!#REF!</definedName>
    <definedName name="DATA33" localSheetId="3">[8]Лист1!#REF!</definedName>
    <definedName name="DATA33" localSheetId="0">[8]Лист1!#REF!</definedName>
    <definedName name="DATA33">[8]Лист1!#REF!</definedName>
    <definedName name="DATA34" localSheetId="1">[7]Лист1!#REF!</definedName>
    <definedName name="DATA34" localSheetId="3">[8]Лист1!#REF!</definedName>
    <definedName name="DATA34" localSheetId="0">[8]Лист1!#REF!</definedName>
    <definedName name="DATA34">[8]Лист1!#REF!</definedName>
    <definedName name="DATA35" localSheetId="1">[7]Лист1!#REF!</definedName>
    <definedName name="DATA35" localSheetId="3">[8]Лист1!#REF!</definedName>
    <definedName name="DATA35" localSheetId="0">[8]Лист1!#REF!</definedName>
    <definedName name="DATA35">[8]Лист1!#REF!</definedName>
    <definedName name="DATA36" localSheetId="1">[7]Лист1!#REF!</definedName>
    <definedName name="DATA36" localSheetId="3">[8]Лист1!#REF!</definedName>
    <definedName name="DATA36" localSheetId="0">[8]Лист1!#REF!</definedName>
    <definedName name="DATA36">[8]Лист1!#REF!</definedName>
    <definedName name="DATA37" localSheetId="1">[7]Лист1!#REF!</definedName>
    <definedName name="DATA37" localSheetId="3">[8]Лист1!#REF!</definedName>
    <definedName name="DATA37" localSheetId="0">[8]Лист1!#REF!</definedName>
    <definedName name="DATA37">[8]Лист1!#REF!</definedName>
    <definedName name="DATA38" localSheetId="1">[7]Лист1!#REF!</definedName>
    <definedName name="DATA38">[8]Лист1!#REF!</definedName>
    <definedName name="DATA39" localSheetId="1">[7]Лист1!#REF!</definedName>
    <definedName name="DATA39">[8]Лист1!#REF!</definedName>
    <definedName name="DATA4" localSheetId="1">[7]Лист1!#REF!</definedName>
    <definedName name="DATA4">[8]Лист1!#REF!</definedName>
    <definedName name="DATA40" localSheetId="1">[7]Лист1!#REF!</definedName>
    <definedName name="DATA40">[8]Лист1!#REF!</definedName>
    <definedName name="DATA41" localSheetId="1">[7]Лист1!#REF!</definedName>
    <definedName name="DATA41">[8]Лист1!#REF!</definedName>
    <definedName name="DATA42" localSheetId="1">[7]Лист1!#REF!</definedName>
    <definedName name="DATA42">[8]Лист1!#REF!</definedName>
    <definedName name="DATA43" localSheetId="1">[7]Лист1!#REF!</definedName>
    <definedName name="DATA43">[8]Лист1!#REF!</definedName>
    <definedName name="DATA44" localSheetId="1">[7]Лист1!#REF!</definedName>
    <definedName name="DATA44">[8]Лист1!#REF!</definedName>
    <definedName name="DATA45" localSheetId="1">[7]Лист1!#REF!</definedName>
    <definedName name="DATA45">[8]Лист1!#REF!</definedName>
    <definedName name="DATA46" localSheetId="1">[7]Лист1!#REF!</definedName>
    <definedName name="DATA46">[8]Лист1!#REF!</definedName>
    <definedName name="DATA47" localSheetId="1">[7]Лист1!#REF!</definedName>
    <definedName name="DATA47">[8]Лист1!#REF!</definedName>
    <definedName name="DATA48" localSheetId="1">[7]Лист1!#REF!</definedName>
    <definedName name="DATA48">[8]Лист1!#REF!</definedName>
    <definedName name="DATA49" localSheetId="1">[7]Лист1!#REF!</definedName>
    <definedName name="DATA49">[8]Лист1!#REF!</definedName>
    <definedName name="DATA5" localSheetId="1">[7]Лист1!#REF!</definedName>
    <definedName name="DATA5">[8]Лист1!#REF!</definedName>
    <definedName name="DATA50" localSheetId="1">[7]Лист1!#REF!</definedName>
    <definedName name="DATA50">[8]Лист1!#REF!</definedName>
    <definedName name="DATA51" localSheetId="1">[7]Лист1!#REF!</definedName>
    <definedName name="DATA51">[8]Лист1!#REF!</definedName>
    <definedName name="DATA52" localSheetId="1">[7]Лист1!#REF!</definedName>
    <definedName name="DATA52">[8]Лист1!#REF!</definedName>
    <definedName name="DATA53" localSheetId="1">[7]Лист1!#REF!</definedName>
    <definedName name="DATA53">[8]Лист1!#REF!</definedName>
    <definedName name="DATA54" localSheetId="1">[7]Лист1!#REF!</definedName>
    <definedName name="DATA54">[8]Лист1!#REF!</definedName>
    <definedName name="DATA55" localSheetId="1">[7]Лист1!#REF!</definedName>
    <definedName name="DATA55">[8]Лист1!#REF!</definedName>
    <definedName name="DATA56" localSheetId="1">[7]Лист1!#REF!</definedName>
    <definedName name="DATA56">[8]Лист1!#REF!</definedName>
    <definedName name="DATA57" localSheetId="1">[7]Лист1!#REF!</definedName>
    <definedName name="DATA57">[8]Лист1!#REF!</definedName>
    <definedName name="DATA58" localSheetId="1">[7]Лист1!#REF!</definedName>
    <definedName name="DATA58">[8]Лист1!#REF!</definedName>
    <definedName name="DATA59" localSheetId="1">[7]Лист1!#REF!</definedName>
    <definedName name="DATA59">[8]Лист1!#REF!</definedName>
    <definedName name="DATA6" localSheetId="1">[7]Лист1!#REF!</definedName>
    <definedName name="DATA6">[8]Лист1!#REF!</definedName>
    <definedName name="DATA60" localSheetId="1">[7]Лист1!#REF!</definedName>
    <definedName name="DATA60">[8]Лист1!#REF!</definedName>
    <definedName name="DATA61" localSheetId="1">[7]Лист1!#REF!</definedName>
    <definedName name="DATA61">[8]Лист1!#REF!</definedName>
    <definedName name="DATA62" localSheetId="1">[7]Лист1!#REF!</definedName>
    <definedName name="DATA62">[8]Лист1!#REF!</definedName>
    <definedName name="DATA63" localSheetId="1">[7]Лист1!#REF!</definedName>
    <definedName name="DATA63">[8]Лист1!#REF!</definedName>
    <definedName name="DATA64" localSheetId="1">[7]Лист1!#REF!</definedName>
    <definedName name="DATA64">[8]Лист1!#REF!</definedName>
    <definedName name="DATA65" localSheetId="1">[7]Лист1!#REF!</definedName>
    <definedName name="DATA65">[8]Лист1!#REF!</definedName>
    <definedName name="DATA66" localSheetId="1">[7]Лист1!#REF!</definedName>
    <definedName name="DATA66">[8]Лист1!#REF!</definedName>
    <definedName name="DATA67" localSheetId="1">[7]Лист1!#REF!</definedName>
    <definedName name="DATA67">[8]Лист1!#REF!</definedName>
    <definedName name="DATA68" localSheetId="1">[7]Лист1!#REF!</definedName>
    <definedName name="DATA68">[8]Лист1!#REF!</definedName>
    <definedName name="DATA69" localSheetId="1">[7]Лист1!#REF!</definedName>
    <definedName name="DATA69">[8]Лист1!#REF!</definedName>
    <definedName name="DATA7" localSheetId="1">[7]Лист1!#REF!</definedName>
    <definedName name="DATA7">[8]Лист1!#REF!</definedName>
    <definedName name="DATA70" localSheetId="1">[7]Лист1!#REF!</definedName>
    <definedName name="DATA70">[8]Лист1!#REF!</definedName>
    <definedName name="DATA71" localSheetId="1">[7]Лист1!#REF!</definedName>
    <definedName name="DATA71">[8]Лист1!#REF!</definedName>
    <definedName name="DATA72" localSheetId="1">[7]Лист1!#REF!</definedName>
    <definedName name="DATA72">[8]Лист1!#REF!</definedName>
    <definedName name="DATA73" localSheetId="1">[7]Лист1!#REF!</definedName>
    <definedName name="DATA73">[8]Лист1!#REF!</definedName>
    <definedName name="DATA74" localSheetId="1">[7]Лист1!#REF!</definedName>
    <definedName name="DATA74">[8]Лист1!#REF!</definedName>
    <definedName name="DATA75" localSheetId="1">[7]Лист1!#REF!</definedName>
    <definedName name="DATA75">[8]Лист1!#REF!</definedName>
    <definedName name="DATA76" localSheetId="1">[7]Лист1!#REF!</definedName>
    <definedName name="DATA76">[8]Лист1!#REF!</definedName>
    <definedName name="DATA77" localSheetId="1">[7]Лист1!#REF!</definedName>
    <definedName name="DATA77">[8]Лист1!#REF!</definedName>
    <definedName name="DATA78" localSheetId="1">[7]Лист1!#REF!</definedName>
    <definedName name="DATA78">[8]Лист1!#REF!</definedName>
    <definedName name="DATA79" localSheetId="1">[7]Лист1!#REF!</definedName>
    <definedName name="DATA79">[8]Лист1!#REF!</definedName>
    <definedName name="DATA8" localSheetId="1">[7]Лист1!#REF!</definedName>
    <definedName name="DATA8">[8]Лист1!#REF!</definedName>
    <definedName name="DATA80" localSheetId="1">[7]Лист1!#REF!</definedName>
    <definedName name="DATA80">[8]Лист1!#REF!</definedName>
    <definedName name="DATA81" localSheetId="1">[7]Лист1!#REF!</definedName>
    <definedName name="DATA81">[8]Лист1!#REF!</definedName>
    <definedName name="DATA82" localSheetId="1">[7]Лист1!#REF!</definedName>
    <definedName name="DATA82">[8]Лист1!#REF!</definedName>
    <definedName name="DATA83" localSheetId="1">[7]Лист1!#REF!</definedName>
    <definedName name="DATA83">[8]Лист1!#REF!</definedName>
    <definedName name="DATA84" localSheetId="1">[7]Лист1!#REF!</definedName>
    <definedName name="DATA84">[8]Лист1!#REF!</definedName>
    <definedName name="DATA85" localSheetId="1">[7]Лист1!#REF!</definedName>
    <definedName name="DATA85">[8]Лист1!#REF!</definedName>
    <definedName name="DATA86" localSheetId="1">[7]Лист1!#REF!</definedName>
    <definedName name="DATA86">[8]Лист1!#REF!</definedName>
    <definedName name="DATA87" localSheetId="1">[7]Лист1!#REF!</definedName>
    <definedName name="DATA87">[8]Лист1!#REF!</definedName>
    <definedName name="DATA88" localSheetId="1">[7]Лист1!#REF!</definedName>
    <definedName name="DATA88">[8]Лист1!#REF!</definedName>
    <definedName name="DATA89" localSheetId="1">[7]Лист1!#REF!</definedName>
    <definedName name="DATA89">[8]Лист1!#REF!</definedName>
    <definedName name="DATA9" localSheetId="1">[7]Лист1!#REF!</definedName>
    <definedName name="DATA9">[8]Лист1!#REF!</definedName>
    <definedName name="DATA90" localSheetId="1">[7]Лист1!#REF!</definedName>
    <definedName name="DATA90">[8]Лист1!#REF!</definedName>
    <definedName name="DATA91" localSheetId="1">[7]Лист1!#REF!</definedName>
    <definedName name="DATA91">[8]Лист1!#REF!</definedName>
    <definedName name="DATA92" localSheetId="1">[7]Лист1!#REF!</definedName>
    <definedName name="DATA92">[8]Лист1!#REF!</definedName>
    <definedName name="DATA93" localSheetId="1">[7]Лист1!#REF!</definedName>
    <definedName name="DATA93">[8]Лист1!#REF!</definedName>
    <definedName name="DATA94" localSheetId="1">[7]Лист1!#REF!</definedName>
    <definedName name="DATA94">[8]Лист1!#REF!</definedName>
    <definedName name="DATA95" localSheetId="1">[7]Лист1!#REF!</definedName>
    <definedName name="DATA95">[8]Лист1!#REF!</definedName>
    <definedName name="DATA96" localSheetId="1">[7]Лист1!#REF!</definedName>
    <definedName name="DATA96">[8]Лист1!#REF!</definedName>
    <definedName name="DATA97" localSheetId="1">[7]Лист1!#REF!</definedName>
    <definedName name="DATA97">[8]Лист1!#REF!</definedName>
    <definedName name="DATA98" localSheetId="1">[7]Лист1!#REF!</definedName>
    <definedName name="DATA98">[8]Лист1!#REF!</definedName>
    <definedName name="DATA99" localSheetId="1">[7]Лист1!#REF!</definedName>
    <definedName name="DATA99">[8]Лист1!#REF!</definedName>
    <definedName name="dflt1">"'file:///K:/EXTASK/G96/money.xls'#$Настройка.$#REF!$#REF!"</definedName>
    <definedName name="dflt2">"'file:///K:/EXTASK/G96/money.xls'#$Настройка.$#REF!$#REF!"</definedName>
    <definedName name="dflt3">"'file:///K:/EXTASK/G96/money.xls'#$Настройка.$#REF!$#REF!"</definedName>
    <definedName name="dflt4">"'file:///K:/EXTASK/G96/money.xls'#$Настройка.$#REF!$#REF!"</definedName>
    <definedName name="dflt5">"'file:///K:/EXTASK/G96/money.xls'#$Настройка.$#REF!$#REF!"</definedName>
    <definedName name="dflt6">"'file:///K:/EXTASK/G96/money.xls'#$Настройка.$#REF!$#REF!"</definedName>
    <definedName name="dflt7">"'file:///K:/EXTASK/G96/money.xls'#$Настройка.$#REF!$#REF!"</definedName>
    <definedName name="display_area_1">[4]Настройка!$C$3:$I$40</definedName>
    <definedName name="display_area_2">"$#REF!.$C$3:$O$25"</definedName>
    <definedName name="dPath">[4]Настройка!$E$24</definedName>
    <definedName name="dPath1">[4]Настройка!$E$25</definedName>
    <definedName name="Excel_BuiltIn_Print_Area_1" localSheetId="1">#REF!</definedName>
    <definedName name="Excel_BuiltIn_Print_Area_1" localSheetId="3">#REF!</definedName>
    <definedName name="Excel_BuiltIn_Print_Area_1" localSheetId="0">#REF!</definedName>
    <definedName name="Excel_BuiltIn_Print_Area_1">#REF!</definedName>
    <definedName name="fefe">OFFSET([9]ТС!$H$9,MATCH('[9]ФОРМА для заполнения'!$G$13,[9]ТС!$H$9:$H$107,0)-1,2,COUNTIF([9]ТС!$H$9:$H$107,'[9]ФОРМА для заполнения'!$G$13),1)</definedName>
    <definedName name="finich">"$#REF!.$D$19"</definedName>
    <definedName name="finich1">"$#REF!.$#REF!$#REF!"</definedName>
    <definedName name="finich2">"$#REF!.$#REF!$#REF!"</definedName>
    <definedName name="finish">"$#REF!.$#REF!$#REF!"</definedName>
    <definedName name="finish1">"$#REF!.$D$16"</definedName>
    <definedName name="GFHDFG" localSheetId="1">#REF!</definedName>
    <definedName name="GFHDFG" localSheetId="3">#REF!</definedName>
    <definedName name="GFHDFG">#REF!</definedName>
    <definedName name="GoAssetChart" localSheetId="1">display_area_2</definedName>
    <definedName name="GoAssetChart" localSheetId="3">display_area_2</definedName>
    <definedName name="GoAssetChart" localSheetId="0">display_area_2</definedName>
    <definedName name="GoAssetChart">display_area_2</definedName>
    <definedName name="GoAssetChart___0" localSheetId="1">dPath</definedName>
    <definedName name="GoAssetChart___0" localSheetId="3">dPath</definedName>
    <definedName name="GoAssetChart___0" localSheetId="0">dPath</definedName>
    <definedName name="GoAssetChart___0">dPath</definedName>
    <definedName name="GoBack" localSheetId="1">dPath1</definedName>
    <definedName name="GoBack" localSheetId="3">dPath1</definedName>
    <definedName name="GoBack" localSheetId="0">dPath1</definedName>
    <definedName name="GoBack">dPath1</definedName>
    <definedName name="GoBack___0" localSheetId="1">finich</definedName>
    <definedName name="GoBack___0" localSheetId="3">finich</definedName>
    <definedName name="GoBack___0" localSheetId="0">finich</definedName>
    <definedName name="GoBack___0">finich</definedName>
    <definedName name="GoBalanceSheet" localSheetId="1">finich1</definedName>
    <definedName name="GoBalanceSheet" localSheetId="3">finich1</definedName>
    <definedName name="GoBalanceSheet" localSheetId="0">finich1</definedName>
    <definedName name="GoBalanceSheet">finich1</definedName>
    <definedName name="GoBalanceSheet___0" localSheetId="1">finich2</definedName>
    <definedName name="GoBalanceSheet___0" localSheetId="3">finich2</definedName>
    <definedName name="GoBalanceSheet___0" localSheetId="0">finich2</definedName>
    <definedName name="GoBalanceSheet___0">finich2</definedName>
    <definedName name="GoCashFlow" localSheetId="1">finish</definedName>
    <definedName name="GoCashFlow" localSheetId="3">finish</definedName>
    <definedName name="GoCashFlow" localSheetId="0">finish</definedName>
    <definedName name="GoCashFlow">finish</definedName>
    <definedName name="GoCashFlow___0" localSheetId="1">finish1</definedName>
    <definedName name="GoCashFlow___0" localSheetId="3">finish1</definedName>
    <definedName name="GoCashFlow___0" localSheetId="0">finish1</definedName>
    <definedName name="GoCashFlow___0">finish1</definedName>
    <definedName name="GoData" localSheetId="1">Марки!GoAssetChart</definedName>
    <definedName name="GoData" localSheetId="3">Прайс!GoAssetChart</definedName>
    <definedName name="GoData" localSheetId="0">'Свод тарифов 61ед.'!GoAssetChart</definedName>
    <definedName name="GoData">GoAssetChart</definedName>
    <definedName name="GoData___0" localSheetId="1">Марки!GoAssetChart___0</definedName>
    <definedName name="GoData___0" localSheetId="3">Прайс!GoAssetChart___0</definedName>
    <definedName name="GoData___0" localSheetId="0">'Свод тарифов 61ед.'!GoAssetChart___0</definedName>
    <definedName name="GoData___0">GoAssetChart___0</definedName>
    <definedName name="GoIncomeChart" localSheetId="1">Марки!GoBack</definedName>
    <definedName name="GoIncomeChart" localSheetId="3">Прайс!GoBack</definedName>
    <definedName name="GoIncomeChart" localSheetId="0">'Свод тарифов 61ед.'!GoBack</definedName>
    <definedName name="GoIncomeChart">GoBack</definedName>
    <definedName name="GoIncomeChart___0" localSheetId="1">Марки!GoBack___0</definedName>
    <definedName name="GoIncomeChart___0" localSheetId="3">Прайс!GoBack___0</definedName>
    <definedName name="GoIncomeChart___0" localSheetId="0">'Свод тарифов 61ед.'!GoBack___0</definedName>
    <definedName name="GoIncomeChart___0">GoBack___0</definedName>
    <definedName name="home">"$#REF!.$D$10"</definedName>
    <definedName name="I" localSheetId="1">'[10]Расчет инвестиций'!$C$36</definedName>
    <definedName name="I">'[11]Расчет инвестиций'!$C$36</definedName>
    <definedName name="itog">"$#REF!.$M$19"</definedName>
    <definedName name="LOC">[4]Настройка!$E$43</definedName>
    <definedName name="LTR">[4]Настройка!$F$34</definedName>
    <definedName name="m" localSheetId="1">'[5]Форд Фокус'!$Y$12</definedName>
    <definedName name="m">'[6]Форд Фокус'!$Y$12</definedName>
    <definedName name="ni" localSheetId="1">'[2]Расчет инвестиций'!$H$8</definedName>
    <definedName name="ni">'[3]Расчет инвестиций'!$H$8</definedName>
    <definedName name="NO">"$#REF!.$N$4"</definedName>
    <definedName name="NS">[4]Настройка!$E$45</definedName>
    <definedName name="PathBase">[4]Настройка!$E$24</definedName>
    <definedName name="PathBase1">[4]Настройка!$E$25</definedName>
    <definedName name="PathBase4">[4]Настройка!$E$28</definedName>
    <definedName name="price" localSheetId="1">#REF!</definedName>
    <definedName name="price" localSheetId="3">#REF!</definedName>
    <definedName name="price" localSheetId="0">#REF!</definedName>
    <definedName name="price">#REF!</definedName>
    <definedName name="pusk">"$#REF!.$D$15"</definedName>
    <definedName name="pusk1">"$#REF!.$D$16"</definedName>
    <definedName name="qzqzqz10">"$#REF!.$#REF!$#REF!:$#REF!$#REF!"</definedName>
    <definedName name="qzqzqz11">"$#REF!.$#REF!$#REF!:$#REF!$#REF!"</definedName>
    <definedName name="qzqzqz12">"$#REF!.$E$23:$M$25"</definedName>
    <definedName name="qzqzqz13">"$#REF!.$E$15:$J$15"</definedName>
    <definedName name="qzqzqz14">"$#REF!.$E$16:$J$16"</definedName>
    <definedName name="qzqzqz15">"$#REF!.$#REF!$#REF!:$#REF!$#REF!"</definedName>
    <definedName name="qzqzqz16">"$#REF!.$#REF!$#REF!:$#REF!$#REF!"</definedName>
    <definedName name="qzqzqz17">"$#REF!.$#REF!$#REF!:$#REF!$#REF!"</definedName>
    <definedName name="qzqzqz18">"$#REF!.$#REF!$#REF!:$#REF!$#REF!"</definedName>
    <definedName name="qzqzqz19">"$#REF!.$#REF!$#REF!:$#REF!$#REF!"</definedName>
    <definedName name="qzqzqz20">"$#REF!.$#REF!$#REF!:$#REF!$#REF!"</definedName>
    <definedName name="qzqzqz21">"$#REF!.$#REF!$#REF!:$#REF!$#REF!"</definedName>
    <definedName name="qzqzqz22">"$#REF!.$#REF!$#REF!:$#REF!$#REF!"</definedName>
    <definedName name="qzqzqz23">"$#REF!.$#REF!$#REF!:$#REF!$#REF!"</definedName>
    <definedName name="qzqzqz24">"$#REF!.$#REF!$#REF!:$#REF!$#REF!"</definedName>
    <definedName name="qzqzqz25">"$#REF!.$#REF!$#REF!:$#REF!$#REF!"</definedName>
    <definedName name="qzqzqz26">"$#REF!.$#REF!$#REF!:$#REF!$#REF!"</definedName>
    <definedName name="qzqzqz27">"$#REF!.$#REF!$#REF!:$#REF!$#REF!"</definedName>
    <definedName name="qzqzqz28">"$#REF!.$#REF!$#REF!:$#REF!$#REF!"</definedName>
    <definedName name="qzqzqz29">"$#REF!.$#REF!$#REF!:$#REF!$#REF!"</definedName>
    <definedName name="qzqzqz30">"$#REF!.$#REF!$#REF!:$#REF!$#REF!"</definedName>
    <definedName name="qzqzqz31">"$#REF!.$#REF!$#REF!:$#REF!$#REF!"</definedName>
    <definedName name="qzqzqz32">"$#REF!.$#REF!$#REF!:$#REF!$#REF!"</definedName>
    <definedName name="qzqzqz6">"$#REF!.$E$#REF!:$I$#REF!"</definedName>
    <definedName name="qzqzqz7">"$#REF!.$E$#REF!:$I$#REF!"</definedName>
    <definedName name="qzqzqz8">"$#REF!.$E$13:$I$13"</definedName>
    <definedName name="qzqzqz9">"$#REF!.$#REF!$#REF!:$#REF!$#REF!"</definedName>
    <definedName name="SS">[4]Настройка!$E$44</definedName>
    <definedName name="st" localSheetId="1">'[5]Форд Фокус'!$Y$11</definedName>
    <definedName name="st">'[6]Форд Фокус'!$Y$11</definedName>
    <definedName name="start">"$#REF!.$D$16"</definedName>
    <definedName name="tarif1" localSheetId="1">'[2]Расчет инвестиций'!$E$4</definedName>
    <definedName name="tarif1">'[3]Расчет инвестиций'!$E$4</definedName>
    <definedName name="test">"$#REF!.$D$15:$D$95"</definedName>
    <definedName name="TEST0" localSheetId="1">#REF!</definedName>
    <definedName name="TEST0" localSheetId="3">#REF!</definedName>
    <definedName name="TEST0" localSheetId="0">#REF!</definedName>
    <definedName name="TEST0">#REF!</definedName>
    <definedName name="TEST2" localSheetId="1">[12]Заказы!#REF!</definedName>
    <definedName name="TEST2" localSheetId="3">[13]Заказы!#REF!</definedName>
    <definedName name="TEST2" localSheetId="0">[13]Заказы!#REF!</definedName>
    <definedName name="TEST2">[13]Заказы!#REF!</definedName>
    <definedName name="TEST3" localSheetId="1">[12]Заказы!#REF!</definedName>
    <definedName name="TEST3" localSheetId="3">[13]Заказы!#REF!</definedName>
    <definedName name="TEST3" localSheetId="0">[13]Заказы!#REF!</definedName>
    <definedName name="TEST3">[13]Заказы!#REF!</definedName>
    <definedName name="TEST4" localSheetId="1">[12]Заказы!#REF!</definedName>
    <definedName name="TEST4" localSheetId="3">[13]Заказы!#REF!</definedName>
    <definedName name="TEST4" localSheetId="0">[13]Заказы!#REF!</definedName>
    <definedName name="TEST4">[13]Заказы!#REF!</definedName>
    <definedName name="TEST5" localSheetId="1">[12]Заказы!#REF!</definedName>
    <definedName name="TEST5" localSheetId="3">[13]Заказы!#REF!</definedName>
    <definedName name="TEST5" localSheetId="0">[13]Заказы!#REF!</definedName>
    <definedName name="TEST5">[13]Заказы!#REF!</definedName>
    <definedName name="TEST6" localSheetId="1">[12]Заказы!#REF!</definedName>
    <definedName name="TEST6" localSheetId="3">[13]Заказы!#REF!</definedName>
    <definedName name="TEST6" localSheetId="0">[13]Заказы!#REF!</definedName>
    <definedName name="TEST6">[13]Заказы!#REF!</definedName>
    <definedName name="TESTHKEY" localSheetId="1">#REF!</definedName>
    <definedName name="TESTHKEY" localSheetId="3">#REF!</definedName>
    <definedName name="TESTHKEY" localSheetId="0">#REF!</definedName>
    <definedName name="TESTHKEY">#REF!</definedName>
    <definedName name="TESTKEYS" localSheetId="1">#REF!</definedName>
    <definedName name="TESTKEYS" localSheetId="3">#REF!</definedName>
    <definedName name="TESTKEYS" localSheetId="0">#REF!</definedName>
    <definedName name="TESTKEYS">#REF!</definedName>
    <definedName name="TESTVKEY" localSheetId="1">#REF!</definedName>
    <definedName name="TESTVKEY" localSheetId="3">#REF!</definedName>
    <definedName name="TESTVKEY" localSheetId="0">#REF!</definedName>
    <definedName name="TESTVKEY">#REF!</definedName>
    <definedName name="TOT">"$#REF!.$#REF!$#REF!"</definedName>
    <definedName name="vital1">[4]Настройка!$E$12</definedName>
    <definedName name="vital2">[4]Настройка!$E$13</definedName>
    <definedName name="vital3">[4]Настройка!$E$14</definedName>
    <definedName name="vital4">[4]Настройка!$E$14</definedName>
    <definedName name="vital5">[4]Настройка!$E$15</definedName>
    <definedName name="vital6">[4]Настройка!$E$16</definedName>
    <definedName name="vital8">[4]Настройка!$G$12</definedName>
    <definedName name="vital9">[4]Настройка!$G$13</definedName>
    <definedName name="washp" localSheetId="1">#REF!</definedName>
    <definedName name="washp" localSheetId="3">#REF!</definedName>
    <definedName name="washp" localSheetId="0">#REF!</definedName>
    <definedName name="washp">#REF!</definedName>
    <definedName name="АДР" localSheetId="1">#REF!</definedName>
    <definedName name="АДР" localSheetId="3">#REF!</definedName>
    <definedName name="АДР" localSheetId="0">#REF!</definedName>
    <definedName name="АДР">#REF!</definedName>
    <definedName name="АДХ" localSheetId="1">#REF!</definedName>
    <definedName name="АДХ" localSheetId="3">#REF!</definedName>
    <definedName name="АДХ" localSheetId="0">#REF!</definedName>
    <definedName name="АДХ">#REF!</definedName>
    <definedName name="апа" localSheetId="1">finish1</definedName>
    <definedName name="апа" localSheetId="3">finish1</definedName>
    <definedName name="апа" localSheetId="0">finish1</definedName>
    <definedName name="апа">finish1</definedName>
    <definedName name="Вид" localSheetId="1">#REF!</definedName>
    <definedName name="Вид" localSheetId="3">#REF!</definedName>
    <definedName name="Вид" localSheetId="0">#REF!</definedName>
    <definedName name="Вид">#REF!</definedName>
    <definedName name="ВУТТ" localSheetId="1">#REF!</definedName>
    <definedName name="ВУТТ" localSheetId="3">#REF!</definedName>
    <definedName name="ВУТТ" localSheetId="0">#REF!</definedName>
    <definedName name="ВУТТ">#REF!</definedName>
    <definedName name="Грузооборот">"'file:///C:/mama/Доход.xls'#$'Произв_ программа'.$#REF!$#REF!"</definedName>
    <definedName name="Грузооборот___0">"$'Произв_ программа'.$#REF!$#REF!"</definedName>
    <definedName name="дддд" localSheetId="1">dPath</definedName>
    <definedName name="дддд" localSheetId="3">dPath</definedName>
    <definedName name="дддд" localSheetId="0">dPath</definedName>
    <definedName name="дддд">dPath</definedName>
    <definedName name="ддддд" localSheetId="1">display_area_2</definedName>
    <definedName name="ддддд" localSheetId="3">display_area_2</definedName>
    <definedName name="ддддд" localSheetId="0">display_area_2</definedName>
    <definedName name="ддддд">display_area_2</definedName>
    <definedName name="ЖЖЖЖ" localSheetId="1">dPath</definedName>
    <definedName name="ЖЖЖЖ" localSheetId="3">dPath</definedName>
    <definedName name="ЖЖЖЖ" localSheetId="0">dPath</definedName>
    <definedName name="ЖЖЖЖ">dPath</definedName>
    <definedName name="ЖЖЖЖЖЖ" localSheetId="1">display_area_2</definedName>
    <definedName name="ЖЖЖЖЖЖ" localSheetId="3">display_area_2</definedName>
    <definedName name="ЖЖЖЖЖЖ" localSheetId="0">display_area_2</definedName>
    <definedName name="ЖЖЖЖЖЖ">display_area_2</definedName>
    <definedName name="иргпршг">OFFSET([14]ТС!$H$9,MATCH('[14]ФОРМА для заполнения'!$G$13,[14]ТС!$H$9:$H$107,0)-1,2,COUNTIF([14]ТС!$H$9:$H$107,'[14]ФОРМА для заполнения'!$G$13),1)</definedName>
    <definedName name="к" localSheetId="1">[15]Расчёт!$G$18</definedName>
    <definedName name="к">[16]Расчёт!$G$18</definedName>
    <definedName name="КВЛ" localSheetId="1">#REF!</definedName>
    <definedName name="КВЛ" localSheetId="3">#REF!</definedName>
    <definedName name="КВЛ" localSheetId="0">#REF!</definedName>
    <definedName name="КВЛ">#REF!</definedName>
    <definedName name="ккк" localSheetId="1">Марки!GoAssetChart</definedName>
    <definedName name="ккк" localSheetId="3">Прайс!GoAssetChart</definedName>
    <definedName name="ккк" localSheetId="0">'Свод тарифов 61ед.'!GoAssetChart</definedName>
    <definedName name="ккк">GoAssetChart</definedName>
    <definedName name="Количество" localSheetId="1">#REF!</definedName>
    <definedName name="Количество" localSheetId="3">#REF!</definedName>
    <definedName name="Количество" localSheetId="0">#REF!</definedName>
    <definedName name="Количество">#REF!</definedName>
    <definedName name="кооо" localSheetId="1">display_area_2</definedName>
    <definedName name="кооо" localSheetId="3">display_area_2</definedName>
    <definedName name="кооо" localSheetId="0">display_area_2</definedName>
    <definedName name="кооо">display_area_2</definedName>
    <definedName name="коооо" localSheetId="1">dPath</definedName>
    <definedName name="коооо" localSheetId="3">dPath</definedName>
    <definedName name="коооо" localSheetId="0">dPath</definedName>
    <definedName name="коооо">dPath</definedName>
    <definedName name="Марка" localSheetId="1">#REF!</definedName>
    <definedName name="Марка" localSheetId="3">#REF!</definedName>
    <definedName name="Марка" localSheetId="0">#REF!</definedName>
    <definedName name="Марка">#REF!</definedName>
    <definedName name="Марка_ТС" localSheetId="1">OFFSET([14]ТС!$B$9,MATCH('[14]ФОРМА для заполнения'!$G1,[14]ТС!$B$9:$B$379,0)-1,3,COUNTIF([14]ТС!$B$9:$B$379,'[14]ФОРМА для заполнения'!$G1),1)</definedName>
    <definedName name="Марка_ТС" localSheetId="3">OFFSET([14]ТС!$B$9,MATCH('[14]ФОРМА для заполнения'!$G1,[14]ТС!$B$9:$B$379,0)-1,3,COUNTIF([14]ТС!$B$9:$B$379,'[14]ФОРМА для заполнения'!$G1),1)</definedName>
    <definedName name="Марка_ТС" localSheetId="0">OFFSET([14]ТС!$B$9,MATCH('[14]ФОРМА для заполнения'!$G1,[14]ТС!$B$9:$B$379,0)-1,3,COUNTIF([14]ТС!$B$9:$B$379,'[14]ФОРМА для заполнения'!$G1),1)</definedName>
    <definedName name="Марка_ТС">OFFSET(#REF!,MATCH('[17]ФОРМА для заполнения'!$G1,#REF!,0)-1,3,COUNTIF(#REF!,'[17]ФОРМА для заполнения'!$G1),1)</definedName>
    <definedName name="Местонахождение" localSheetId="1">OFFSET([14]СП!$D$3,MATCH('[14]ФОРМА для заполнения'!$E1,[14]СП!$D$3:$D$155,0)-1,10,COUNTIF([14]СП!$D$3:$D$155,'[14]ФОРМА для заполнения'!$E1),1)</definedName>
    <definedName name="Местонахождение" localSheetId="3">OFFSET([14]СП!$D$3,MATCH('[14]ФОРМА для заполнения'!$E1,[14]СП!$D$3:$D$155,0)-1,10,COUNTIF([14]СП!$D$3:$D$155,'[14]ФОРМА для заполнения'!$E1),1)</definedName>
    <definedName name="Местонахождение" localSheetId="0">OFFSET([14]СП!$D$3,MATCH('[14]ФОРМА для заполнения'!$E1,[14]СП!$D$3:$D$155,0)-1,10,COUNTIF([14]СП!$D$3:$D$155,'[14]ФОРМА для заполнения'!$E1),1)</definedName>
    <definedName name="Местонахождение">OFFSET([17]СП!$D$3,MATCH('[17]ФОРМА для заполнения'!$E1,[17]СП!$D$3:$D$155,0)-1,10,COUNTIF([17]СП!$D$3:$D$155,'[17]ФОРМА для заполнения'!$E1),1)</definedName>
    <definedName name="модели" localSheetId="1">OFFSET([18]Лист3!$F$1,MATCH([18]Лист3!$L1,[18]Лист3!$F$1:$F$65536,0)-1,1,COUNTIF([18]Лист3!$F$1:$F$65536,[18]Лист3!$L1),1)</definedName>
    <definedName name="модели" localSheetId="3">OFFSET([18]Лист3!$F$1,MATCH([18]Лист3!$L1,[18]Лист3!$F$1:$F$65536,0)-1,1,COUNTIF([18]Лист3!$F$1:$F$65536,[18]Лист3!$L1),1)</definedName>
    <definedName name="модели" localSheetId="0">OFFSET([18]Лист3!$F$1,MATCH([18]Лист3!$L1,[18]Лист3!$F$1:$F$65536,0)-1,1,COUNTIF([18]Лист3!$F$1:$F$65536,[18]Лист3!$L1),1)</definedName>
    <definedName name="модели">OFFSET([19]Лист3!$F$1,MATCH([19]Лист3!$L1,[19]Лист3!$F$1:$F$65536,0)-1,1,COUNTIF([19]Лист3!$F$1:$F$65536,[19]Лист3!$L1),1)</definedName>
    <definedName name="Наименование_ТС" localSheetId="1">OFFSET([14]ТС!$H$9,MATCH('[14]ФОРМА для заполнения'!$G$13,[14]ТС!$H$9:$H$107,0)-1,2,COUNTIF([14]ТС!$H$9:$H$107,'[14]ФОРМА для заполнения'!$G$13),1)</definedName>
    <definedName name="Наименование_ТС" localSheetId="3">OFFSET([14]ТС!$H$9,MATCH('[14]ФОРМА для заполнения'!$G$13,[14]ТС!$H$9:$H$107,0)-1,2,COUNTIF([14]ТС!$H$9:$H$107,'[14]ФОРМА для заполнения'!$G$13),1)</definedName>
    <definedName name="Наименование_ТС" localSheetId="0">OFFSET([14]ТС!$H$9,MATCH('[14]ФОРМА для заполнения'!$G$13,[14]ТС!$H$9:$H$107,0)-1,2,COUNTIF([14]ТС!$H$9:$H$107,'[14]ФОРМА для заполнения'!$G$13),1)</definedName>
    <definedName name="Наименование_ТС">OFFSET(#REF!,MATCH('[17]ФОРМА для заполнения'!$G$13,#REF!,0)-1,2,COUNTIF(#REF!,'[17]ФОРМА для заполнения'!$G$13),1)</definedName>
    <definedName name="накл" localSheetId="1">[15]Расчёт!$G$17</definedName>
    <definedName name="накл">[16]Расчёт!$G$17</definedName>
    <definedName name="_xlnm.Print_Area" localSheetId="3">Прайс!$A$1:$H$26</definedName>
    <definedName name="_xlnm.Print_Area" localSheetId="0">'Свод тарифов 61ед.'!$B$1:$T$65</definedName>
    <definedName name="ооооо" localSheetId="1">finich</definedName>
    <definedName name="ооооо" localSheetId="3">finich</definedName>
    <definedName name="ооооо" localSheetId="0">finich</definedName>
    <definedName name="ооооо">finich</definedName>
    <definedName name="оооооо" localSheetId="1">finich1</definedName>
    <definedName name="оооооо" localSheetId="3">finich1</definedName>
    <definedName name="оооооо" localSheetId="0">finich1</definedName>
    <definedName name="оооооо">finich1</definedName>
    <definedName name="Пробег" localSheetId="1">#REF!</definedName>
    <definedName name="Пробег" localSheetId="3">#REF!</definedName>
    <definedName name="Пробег" localSheetId="0">#REF!</definedName>
    <definedName name="Пробег">#REF!</definedName>
    <definedName name="СтатьяЗатрат" localSheetId="1">[20]Справочник36!$B$3:$B$169</definedName>
    <definedName name="СтатьяЗатрат">[21]Справочник36!$B$3:$B$169</definedName>
    <definedName name="ТНАР" localSheetId="1">#REF!</definedName>
    <definedName name="ТНАР" localSheetId="3">#REF!</definedName>
    <definedName name="ТНАР" localSheetId="0">#REF!</definedName>
    <definedName name="ТНАР">#REF!</definedName>
    <definedName name="ттттт" localSheetId="1">display_area_2</definedName>
    <definedName name="ттттт" localSheetId="3">display_area_2</definedName>
    <definedName name="ттттт" localSheetId="0">display_area_2</definedName>
    <definedName name="ттттт">display_area_2</definedName>
    <definedName name="упр" localSheetId="1">display_area_2</definedName>
    <definedName name="упр" localSheetId="3">display_area_2</definedName>
    <definedName name="упр" localSheetId="0">display_area_2</definedName>
    <definedName name="упр">display_area_2</definedName>
    <definedName name="управ" localSheetId="1">dPath</definedName>
    <definedName name="управ" localSheetId="3">dPath</definedName>
    <definedName name="управ" localSheetId="0">dPath</definedName>
    <definedName name="управ">dPath</definedName>
    <definedName name="Управление" localSheetId="1">OFFSET([14]СП!$Y$3,MATCH('[14]ФОРМА для заполнения'!$D$13,[14]СП!$Y$3:$Y$82,0)-1,1,COUNTIF([14]СП!$Y$3:$Y$82,'[14]ФОРМА для заполнения'!$D$13),1)</definedName>
    <definedName name="Управление" localSheetId="3">OFFSET([14]СП!$Y$3,MATCH('[14]ФОРМА для заполнения'!$D$13,[14]СП!$Y$3:$Y$82,0)-1,1,COUNTIF([14]СП!$Y$3:$Y$82,'[14]ФОРМА для заполнения'!$D$13),1)</definedName>
    <definedName name="Управление" localSheetId="0">OFFSET([14]СП!$Y$3,MATCH('[14]ФОРМА для заполнения'!$D$13,[14]СП!$Y$3:$Y$82,0)-1,1,COUNTIF([14]СП!$Y$3:$Y$82,'[14]ФОРМА для заполнения'!$D$13),1)</definedName>
    <definedName name="Управление">OFFSET([17]СП!$Y$3,MATCH('[17]ФОРМА для заполнения'!$D$13,[17]СП!$Y$3:$Y$82,0)-1,1,COUNTIF([17]СП!$Y$3:$Y$82,'[17]ФОРМА для заполнения'!$D$13),1)</definedName>
    <definedName name="ффффф" localSheetId="1">dPath</definedName>
    <definedName name="ффффф" localSheetId="3">dPath</definedName>
    <definedName name="ффффф" localSheetId="0">dPath</definedName>
    <definedName name="ффффф">dPath</definedName>
    <definedName name="фыв">"#NAME?"</definedName>
    <definedName name="фыв___0">"#NAME?"</definedName>
    <definedName name="ЦехотделСП" localSheetId="1">OFFSET([14]СП!$AA$3,MATCH('[14]ФОРМА для заполнения'!$D$4,[14]СП!$AA$3:$AA$82,0)-1,1,COUNTIF([14]СП!$AA$3:$AA$82,'[14]ФОРМА для заполнения'!$D$4),1)</definedName>
    <definedName name="ЦехотделСП" localSheetId="3">OFFSET([14]СП!$AA$3,MATCH('[14]ФОРМА для заполнения'!$D$4,[14]СП!$AA$3:$AA$82,0)-1,1,COUNTIF([14]СП!$AA$3:$AA$82,'[14]ФОРМА для заполнения'!$D$4),1)</definedName>
    <definedName name="ЦехотделСП" localSheetId="0">OFFSET([14]СП!$AA$3,MATCH('[14]ФОРМА для заполнения'!$D$4,[14]СП!$AA$3:$AA$82,0)-1,1,COUNTIF([14]СП!$AA$3:$AA$82,'[14]ФОРМА для заполнения'!$D$4),1)</definedName>
    <definedName name="ЦехотделСП">OFFSET([17]СП!$AA$3,MATCH('[17]ФОРМА для заполнения'!$D$4,[17]СП!$AA$3:$AA$82,0)-1,1,COUNTIF([17]СП!$AA$3:$AA$82,'[17]ФОРМА для заполнения'!$D$4),1)</definedName>
  </definedNames>
  <calcPr calcId="152511"/>
</workbook>
</file>

<file path=xl/calcChain.xml><?xml version="1.0" encoding="utf-8"?>
<calcChain xmlns="http://schemas.openxmlformats.org/spreadsheetml/2006/main">
  <c r="P19" i="9" l="1"/>
  <c r="O19" i="9"/>
  <c r="N19" i="9"/>
  <c r="M19" i="9"/>
  <c r="T65" i="9"/>
  <c r="S65" i="9"/>
  <c r="T64" i="9"/>
  <c r="S64" i="9"/>
  <c r="T63" i="9"/>
  <c r="S63" i="9"/>
  <c r="T62" i="9"/>
  <c r="S62" i="9"/>
  <c r="T61" i="9"/>
  <c r="S61" i="9"/>
  <c r="T60" i="9"/>
  <c r="S60" i="9"/>
  <c r="T59" i="9"/>
  <c r="S59" i="9"/>
  <c r="T58" i="9"/>
  <c r="S58" i="9"/>
  <c r="T57" i="9"/>
  <c r="S57" i="9"/>
  <c r="T56" i="9"/>
  <c r="S56" i="9"/>
  <c r="T55" i="9"/>
  <c r="S55" i="9"/>
  <c r="T54" i="9"/>
  <c r="S54" i="9"/>
  <c r="T53" i="9"/>
  <c r="S53" i="9"/>
  <c r="T52" i="9"/>
  <c r="S52" i="9"/>
  <c r="T51" i="9"/>
  <c r="S51" i="9"/>
  <c r="T50" i="9"/>
  <c r="S50" i="9"/>
  <c r="T49" i="9"/>
  <c r="S49" i="9"/>
  <c r="T48" i="9"/>
  <c r="S48" i="9"/>
  <c r="T47" i="9"/>
  <c r="S47" i="9"/>
  <c r="T46" i="9"/>
  <c r="S46" i="9"/>
  <c r="T45" i="9"/>
  <c r="S45" i="9"/>
  <c r="T44" i="9"/>
  <c r="S44" i="9"/>
  <c r="T43" i="9"/>
  <c r="S43" i="9"/>
  <c r="T42" i="9"/>
  <c r="S42" i="9"/>
  <c r="T41" i="9"/>
  <c r="S41" i="9"/>
  <c r="T40" i="9"/>
  <c r="S40" i="9"/>
  <c r="T39" i="9"/>
  <c r="S39" i="9"/>
  <c r="T38" i="9"/>
  <c r="S38" i="9"/>
  <c r="T37" i="9"/>
  <c r="S37" i="9"/>
  <c r="T36" i="9"/>
  <c r="S36" i="9"/>
  <c r="T35" i="9"/>
  <c r="S35" i="9"/>
  <c r="T34" i="9"/>
  <c r="S34" i="9"/>
  <c r="T33" i="9"/>
  <c r="S33" i="9"/>
  <c r="T32" i="9"/>
  <c r="S32" i="9"/>
  <c r="T31" i="9"/>
  <c r="S31" i="9"/>
  <c r="T30" i="9"/>
  <c r="S30" i="9"/>
  <c r="T29" i="9"/>
  <c r="S29" i="9"/>
  <c r="T28" i="9"/>
  <c r="S28" i="9"/>
  <c r="T27" i="9"/>
  <c r="S27" i="9"/>
  <c r="T26" i="9"/>
  <c r="S26" i="9"/>
  <c r="T25" i="9"/>
  <c r="S25" i="9"/>
  <c r="T24" i="9"/>
  <c r="S24" i="9"/>
  <c r="T23" i="9"/>
  <c r="S23" i="9"/>
  <c r="T22" i="9"/>
  <c r="S22" i="9"/>
  <c r="T21" i="9"/>
  <c r="S21" i="9"/>
  <c r="T20" i="9"/>
  <c r="S20" i="9"/>
  <c r="T19" i="9"/>
  <c r="S19" i="9"/>
  <c r="T18" i="9"/>
  <c r="S18" i="9"/>
  <c r="T17" i="9"/>
  <c r="S17" i="9"/>
  <c r="T16" i="9"/>
  <c r="S16" i="9"/>
  <c r="T15" i="9"/>
  <c r="S15" i="9"/>
  <c r="T14" i="9"/>
  <c r="S14" i="9"/>
  <c r="T13" i="9"/>
  <c r="S13" i="9"/>
  <c r="T12" i="9"/>
  <c r="S12" i="9"/>
  <c r="T11" i="9"/>
  <c r="S11" i="9"/>
  <c r="T10" i="9"/>
  <c r="S10" i="9"/>
  <c r="T9" i="9"/>
  <c r="S9" i="9"/>
  <c r="T8" i="9"/>
  <c r="S8" i="9"/>
  <c r="T7" i="9"/>
  <c r="S7" i="9"/>
  <c r="T6" i="9"/>
  <c r="S6" i="9"/>
  <c r="T5" i="9"/>
  <c r="S5" i="9"/>
  <c r="R65" i="9"/>
  <c r="Q65" i="9"/>
  <c r="R64" i="9"/>
  <c r="Q64" i="9"/>
  <c r="R63" i="9"/>
  <c r="Q63" i="9"/>
  <c r="R62" i="9"/>
  <c r="Q62" i="9"/>
  <c r="R61" i="9"/>
  <c r="Q61" i="9"/>
  <c r="R60" i="9"/>
  <c r="Q60" i="9"/>
  <c r="R59" i="9"/>
  <c r="Q59" i="9"/>
  <c r="R58" i="9"/>
  <c r="Q58" i="9"/>
  <c r="R57" i="9"/>
  <c r="Q57" i="9"/>
  <c r="R56" i="9"/>
  <c r="Q56" i="9"/>
  <c r="R55" i="9"/>
  <c r="Q55" i="9"/>
  <c r="R54" i="9"/>
  <c r="Q54" i="9"/>
  <c r="R53" i="9"/>
  <c r="Q53" i="9"/>
  <c r="R52" i="9"/>
  <c r="Q52" i="9"/>
  <c r="R51" i="9"/>
  <c r="Q51" i="9"/>
  <c r="R50" i="9"/>
  <c r="Q50" i="9"/>
  <c r="R49" i="9"/>
  <c r="Q49" i="9"/>
  <c r="R48" i="9"/>
  <c r="Q48" i="9"/>
  <c r="R47" i="9"/>
  <c r="Q47" i="9"/>
  <c r="R46" i="9"/>
  <c r="Q46" i="9"/>
  <c r="R45" i="9"/>
  <c r="Q45" i="9"/>
  <c r="R44" i="9"/>
  <c r="Q44" i="9"/>
  <c r="R43" i="9"/>
  <c r="Q43" i="9"/>
  <c r="R42" i="9"/>
  <c r="Q42" i="9"/>
  <c r="R41" i="9"/>
  <c r="Q41" i="9"/>
  <c r="R40" i="9"/>
  <c r="Q40" i="9"/>
  <c r="R39" i="9"/>
  <c r="Q39" i="9"/>
  <c r="R38" i="9"/>
  <c r="Q38" i="9"/>
  <c r="R37" i="9"/>
  <c r="Q37" i="9"/>
  <c r="R36" i="9"/>
  <c r="Q36" i="9"/>
  <c r="R35" i="9"/>
  <c r="Q35" i="9"/>
  <c r="R34" i="9"/>
  <c r="Q34" i="9"/>
  <c r="R33" i="9"/>
  <c r="Q33" i="9"/>
  <c r="R32" i="9"/>
  <c r="Q32" i="9"/>
  <c r="R31" i="9"/>
  <c r="Q31" i="9"/>
  <c r="R30" i="9"/>
  <c r="Q30" i="9"/>
  <c r="R29" i="9"/>
  <c r="Q29" i="9"/>
  <c r="R28" i="9"/>
  <c r="Q28" i="9"/>
  <c r="R27" i="9"/>
  <c r="Q27" i="9"/>
  <c r="R26" i="9"/>
  <c r="Q26" i="9"/>
  <c r="R25" i="9"/>
  <c r="Q25" i="9"/>
  <c r="R24" i="9"/>
  <c r="Q24" i="9"/>
  <c r="R23" i="9"/>
  <c r="Q23" i="9"/>
  <c r="R22" i="9"/>
  <c r="Q22" i="9"/>
  <c r="R21" i="9"/>
  <c r="Q21" i="9"/>
  <c r="R20" i="9"/>
  <c r="Q20" i="9"/>
  <c r="R19" i="9"/>
  <c r="Q19" i="9"/>
  <c r="R18" i="9"/>
  <c r="Q18" i="9"/>
  <c r="R17" i="9"/>
  <c r="Q17" i="9"/>
  <c r="R16" i="9"/>
  <c r="Q16" i="9"/>
  <c r="R15" i="9"/>
  <c r="Q15" i="9"/>
  <c r="R14" i="9"/>
  <c r="Q14" i="9"/>
  <c r="R13" i="9"/>
  <c r="Q13" i="9"/>
  <c r="R12" i="9"/>
  <c r="Q12" i="9"/>
  <c r="R11" i="9"/>
  <c r="Q11" i="9"/>
  <c r="R10" i="9"/>
  <c r="Q10" i="9"/>
  <c r="R9" i="9"/>
  <c r="Q9" i="9"/>
  <c r="R8" i="9"/>
  <c r="Q8" i="9"/>
  <c r="R7" i="9"/>
  <c r="Q7" i="9"/>
  <c r="R6" i="9"/>
  <c r="Q6" i="9"/>
  <c r="R5" i="9"/>
  <c r="Q5" i="9"/>
  <c r="P65" i="9"/>
  <c r="O65" i="9"/>
  <c r="P64" i="9"/>
  <c r="O64" i="9"/>
  <c r="P63" i="9"/>
  <c r="O63" i="9"/>
  <c r="P62" i="9"/>
  <c r="O62" i="9"/>
  <c r="P61" i="9"/>
  <c r="O61" i="9"/>
  <c r="P60" i="9"/>
  <c r="O60" i="9"/>
  <c r="P59" i="9"/>
  <c r="O59" i="9"/>
  <c r="P58" i="9"/>
  <c r="O58" i="9"/>
  <c r="P57" i="9"/>
  <c r="O57" i="9"/>
  <c r="P56" i="9"/>
  <c r="O56" i="9"/>
  <c r="P55" i="9"/>
  <c r="O55" i="9"/>
  <c r="P54" i="9"/>
  <c r="O54" i="9"/>
  <c r="P53" i="9"/>
  <c r="O53" i="9"/>
  <c r="P52" i="9"/>
  <c r="O52" i="9"/>
  <c r="P51" i="9"/>
  <c r="O51" i="9"/>
  <c r="P50" i="9"/>
  <c r="O50" i="9"/>
  <c r="P49" i="9"/>
  <c r="O49" i="9"/>
  <c r="P48" i="9"/>
  <c r="O48" i="9"/>
  <c r="P47" i="9"/>
  <c r="O47" i="9"/>
  <c r="P46" i="9"/>
  <c r="O46" i="9"/>
  <c r="P45" i="9"/>
  <c r="O45" i="9"/>
  <c r="P44" i="9"/>
  <c r="O44" i="9"/>
  <c r="P43" i="9"/>
  <c r="O43" i="9"/>
  <c r="P42" i="9"/>
  <c r="O42" i="9"/>
  <c r="P41" i="9"/>
  <c r="O41" i="9"/>
  <c r="P40" i="9"/>
  <c r="O40" i="9"/>
  <c r="P39" i="9"/>
  <c r="O39" i="9"/>
  <c r="P38" i="9"/>
  <c r="O38" i="9"/>
  <c r="P37" i="9"/>
  <c r="O37" i="9"/>
  <c r="P36" i="9"/>
  <c r="O36" i="9"/>
  <c r="P35" i="9"/>
  <c r="O35" i="9"/>
  <c r="P34" i="9"/>
  <c r="O34" i="9"/>
  <c r="P33" i="9"/>
  <c r="O33" i="9"/>
  <c r="P32" i="9"/>
  <c r="O32" i="9"/>
  <c r="P31" i="9"/>
  <c r="O31" i="9"/>
  <c r="P30" i="9"/>
  <c r="O30" i="9"/>
  <c r="P29" i="9"/>
  <c r="O29" i="9"/>
  <c r="P28" i="9"/>
  <c r="O28" i="9"/>
  <c r="P27" i="9"/>
  <c r="O27" i="9"/>
  <c r="P26" i="9"/>
  <c r="O26" i="9"/>
  <c r="P25" i="9"/>
  <c r="O25" i="9"/>
  <c r="P24" i="9"/>
  <c r="O24" i="9"/>
  <c r="P23" i="9"/>
  <c r="O23" i="9"/>
  <c r="P22" i="9"/>
  <c r="O22" i="9"/>
  <c r="P21" i="9"/>
  <c r="O21" i="9"/>
  <c r="P20" i="9"/>
  <c r="O20" i="9"/>
  <c r="P18" i="9"/>
  <c r="O18" i="9"/>
  <c r="P17" i="9"/>
  <c r="O17" i="9"/>
  <c r="P16" i="9"/>
  <c r="O16" i="9"/>
  <c r="P15" i="9"/>
  <c r="O15" i="9"/>
  <c r="P14" i="9"/>
  <c r="O14" i="9"/>
  <c r="P13" i="9"/>
  <c r="O13" i="9"/>
  <c r="P12" i="9"/>
  <c r="O12" i="9"/>
  <c r="P11" i="9"/>
  <c r="O11" i="9"/>
  <c r="P10" i="9"/>
  <c r="O10" i="9"/>
  <c r="P9" i="9"/>
  <c r="O9" i="9"/>
  <c r="P8" i="9"/>
  <c r="O8" i="9"/>
  <c r="P7" i="9"/>
  <c r="O7" i="9"/>
  <c r="P6" i="9"/>
  <c r="O6" i="9"/>
  <c r="P5" i="9"/>
  <c r="O5" i="9"/>
  <c r="N65" i="9"/>
  <c r="M65" i="9"/>
  <c r="N64" i="9"/>
  <c r="M64" i="9"/>
  <c r="N63" i="9"/>
  <c r="M63" i="9"/>
  <c r="N62" i="9"/>
  <c r="M62" i="9"/>
  <c r="N61" i="9"/>
  <c r="M61" i="9"/>
  <c r="N60" i="9"/>
  <c r="M60" i="9"/>
  <c r="N59" i="9"/>
  <c r="M59" i="9"/>
  <c r="N58" i="9"/>
  <c r="M58" i="9"/>
  <c r="N57" i="9"/>
  <c r="M57" i="9"/>
  <c r="N56" i="9"/>
  <c r="M56" i="9"/>
  <c r="N55" i="9"/>
  <c r="M55" i="9"/>
  <c r="N54" i="9"/>
  <c r="M54" i="9"/>
  <c r="N53" i="9"/>
  <c r="M53" i="9"/>
  <c r="N52" i="9"/>
  <c r="M52" i="9"/>
  <c r="N51" i="9"/>
  <c r="M51" i="9"/>
  <c r="N50" i="9"/>
  <c r="M50" i="9"/>
  <c r="N49" i="9"/>
  <c r="M49" i="9"/>
  <c r="N48" i="9"/>
  <c r="M48" i="9"/>
  <c r="N47" i="9"/>
  <c r="M47" i="9"/>
  <c r="N46" i="9"/>
  <c r="M46" i="9"/>
  <c r="N45" i="9"/>
  <c r="M45" i="9"/>
  <c r="N44" i="9"/>
  <c r="M44" i="9"/>
  <c r="N43" i="9"/>
  <c r="M43" i="9"/>
  <c r="N42" i="9"/>
  <c r="M42" i="9"/>
  <c r="N41" i="9"/>
  <c r="M41" i="9"/>
  <c r="N40" i="9"/>
  <c r="M40" i="9"/>
  <c r="N39" i="9"/>
  <c r="M39" i="9"/>
  <c r="N38" i="9"/>
  <c r="M38" i="9"/>
  <c r="N37" i="9"/>
  <c r="M37" i="9"/>
  <c r="N36" i="9"/>
  <c r="M36" i="9"/>
  <c r="N35" i="9"/>
  <c r="M35" i="9"/>
  <c r="N34" i="9"/>
  <c r="M34" i="9"/>
  <c r="N33" i="9"/>
  <c r="M33" i="9"/>
  <c r="N32" i="9"/>
  <c r="M32" i="9"/>
  <c r="N31" i="9"/>
  <c r="M31" i="9"/>
  <c r="N30" i="9"/>
  <c r="M30" i="9"/>
  <c r="N29" i="9"/>
  <c r="M29" i="9"/>
  <c r="N28" i="9"/>
  <c r="M28" i="9"/>
  <c r="N27" i="9"/>
  <c r="M27" i="9"/>
  <c r="N26" i="9"/>
  <c r="M26" i="9"/>
  <c r="N25" i="9"/>
  <c r="M25" i="9"/>
  <c r="N24" i="9"/>
  <c r="M24" i="9"/>
  <c r="N23" i="9"/>
  <c r="M23" i="9"/>
  <c r="N22" i="9"/>
  <c r="M22" i="9"/>
  <c r="N21" i="9"/>
  <c r="M21" i="9"/>
  <c r="N20" i="9"/>
  <c r="M20" i="9"/>
  <c r="N18" i="9"/>
  <c r="M18" i="9"/>
  <c r="N17" i="9"/>
  <c r="M17" i="9"/>
  <c r="N16" i="9"/>
  <c r="M16" i="9"/>
  <c r="N15" i="9"/>
  <c r="M15" i="9"/>
  <c r="N14" i="9"/>
  <c r="M14" i="9"/>
  <c r="N13" i="9"/>
  <c r="M13" i="9"/>
  <c r="N12" i="9"/>
  <c r="M12" i="9"/>
  <c r="N11" i="9"/>
  <c r="M11" i="9"/>
  <c r="N10" i="9"/>
  <c r="M10" i="9"/>
  <c r="N9" i="9"/>
  <c r="M9" i="9"/>
  <c r="N8" i="9"/>
  <c r="M8" i="9"/>
  <c r="N7" i="9"/>
  <c r="M7" i="9"/>
  <c r="N6" i="9"/>
  <c r="M6" i="9"/>
  <c r="N5" i="9"/>
  <c r="M5" i="9"/>
  <c r="L65" i="9"/>
  <c r="K65" i="9"/>
  <c r="L64" i="9"/>
  <c r="K64" i="9"/>
  <c r="L63" i="9"/>
  <c r="K63" i="9"/>
  <c r="L62" i="9"/>
  <c r="K62" i="9"/>
  <c r="L61" i="9"/>
  <c r="K61" i="9"/>
  <c r="L60" i="9"/>
  <c r="K60" i="9"/>
  <c r="L59" i="9"/>
  <c r="K59" i="9"/>
  <c r="L58" i="9"/>
  <c r="K58" i="9"/>
  <c r="L57" i="9"/>
  <c r="K57" i="9"/>
  <c r="L56" i="9"/>
  <c r="K56" i="9"/>
  <c r="L55" i="9"/>
  <c r="K55" i="9"/>
  <c r="L54" i="9"/>
  <c r="K54" i="9"/>
  <c r="L53" i="9"/>
  <c r="K53" i="9"/>
  <c r="L52" i="9"/>
  <c r="K52" i="9"/>
  <c r="L51" i="9"/>
  <c r="K51" i="9"/>
  <c r="L50" i="9"/>
  <c r="K50" i="9"/>
  <c r="L49" i="9"/>
  <c r="K49" i="9"/>
  <c r="L48" i="9"/>
  <c r="K48" i="9"/>
  <c r="L47" i="9"/>
  <c r="K47" i="9"/>
  <c r="L46" i="9"/>
  <c r="K46" i="9"/>
  <c r="L45" i="9"/>
  <c r="K45" i="9"/>
  <c r="L44" i="9"/>
  <c r="K44" i="9"/>
  <c r="L43" i="9"/>
  <c r="K43" i="9"/>
  <c r="L42" i="9"/>
  <c r="K42" i="9"/>
  <c r="L41" i="9"/>
  <c r="K41" i="9"/>
  <c r="L40" i="9"/>
  <c r="K40" i="9"/>
  <c r="L39" i="9"/>
  <c r="K39" i="9"/>
  <c r="L38" i="9"/>
  <c r="K38" i="9"/>
  <c r="L37" i="9"/>
  <c r="K37" i="9"/>
  <c r="L36" i="9"/>
  <c r="K36" i="9"/>
  <c r="L35" i="9"/>
  <c r="K35" i="9"/>
  <c r="L34" i="9"/>
  <c r="K34" i="9"/>
  <c r="L33" i="9"/>
  <c r="K33" i="9"/>
  <c r="L32" i="9"/>
  <c r="K32" i="9"/>
  <c r="L31" i="9"/>
  <c r="K31" i="9"/>
  <c r="L30" i="9"/>
  <c r="K30" i="9"/>
  <c r="L29" i="9"/>
  <c r="K29" i="9"/>
  <c r="L28" i="9"/>
  <c r="K28" i="9"/>
  <c r="L27" i="9"/>
  <c r="K27" i="9"/>
  <c r="L26" i="9"/>
  <c r="K26" i="9"/>
  <c r="L25" i="9"/>
  <c r="K25" i="9"/>
  <c r="L24" i="9"/>
  <c r="K24" i="9"/>
  <c r="L23" i="9"/>
  <c r="K23" i="9"/>
  <c r="L22" i="9"/>
  <c r="K22" i="9"/>
  <c r="L21" i="9"/>
  <c r="K21" i="9"/>
  <c r="L20" i="9"/>
  <c r="K20" i="9"/>
  <c r="L19" i="9"/>
  <c r="K19" i="9"/>
  <c r="L18" i="9"/>
  <c r="K18" i="9"/>
  <c r="L17" i="9"/>
  <c r="K17" i="9"/>
  <c r="L16" i="9"/>
  <c r="K16" i="9"/>
  <c r="L15" i="9"/>
  <c r="K15" i="9"/>
  <c r="L14" i="9"/>
  <c r="K14" i="9"/>
  <c r="L13" i="9"/>
  <c r="K13" i="9"/>
  <c r="L12" i="9"/>
  <c r="K12" i="9"/>
  <c r="L11" i="9"/>
  <c r="K11" i="9"/>
  <c r="L10" i="9"/>
  <c r="K10" i="9"/>
  <c r="L9" i="9"/>
  <c r="K9" i="9"/>
  <c r="L8" i="9"/>
  <c r="K8" i="9"/>
  <c r="L7" i="9"/>
  <c r="K7" i="9"/>
  <c r="L6" i="9"/>
  <c r="K6" i="9"/>
  <c r="L5" i="9"/>
  <c r="K5" i="9"/>
  <c r="G65" i="9"/>
  <c r="G64" i="9"/>
  <c r="G63" i="9"/>
  <c r="G62" i="9"/>
  <c r="G61" i="9"/>
  <c r="G60" i="9"/>
  <c r="G59" i="9"/>
  <c r="G58" i="9"/>
  <c r="G57" i="9"/>
  <c r="G56" i="9"/>
  <c r="G55" i="9"/>
  <c r="G54" i="9"/>
  <c r="G53" i="9"/>
  <c r="G52" i="9"/>
  <c r="G51" i="9"/>
  <c r="G50" i="9"/>
  <c r="G49" i="9"/>
  <c r="G48" i="9"/>
  <c r="G47" i="9"/>
  <c r="G46" i="9"/>
  <c r="G45" i="9"/>
  <c r="G44" i="9"/>
  <c r="G43" i="9"/>
  <c r="G42" i="9"/>
  <c r="G41" i="9"/>
  <c r="G40" i="9"/>
  <c r="G39" i="9"/>
  <c r="G38" i="9"/>
  <c r="G37" i="9"/>
  <c r="G36" i="9"/>
  <c r="G35" i="9"/>
  <c r="G34" i="9"/>
  <c r="G33" i="9"/>
  <c r="G32" i="9"/>
  <c r="G31" i="9"/>
  <c r="G30" i="9"/>
  <c r="G29" i="9"/>
  <c r="G28" i="9"/>
  <c r="G27" i="9"/>
  <c r="G26" i="9"/>
  <c r="G25" i="9"/>
  <c r="G24" i="9"/>
  <c r="G23" i="9"/>
  <c r="G22" i="9"/>
  <c r="G21" i="9"/>
  <c r="G20" i="9"/>
  <c r="G19" i="9"/>
  <c r="G18" i="9"/>
  <c r="G17" i="9"/>
  <c r="G16" i="9"/>
  <c r="G15" i="9"/>
  <c r="G14" i="9"/>
  <c r="G13" i="9"/>
  <c r="G12" i="9"/>
  <c r="G11" i="9"/>
  <c r="G10" i="9"/>
  <c r="G9" i="9"/>
  <c r="G8" i="9"/>
  <c r="G7" i="9"/>
  <c r="G6" i="9"/>
  <c r="G5" i="9"/>
  <c r="J65" i="9"/>
  <c r="J64" i="9"/>
  <c r="J63" i="9"/>
  <c r="J62" i="9"/>
  <c r="J61" i="9"/>
  <c r="J60" i="9"/>
  <c r="J59" i="9"/>
  <c r="J58" i="9"/>
  <c r="J57" i="9"/>
  <c r="J56" i="9"/>
  <c r="J55" i="9"/>
  <c r="J54" i="9"/>
  <c r="J53" i="9"/>
  <c r="J52" i="9"/>
  <c r="J51" i="9"/>
  <c r="J50" i="9"/>
  <c r="J49" i="9"/>
  <c r="J48" i="9"/>
  <c r="J47" i="9"/>
  <c r="J46" i="9"/>
  <c r="J45" i="9"/>
  <c r="J44" i="9"/>
  <c r="J43" i="9"/>
  <c r="J42" i="9"/>
  <c r="J41" i="9"/>
  <c r="J40" i="9"/>
  <c r="J39" i="9"/>
  <c r="J38" i="9"/>
  <c r="J37" i="9"/>
  <c r="J36" i="9"/>
  <c r="J35" i="9"/>
  <c r="J34" i="9"/>
  <c r="J33" i="9"/>
  <c r="J32" i="9"/>
  <c r="J31" i="9"/>
  <c r="J30" i="9"/>
  <c r="J29" i="9"/>
  <c r="J28" i="9"/>
  <c r="J27" i="9"/>
  <c r="J26" i="9"/>
  <c r="J25" i="9"/>
  <c r="J24" i="9"/>
  <c r="J23" i="9"/>
  <c r="J22" i="9"/>
  <c r="J21" i="9"/>
  <c r="J20" i="9"/>
  <c r="J19" i="9"/>
  <c r="J18" i="9"/>
  <c r="J17" i="9"/>
  <c r="J16" i="9"/>
  <c r="J15" i="9"/>
  <c r="J14" i="9"/>
  <c r="J13" i="9"/>
  <c r="J12" i="9"/>
  <c r="J11" i="9"/>
  <c r="J10" i="9"/>
  <c r="J9" i="9"/>
  <c r="J8" i="9"/>
  <c r="J7" i="9"/>
  <c r="J6" i="9"/>
  <c r="J5" i="9"/>
  <c r="I65" i="9"/>
  <c r="I64" i="9"/>
  <c r="I63" i="9"/>
  <c r="I62" i="9"/>
  <c r="I61" i="9"/>
  <c r="I60" i="9"/>
  <c r="I59" i="9"/>
  <c r="I58" i="9"/>
  <c r="I57" i="9"/>
  <c r="I56" i="9"/>
  <c r="I55" i="9"/>
  <c r="I54" i="9"/>
  <c r="I53" i="9"/>
  <c r="I52" i="9"/>
  <c r="I51" i="9"/>
  <c r="I50" i="9"/>
  <c r="I49" i="9"/>
  <c r="I48" i="9"/>
  <c r="I47" i="9"/>
  <c r="I46" i="9"/>
  <c r="I45" i="9"/>
  <c r="I44" i="9"/>
  <c r="I43" i="9"/>
  <c r="I42" i="9"/>
  <c r="I41" i="9"/>
  <c r="I40" i="9"/>
  <c r="I39" i="9"/>
  <c r="I38" i="9"/>
  <c r="I37" i="9"/>
  <c r="I36" i="9"/>
  <c r="I35" i="9"/>
  <c r="I34" i="9"/>
  <c r="I33" i="9"/>
  <c r="I32" i="9"/>
  <c r="I31" i="9"/>
  <c r="I30" i="9"/>
  <c r="I29" i="9"/>
  <c r="I28" i="9"/>
  <c r="I27" i="9"/>
  <c r="I26" i="9"/>
  <c r="I25" i="9"/>
  <c r="I24" i="9"/>
  <c r="I23" i="9"/>
  <c r="I22" i="9"/>
  <c r="I21" i="9"/>
  <c r="I20" i="9"/>
  <c r="I19" i="9"/>
  <c r="I18" i="9"/>
  <c r="I17" i="9"/>
  <c r="I16" i="9"/>
  <c r="I15" i="9"/>
  <c r="I14" i="9"/>
  <c r="I13" i="9"/>
  <c r="I12" i="9"/>
  <c r="I11" i="9"/>
  <c r="I10" i="9"/>
  <c r="I9" i="9"/>
  <c r="I8" i="9"/>
  <c r="I7" i="9"/>
  <c r="I6" i="9"/>
  <c r="I5" i="9"/>
  <c r="C98" i="11" l="1"/>
  <c r="C97" i="11"/>
  <c r="C96" i="11"/>
  <c r="C95" i="11"/>
  <c r="C94" i="11"/>
  <c r="C93" i="11"/>
  <c r="C92" i="11"/>
  <c r="C91" i="11"/>
  <c r="C90" i="11"/>
  <c r="C89" i="11"/>
  <c r="C88" i="11"/>
  <c r="C87" i="11"/>
  <c r="C86" i="11"/>
  <c r="C85" i="11"/>
  <c r="C84" i="11"/>
  <c r="C83" i="11"/>
  <c r="C82" i="11"/>
  <c r="C81" i="11"/>
  <c r="C80" i="11"/>
  <c r="C79" i="11"/>
  <c r="C78" i="11"/>
  <c r="C77" i="11"/>
  <c r="C76" i="11"/>
  <c r="C75" i="11"/>
  <c r="C74" i="11"/>
  <c r="C73" i="11"/>
  <c r="C72" i="11"/>
  <c r="C71" i="11"/>
  <c r="C70" i="11"/>
  <c r="C69" i="11"/>
  <c r="C68" i="11"/>
  <c r="C67" i="11"/>
  <c r="C66" i="11"/>
  <c r="C65" i="11"/>
  <c r="C64" i="11"/>
  <c r="C63" i="11"/>
  <c r="C62" i="11"/>
  <c r="C61" i="11"/>
  <c r="C60" i="11"/>
  <c r="C59" i="11"/>
  <c r="C58" i="11"/>
  <c r="C57" i="11"/>
  <c r="C56" i="11"/>
  <c r="C55" i="11"/>
  <c r="C54" i="11"/>
  <c r="C53" i="11"/>
  <c r="C52" i="11"/>
  <c r="C51" i="11"/>
  <c r="C50" i="11"/>
  <c r="C49" i="11"/>
  <c r="C48" i="11"/>
  <c r="C47" i="11"/>
  <c r="C46" i="11"/>
  <c r="C45" i="11"/>
  <c r="C44" i="11"/>
  <c r="C43" i="11"/>
  <c r="C42" i="11"/>
  <c r="C41" i="11"/>
  <c r="C40" i="11"/>
  <c r="C39" i="11"/>
  <c r="C38" i="11"/>
  <c r="C37" i="11"/>
  <c r="C36" i="11"/>
  <c r="C35" i="11"/>
  <c r="C34" i="11"/>
  <c r="C33" i="11"/>
  <c r="C32" i="11"/>
  <c r="C31" i="11"/>
  <c r="C30" i="11"/>
  <c r="C29" i="11"/>
  <c r="C28" i="11"/>
  <c r="C27" i="11"/>
  <c r="C26" i="11"/>
  <c r="C25" i="11"/>
  <c r="C24" i="11"/>
  <c r="C23" i="11"/>
  <c r="C22" i="11"/>
  <c r="C21" i="11"/>
  <c r="C20" i="11"/>
  <c r="C19" i="11"/>
  <c r="C18" i="11"/>
  <c r="C17" i="11"/>
  <c r="C16" i="11"/>
  <c r="C15" i="11"/>
  <c r="C14" i="11"/>
  <c r="C13" i="11"/>
  <c r="C12" i="11"/>
  <c r="C11" i="11"/>
  <c r="C10" i="11"/>
  <c r="C9" i="11"/>
  <c r="C8" i="11"/>
  <c r="C7" i="11"/>
  <c r="C6" i="11"/>
  <c r="C5" i="11"/>
  <c r="C4" i="11"/>
  <c r="B5" i="11"/>
  <c r="B6" i="11"/>
  <c r="B7" i="11"/>
  <c r="B8" i="11"/>
  <c r="B9" i="11"/>
  <c r="B10" i="11"/>
  <c r="B11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38" i="11"/>
  <c r="B39" i="11"/>
  <c r="B40" i="11"/>
  <c r="B41" i="11"/>
  <c r="B42" i="11"/>
  <c r="B43" i="11"/>
  <c r="B44" i="11"/>
  <c r="B45" i="11"/>
  <c r="B46" i="11"/>
  <c r="B47" i="11"/>
  <c r="B48" i="11"/>
  <c r="B49" i="11"/>
  <c r="B50" i="11"/>
  <c r="B51" i="11"/>
  <c r="B52" i="11"/>
  <c r="B53" i="11"/>
  <c r="B54" i="11"/>
  <c r="B55" i="11"/>
  <c r="B56" i="11"/>
  <c r="B57" i="11"/>
  <c r="B58" i="11"/>
  <c r="B59" i="11"/>
  <c r="B60" i="11"/>
  <c r="B61" i="11"/>
  <c r="B62" i="11"/>
  <c r="B63" i="11"/>
  <c r="B64" i="11"/>
  <c r="B65" i="11"/>
  <c r="B66" i="11"/>
  <c r="B67" i="11"/>
  <c r="B68" i="11"/>
  <c r="B69" i="11"/>
  <c r="B70" i="11"/>
  <c r="B71" i="11"/>
  <c r="B72" i="11"/>
  <c r="B73" i="11"/>
  <c r="B74" i="11"/>
  <c r="B75" i="11"/>
  <c r="B76" i="11"/>
  <c r="B77" i="11"/>
  <c r="B78" i="11"/>
  <c r="B79" i="11"/>
  <c r="B80" i="11"/>
  <c r="B81" i="11"/>
  <c r="B82" i="11"/>
  <c r="B83" i="11"/>
  <c r="B84" i="11"/>
  <c r="B85" i="11"/>
  <c r="B86" i="11"/>
  <c r="B87" i="11"/>
  <c r="B88" i="11"/>
  <c r="B89" i="11"/>
  <c r="B90" i="11"/>
  <c r="B91" i="11"/>
  <c r="B92" i="11"/>
  <c r="B93" i="11"/>
  <c r="B94" i="11"/>
  <c r="B95" i="11"/>
  <c r="B96" i="11"/>
  <c r="B97" i="11"/>
  <c r="B98" i="11"/>
  <c r="B4" i="11"/>
  <c r="H4" i="10"/>
  <c r="H5" i="10"/>
  <c r="H6" i="10"/>
  <c r="H7" i="10"/>
  <c r="H8" i="10"/>
  <c r="H9" i="10"/>
  <c r="H10" i="10"/>
  <c r="H11" i="10"/>
  <c r="H12" i="10"/>
  <c r="H13" i="10"/>
  <c r="H14" i="10"/>
  <c r="H15" i="10"/>
  <c r="H16" i="10"/>
  <c r="H17" i="10"/>
  <c r="H18" i="10"/>
  <c r="H19" i="10"/>
  <c r="H20" i="10"/>
  <c r="H21" i="10"/>
  <c r="H22" i="10"/>
  <c r="H23" i="10"/>
  <c r="H24" i="10"/>
  <c r="H25" i="10"/>
  <c r="H26" i="10"/>
  <c r="H27" i="10"/>
  <c r="H28" i="10"/>
  <c r="H29" i="10"/>
  <c r="H30" i="10"/>
  <c r="H31" i="10"/>
  <c r="H32" i="10"/>
  <c r="H33" i="10"/>
  <c r="H34" i="10"/>
  <c r="H35" i="10"/>
  <c r="H36" i="10"/>
  <c r="H37" i="10"/>
  <c r="H38" i="10"/>
  <c r="H39" i="10"/>
  <c r="H40" i="10"/>
  <c r="H41" i="10"/>
  <c r="H42" i="10"/>
  <c r="H43" i="10"/>
  <c r="H44" i="10"/>
  <c r="H45" i="10"/>
  <c r="H46" i="10"/>
  <c r="H47" i="10"/>
  <c r="H48" i="10"/>
  <c r="H49" i="10"/>
  <c r="H50" i="10"/>
  <c r="H51" i="10"/>
  <c r="H52" i="10"/>
  <c r="H53" i="10"/>
  <c r="H54" i="10"/>
  <c r="H55" i="10"/>
  <c r="H56" i="10"/>
  <c r="H57" i="10"/>
  <c r="H58" i="10"/>
  <c r="H59" i="10"/>
  <c r="H60" i="10"/>
  <c r="H61" i="10"/>
  <c r="H62" i="10"/>
  <c r="H63" i="10"/>
  <c r="H64" i="10"/>
  <c r="H65" i="10"/>
  <c r="H66" i="10"/>
  <c r="H67" i="10"/>
  <c r="H68" i="10"/>
  <c r="H69" i="10"/>
  <c r="H70" i="10"/>
  <c r="H71" i="10"/>
  <c r="H72" i="10"/>
  <c r="H73" i="10"/>
  <c r="H74" i="10"/>
  <c r="H75" i="10"/>
  <c r="H76" i="10"/>
  <c r="H77" i="10"/>
  <c r="H78" i="10"/>
  <c r="H79" i="10"/>
  <c r="H80" i="10"/>
  <c r="H81" i="10"/>
  <c r="H82" i="10"/>
  <c r="H83" i="10"/>
  <c r="H84" i="10"/>
  <c r="H85" i="10"/>
  <c r="H86" i="10"/>
  <c r="H87" i="10"/>
  <c r="H88" i="10"/>
  <c r="H89" i="10"/>
  <c r="H90" i="10"/>
  <c r="H91" i="10"/>
  <c r="H92" i="10"/>
  <c r="H93" i="10"/>
  <c r="H94" i="10"/>
  <c r="H95" i="10"/>
  <c r="H96" i="10"/>
  <c r="H97" i="10"/>
  <c r="H98" i="10"/>
  <c r="H99" i="10"/>
  <c r="H100" i="10"/>
  <c r="H101" i="10"/>
  <c r="H102" i="10"/>
  <c r="H103" i="10"/>
  <c r="H104" i="10"/>
  <c r="H105" i="10"/>
  <c r="H106" i="10"/>
  <c r="H107" i="10"/>
  <c r="H108" i="10"/>
  <c r="H109" i="10"/>
  <c r="H110" i="10"/>
  <c r="H111" i="10"/>
  <c r="H112" i="10"/>
  <c r="H113" i="10"/>
  <c r="H114" i="10"/>
  <c r="H115" i="10"/>
  <c r="H116" i="10"/>
  <c r="H117" i="10"/>
  <c r="H118" i="10"/>
  <c r="H119" i="10"/>
  <c r="H120" i="10"/>
  <c r="H121" i="10"/>
  <c r="H122" i="10"/>
  <c r="H123" i="10"/>
  <c r="H124" i="10"/>
  <c r="H125" i="10"/>
  <c r="H126" i="10"/>
  <c r="H127" i="10"/>
  <c r="H128" i="10"/>
  <c r="H129" i="10"/>
  <c r="H130" i="10"/>
  <c r="H131" i="10"/>
  <c r="H132" i="10"/>
  <c r="H133" i="10"/>
  <c r="H134" i="10"/>
  <c r="H135" i="10"/>
  <c r="H136" i="10"/>
  <c r="H137" i="10"/>
  <c r="H138" i="10"/>
  <c r="H139" i="10"/>
  <c r="H140" i="10"/>
  <c r="H141" i="10"/>
  <c r="H142" i="10"/>
  <c r="H143" i="10"/>
  <c r="H144" i="10"/>
  <c r="H145" i="10"/>
  <c r="H146" i="10"/>
  <c r="H147" i="10"/>
  <c r="H148" i="10"/>
  <c r="H149" i="10"/>
  <c r="H150" i="10"/>
  <c r="H151" i="10"/>
  <c r="H152" i="10"/>
  <c r="H153" i="10"/>
  <c r="H154" i="10"/>
  <c r="H155" i="10"/>
  <c r="H156" i="10"/>
  <c r="H157" i="10"/>
  <c r="H158" i="10"/>
  <c r="H159" i="10"/>
  <c r="H160" i="10"/>
  <c r="H161" i="10"/>
  <c r="H162" i="10"/>
  <c r="H163" i="10"/>
  <c r="H164" i="10"/>
  <c r="H165" i="10"/>
  <c r="H166" i="10"/>
  <c r="H167" i="10"/>
  <c r="H168" i="10"/>
  <c r="H169" i="10"/>
  <c r="H170" i="10"/>
  <c r="H171" i="10"/>
  <c r="H172" i="10"/>
  <c r="H173" i="10"/>
  <c r="H174" i="10"/>
  <c r="H175" i="10"/>
  <c r="H176" i="10"/>
  <c r="H177" i="10"/>
  <c r="H178" i="10"/>
  <c r="H179" i="10"/>
  <c r="H180" i="10"/>
  <c r="H181" i="10"/>
  <c r="H182" i="10"/>
  <c r="H183" i="10"/>
  <c r="H184" i="10"/>
  <c r="H185" i="10"/>
  <c r="H186" i="10"/>
  <c r="H187" i="10"/>
  <c r="H188" i="10"/>
  <c r="H189" i="10"/>
  <c r="H190" i="10"/>
  <c r="H191" i="10"/>
  <c r="H192" i="10"/>
  <c r="H193" i="10"/>
  <c r="H194" i="10"/>
  <c r="H195" i="10"/>
  <c r="H196" i="10"/>
  <c r="H197" i="10"/>
  <c r="H198" i="10"/>
  <c r="H199" i="10"/>
  <c r="H200" i="10"/>
  <c r="H201" i="10"/>
  <c r="H202" i="10"/>
  <c r="H203" i="10"/>
  <c r="H204" i="10"/>
  <c r="H205" i="10"/>
  <c r="H206" i="10"/>
  <c r="H207" i="10"/>
  <c r="H208" i="10"/>
  <c r="H209" i="10"/>
  <c r="H210" i="10"/>
  <c r="H211" i="10"/>
  <c r="H212" i="10"/>
  <c r="H213" i="10"/>
  <c r="H214" i="10"/>
  <c r="H215" i="10"/>
  <c r="H216" i="10"/>
  <c r="H217" i="10"/>
  <c r="H218" i="10"/>
  <c r="H219" i="10"/>
  <c r="H220" i="10"/>
  <c r="H221" i="10"/>
  <c r="H222" i="10"/>
  <c r="H223" i="10"/>
  <c r="H224" i="10"/>
  <c r="H225" i="10"/>
  <c r="H226" i="10"/>
  <c r="H3" i="10"/>
  <c r="G226" i="10"/>
  <c r="G225" i="10"/>
  <c r="G224" i="10"/>
  <c r="G223" i="10"/>
  <c r="G222" i="10"/>
  <c r="G221" i="10"/>
  <c r="G220" i="10"/>
  <c r="G219" i="10"/>
  <c r="G218" i="10"/>
  <c r="G217" i="10"/>
  <c r="G216" i="10"/>
  <c r="G215" i="10"/>
  <c r="G214" i="10"/>
  <c r="G213" i="10"/>
  <c r="G212" i="10"/>
  <c r="G211" i="10"/>
  <c r="G210" i="10"/>
  <c r="G209" i="10"/>
  <c r="G208" i="10"/>
  <c r="G207" i="10"/>
  <c r="G206" i="10"/>
  <c r="G205" i="10"/>
  <c r="G204" i="10"/>
  <c r="G203" i="10"/>
  <c r="G202" i="10"/>
  <c r="G201" i="10"/>
  <c r="G200" i="10"/>
  <c r="G199" i="10"/>
  <c r="G198" i="10"/>
  <c r="G197" i="10"/>
  <c r="G196" i="10"/>
  <c r="G195" i="10"/>
  <c r="G194" i="10"/>
  <c r="G193" i="10"/>
  <c r="G192" i="10"/>
  <c r="G191" i="10"/>
  <c r="G190" i="10"/>
  <c r="G189" i="10"/>
  <c r="G188" i="10"/>
  <c r="G187" i="10"/>
  <c r="G186" i="10"/>
  <c r="G185" i="10"/>
  <c r="G184" i="10"/>
  <c r="G183" i="10"/>
  <c r="G182" i="10"/>
  <c r="G181" i="10"/>
  <c r="G180" i="10"/>
  <c r="G179" i="10"/>
  <c r="G178" i="10"/>
  <c r="G177" i="10"/>
  <c r="G176" i="10"/>
  <c r="G175" i="10"/>
  <c r="G174" i="10"/>
  <c r="G173" i="10"/>
  <c r="G172" i="10"/>
  <c r="G171" i="10"/>
  <c r="G170" i="10"/>
  <c r="G169" i="10"/>
  <c r="G168" i="10"/>
  <c r="G167" i="10"/>
  <c r="G166" i="10"/>
  <c r="G165" i="10"/>
  <c r="G164" i="10"/>
  <c r="G163" i="10"/>
  <c r="G162" i="10"/>
  <c r="G161" i="10"/>
  <c r="G160" i="10"/>
  <c r="G159" i="10"/>
  <c r="G158" i="10"/>
  <c r="G157" i="10"/>
  <c r="G156" i="10"/>
  <c r="G155" i="10"/>
  <c r="G154" i="10"/>
  <c r="G153" i="10"/>
  <c r="G152" i="10"/>
  <c r="G151" i="10"/>
  <c r="G150" i="10"/>
  <c r="G149" i="10"/>
  <c r="G148" i="10"/>
  <c r="G147" i="10"/>
  <c r="G146" i="10"/>
  <c r="G145" i="10"/>
  <c r="G144" i="10"/>
  <c r="G143" i="10"/>
  <c r="G142" i="10"/>
  <c r="G141" i="10"/>
  <c r="G140" i="10"/>
  <c r="G139" i="10"/>
  <c r="G138" i="10"/>
  <c r="G137" i="10"/>
  <c r="G136" i="10"/>
  <c r="G135" i="10"/>
  <c r="G134" i="10"/>
  <c r="G133" i="10"/>
  <c r="G132" i="10"/>
  <c r="G131" i="10"/>
  <c r="G130" i="10"/>
  <c r="G129" i="10"/>
  <c r="G128" i="10"/>
  <c r="G127" i="10"/>
  <c r="G126" i="10"/>
  <c r="G125" i="10"/>
  <c r="G124" i="10"/>
  <c r="G123" i="10"/>
  <c r="G122" i="10"/>
  <c r="G121" i="10"/>
  <c r="G120" i="10"/>
  <c r="G119" i="10"/>
  <c r="G118" i="10"/>
  <c r="G117" i="10"/>
  <c r="G116" i="10"/>
  <c r="G115" i="10"/>
  <c r="G114" i="10"/>
  <c r="G113" i="10"/>
  <c r="G112" i="10"/>
  <c r="G111" i="10"/>
  <c r="G110" i="10"/>
  <c r="G109" i="10"/>
  <c r="G108" i="10"/>
  <c r="G107" i="10"/>
  <c r="G106" i="10"/>
  <c r="G105" i="10"/>
  <c r="G104" i="10"/>
  <c r="G103" i="10"/>
  <c r="G102" i="10"/>
  <c r="G101" i="10"/>
  <c r="G100" i="10"/>
  <c r="G99" i="10"/>
  <c r="G98" i="10"/>
  <c r="G97" i="10"/>
  <c r="G96" i="10"/>
  <c r="G95" i="10"/>
  <c r="G94" i="10"/>
  <c r="G93" i="10"/>
  <c r="G92" i="10"/>
  <c r="G91" i="10"/>
  <c r="G90" i="10"/>
  <c r="G89" i="10"/>
  <c r="G88" i="10"/>
  <c r="G87" i="10"/>
  <c r="G86" i="10"/>
  <c r="G85" i="10"/>
  <c r="G84" i="10"/>
  <c r="G83" i="10"/>
  <c r="G82" i="10"/>
  <c r="G81" i="10"/>
  <c r="G80" i="10"/>
  <c r="G79" i="10"/>
  <c r="G78" i="10"/>
  <c r="G77" i="10"/>
  <c r="G76" i="10"/>
  <c r="G75" i="10"/>
  <c r="G74" i="10"/>
  <c r="G73" i="10"/>
  <c r="G72" i="10"/>
  <c r="G71" i="10"/>
  <c r="G70" i="10"/>
  <c r="G69" i="10"/>
  <c r="G68" i="10"/>
  <c r="G67" i="10"/>
  <c r="G66" i="10"/>
  <c r="G65" i="10"/>
  <c r="G64" i="10"/>
  <c r="G63" i="10"/>
  <c r="G62" i="10"/>
  <c r="G61" i="10"/>
  <c r="G60" i="10"/>
  <c r="G59" i="10"/>
  <c r="G58" i="10"/>
  <c r="G57" i="10"/>
  <c r="G56" i="10"/>
  <c r="G55" i="10"/>
  <c r="G54" i="10"/>
  <c r="G53" i="10"/>
  <c r="G52" i="10"/>
  <c r="G51" i="10"/>
  <c r="G50" i="10"/>
  <c r="G49" i="10"/>
  <c r="G48" i="10"/>
  <c r="G47" i="10"/>
  <c r="G46" i="10"/>
  <c r="G45" i="10"/>
  <c r="G44" i="10"/>
  <c r="G43" i="10"/>
  <c r="G42" i="10"/>
  <c r="G41" i="10"/>
  <c r="G40" i="10"/>
  <c r="G39" i="10"/>
  <c r="G38" i="10"/>
  <c r="G37" i="10"/>
  <c r="G36" i="10"/>
  <c r="G35" i="10"/>
  <c r="G34" i="10"/>
  <c r="G33" i="10"/>
  <c r="G32" i="10"/>
  <c r="G31" i="10"/>
  <c r="G30" i="10"/>
  <c r="G29" i="10"/>
  <c r="G28" i="10"/>
  <c r="G27" i="10"/>
  <c r="G26" i="10"/>
  <c r="G25" i="10"/>
  <c r="G24" i="10"/>
  <c r="G23" i="10"/>
  <c r="G22" i="10"/>
  <c r="G21" i="10"/>
  <c r="G20" i="10"/>
  <c r="G19" i="10"/>
  <c r="G18" i="10"/>
  <c r="G17" i="10"/>
  <c r="G16" i="10"/>
  <c r="G15" i="10"/>
  <c r="G14" i="10"/>
  <c r="G13" i="10"/>
  <c r="G12" i="10"/>
  <c r="G11" i="10"/>
  <c r="G10" i="10"/>
  <c r="G9" i="10"/>
  <c r="G8" i="10"/>
  <c r="G7" i="10"/>
  <c r="G6" i="10"/>
  <c r="G5" i="10"/>
  <c r="G4" i="10"/>
  <c r="G3" i="10"/>
  <c r="B65" i="9"/>
  <c r="B64" i="9"/>
  <c r="B63" i="9"/>
  <c r="B62" i="9"/>
  <c r="B61" i="9"/>
  <c r="E60" i="9"/>
  <c r="B60" i="9"/>
  <c r="F60" i="9" s="1"/>
  <c r="R60" i="11"/>
  <c r="N60" i="11"/>
  <c r="J60" i="11"/>
  <c r="B59" i="9"/>
  <c r="B58" i="9"/>
  <c r="E57" i="9"/>
  <c r="B57" i="9"/>
  <c r="F57" i="9" s="1"/>
  <c r="S61" i="11"/>
  <c r="R61" i="11"/>
  <c r="Q61" i="11"/>
  <c r="P61" i="11"/>
  <c r="O61" i="11"/>
  <c r="N61" i="11"/>
  <c r="M61" i="11"/>
  <c r="L61" i="11"/>
  <c r="K61" i="11"/>
  <c r="J61" i="11"/>
  <c r="I61" i="11"/>
  <c r="H61" i="11"/>
  <c r="B56" i="9"/>
  <c r="B55" i="9"/>
  <c r="E54" i="9"/>
  <c r="B54" i="9"/>
  <c r="F54" i="9" s="1"/>
  <c r="B53" i="9"/>
  <c r="B52" i="9"/>
  <c r="E51" i="9"/>
  <c r="B51" i="9"/>
  <c r="F51" i="9" s="1"/>
  <c r="B50" i="9"/>
  <c r="B49" i="9"/>
  <c r="B48" i="9"/>
  <c r="B47" i="9"/>
  <c r="E46" i="9"/>
  <c r="B46" i="9"/>
  <c r="F46" i="9" s="1"/>
  <c r="B45" i="9"/>
  <c r="B44" i="9"/>
  <c r="B43" i="9"/>
  <c r="B42" i="9"/>
  <c r="B41" i="9"/>
  <c r="B40" i="9"/>
  <c r="B39" i="9"/>
  <c r="B38" i="9"/>
  <c r="B37" i="9"/>
  <c r="B36" i="9"/>
  <c r="E35" i="9"/>
  <c r="B35" i="9"/>
  <c r="F35" i="9" s="1"/>
  <c r="B34" i="9"/>
  <c r="E33" i="9"/>
  <c r="B33" i="9"/>
  <c r="F33" i="9" s="1"/>
  <c r="B32" i="9"/>
  <c r="E31" i="9"/>
  <c r="B31" i="9"/>
  <c r="F31" i="9" s="1"/>
  <c r="E30" i="9"/>
  <c r="B30" i="9"/>
  <c r="F30" i="9" s="1"/>
  <c r="B29" i="9"/>
  <c r="B28" i="9"/>
  <c r="B27" i="9"/>
  <c r="E26" i="9"/>
  <c r="B26" i="9"/>
  <c r="F26" i="9" s="1"/>
  <c r="B25" i="9"/>
  <c r="E24" i="9"/>
  <c r="B24" i="9"/>
  <c r="F24" i="9" s="1"/>
  <c r="E23" i="9"/>
  <c r="B23" i="9"/>
  <c r="F23" i="9" s="1"/>
  <c r="B22" i="9"/>
  <c r="B21" i="9"/>
  <c r="F21" i="9" s="1"/>
  <c r="E21" i="9"/>
  <c r="E20" i="9"/>
  <c r="B20" i="9"/>
  <c r="F20" i="9" s="1"/>
  <c r="B19" i="9"/>
  <c r="B18" i="9"/>
  <c r="B17" i="9"/>
  <c r="B16" i="9"/>
  <c r="B15" i="9"/>
  <c r="F15" i="9" s="1"/>
  <c r="E15" i="9"/>
  <c r="E14" i="9"/>
  <c r="B14" i="9"/>
  <c r="F14" i="9" s="1"/>
  <c r="B13" i="9"/>
  <c r="F13" i="9" s="1"/>
  <c r="E13" i="9"/>
  <c r="E12" i="9"/>
  <c r="B12" i="9"/>
  <c r="F12" i="9" s="1"/>
  <c r="B11" i="9"/>
  <c r="F11" i="9" s="1"/>
  <c r="E11" i="9"/>
  <c r="E10" i="9"/>
  <c r="B10" i="9"/>
  <c r="F10" i="9" s="1"/>
  <c r="B9" i="9"/>
  <c r="F9" i="9" s="1"/>
  <c r="E9" i="9"/>
  <c r="B8" i="9"/>
  <c r="B7" i="9"/>
  <c r="B6" i="9"/>
  <c r="B5" i="9"/>
  <c r="I60" i="11" l="1"/>
  <c r="M60" i="11"/>
  <c r="Q60" i="11"/>
  <c r="K60" i="11"/>
  <c r="O60" i="11"/>
  <c r="S60" i="11"/>
  <c r="H60" i="11"/>
  <c r="L60" i="11"/>
  <c r="P60" i="11"/>
  <c r="F6" i="9"/>
  <c r="E6" i="9"/>
  <c r="F8" i="9"/>
  <c r="E8" i="9"/>
  <c r="F17" i="9"/>
  <c r="E17" i="9"/>
  <c r="F19" i="9"/>
  <c r="E19" i="9"/>
  <c r="F25" i="9"/>
  <c r="E25" i="9"/>
  <c r="F28" i="9"/>
  <c r="E28" i="9"/>
  <c r="F32" i="9"/>
  <c r="E32" i="9"/>
  <c r="F36" i="9"/>
  <c r="E36" i="9"/>
  <c r="F38" i="9"/>
  <c r="E38" i="9"/>
  <c r="F40" i="9"/>
  <c r="E40" i="9"/>
  <c r="F42" i="9"/>
  <c r="E42" i="9"/>
  <c r="F44" i="9"/>
  <c r="E44" i="9"/>
  <c r="F47" i="9"/>
  <c r="E47" i="9"/>
  <c r="F49" i="9"/>
  <c r="E49" i="9"/>
  <c r="F52" i="9"/>
  <c r="E52" i="9"/>
  <c r="F55" i="9"/>
  <c r="E55" i="9"/>
  <c r="F58" i="9"/>
  <c r="E58" i="9"/>
  <c r="F61" i="9"/>
  <c r="E61" i="9"/>
  <c r="F63" i="9"/>
  <c r="E63" i="9"/>
  <c r="F65" i="9"/>
  <c r="E65" i="9"/>
  <c r="E5" i="9"/>
  <c r="F5" i="9"/>
  <c r="E7" i="9"/>
  <c r="F7" i="9"/>
  <c r="E16" i="9"/>
  <c r="F16" i="9"/>
  <c r="E18" i="9"/>
  <c r="F18" i="9"/>
  <c r="E22" i="9"/>
  <c r="F22" i="9"/>
  <c r="E27" i="9"/>
  <c r="F27" i="9"/>
  <c r="E29" i="9"/>
  <c r="F29" i="9"/>
  <c r="E34" i="9"/>
  <c r="F34" i="9"/>
  <c r="E37" i="9"/>
  <c r="F37" i="9"/>
  <c r="E39" i="9"/>
  <c r="F39" i="9"/>
  <c r="E41" i="9"/>
  <c r="F41" i="9"/>
  <c r="E43" i="9"/>
  <c r="F43" i="9"/>
  <c r="E45" i="9"/>
  <c r="F45" i="9"/>
  <c r="E48" i="9"/>
  <c r="F48" i="9"/>
  <c r="E50" i="9"/>
  <c r="F50" i="9"/>
  <c r="E53" i="9"/>
  <c r="F53" i="9"/>
  <c r="E56" i="9"/>
  <c r="F56" i="9"/>
  <c r="E59" i="9"/>
  <c r="F59" i="9"/>
  <c r="E62" i="9"/>
  <c r="F62" i="9"/>
  <c r="E64" i="9"/>
  <c r="F64" i="9"/>
  <c r="M13" i="11"/>
  <c r="H12" i="11"/>
  <c r="H65" i="11"/>
  <c r="H69" i="11"/>
  <c r="H77" i="11"/>
  <c r="H81" i="11"/>
  <c r="H89" i="11"/>
  <c r="H93" i="11"/>
  <c r="H62" i="11"/>
  <c r="H66" i="11"/>
  <c r="H76" i="11"/>
  <c r="H88" i="11"/>
  <c r="H92" i="11"/>
  <c r="H64" i="11"/>
  <c r="H90" i="11"/>
  <c r="H10" i="11"/>
  <c r="H14" i="11"/>
  <c r="H67" i="11"/>
  <c r="H73" i="11"/>
  <c r="H79" i="11"/>
  <c r="H87" i="11"/>
  <c r="H91" i="11"/>
  <c r="H13" i="11"/>
  <c r="H68" i="11"/>
  <c r="H78" i="11"/>
  <c r="H18" i="11"/>
  <c r="H30" i="11"/>
  <c r="H38" i="11"/>
  <c r="H46" i="11"/>
  <c r="H54" i="11"/>
  <c r="H63" i="11"/>
  <c r="H71" i="11"/>
  <c r="H83" i="11"/>
  <c r="H4" i="11"/>
  <c r="H7" i="11"/>
  <c r="H15" i="11"/>
  <c r="H23" i="11"/>
  <c r="H31" i="11"/>
  <c r="H39" i="11"/>
  <c r="H55" i="11"/>
  <c r="H72" i="11"/>
  <c r="H80" i="11"/>
  <c r="H96" i="11"/>
  <c r="H8" i="11"/>
  <c r="H16" i="11"/>
  <c r="H20" i="11"/>
  <c r="H24" i="11"/>
  <c r="H28" i="11"/>
  <c r="H32" i="11"/>
  <c r="H36" i="11"/>
  <c r="H40" i="11"/>
  <c r="H44" i="11"/>
  <c r="H48" i="11"/>
  <c r="H52" i="11"/>
  <c r="H56" i="11"/>
  <c r="H85" i="11"/>
  <c r="H97" i="11"/>
  <c r="H5" i="11"/>
  <c r="H9" i="11"/>
  <c r="H17" i="11"/>
  <c r="H21" i="11"/>
  <c r="H25" i="11"/>
  <c r="H29" i="11"/>
  <c r="H33" i="11"/>
  <c r="H37" i="11"/>
  <c r="H41" i="11"/>
  <c r="H45" i="11"/>
  <c r="H49" i="11"/>
  <c r="H53" i="11"/>
  <c r="H57" i="11"/>
  <c r="H70" i="11"/>
  <c r="H74" i="11"/>
  <c r="H82" i="11"/>
  <c r="H86" i="11"/>
  <c r="H94" i="11"/>
  <c r="H98" i="11"/>
  <c r="H6" i="11"/>
  <c r="H22" i="11"/>
  <c r="H26" i="11"/>
  <c r="H34" i="11"/>
  <c r="H42" i="11"/>
  <c r="H50" i="11"/>
  <c r="H58" i="11"/>
  <c r="H75" i="11"/>
  <c r="H95" i="11"/>
  <c r="H11" i="11"/>
  <c r="H19" i="11"/>
  <c r="H27" i="11"/>
  <c r="H35" i="11"/>
  <c r="H43" i="11"/>
  <c r="H47" i="11"/>
  <c r="H51" i="11"/>
  <c r="H59" i="11"/>
  <c r="H84" i="11"/>
  <c r="R97" i="11"/>
  <c r="N97" i="11"/>
  <c r="J97" i="11"/>
  <c r="Q97" i="11"/>
  <c r="M97" i="11"/>
  <c r="I97" i="11"/>
  <c r="P95" i="11"/>
  <c r="L95" i="11"/>
  <c r="S95" i="11"/>
  <c r="O95" i="11"/>
  <c r="K95" i="11"/>
  <c r="R93" i="11"/>
  <c r="N93" i="11"/>
  <c r="J93" i="11"/>
  <c r="Q93" i="11"/>
  <c r="M93" i="11"/>
  <c r="I93" i="11"/>
  <c r="P91" i="11"/>
  <c r="L91" i="11"/>
  <c r="S91" i="11"/>
  <c r="O91" i="11"/>
  <c r="K91" i="11"/>
  <c r="R89" i="11"/>
  <c r="N89" i="11"/>
  <c r="J89" i="11"/>
  <c r="Q89" i="11"/>
  <c r="M89" i="11"/>
  <c r="I89" i="11"/>
  <c r="P87" i="11"/>
  <c r="L87" i="11"/>
  <c r="S87" i="11"/>
  <c r="O87" i="11"/>
  <c r="K87" i="11"/>
  <c r="R85" i="11"/>
  <c r="N85" i="11"/>
  <c r="J85" i="11"/>
  <c r="Q85" i="11"/>
  <c r="M85" i="11"/>
  <c r="I85" i="11"/>
  <c r="P83" i="11"/>
  <c r="L83" i="11"/>
  <c r="S83" i="11"/>
  <c r="O83" i="11"/>
  <c r="K83" i="11"/>
  <c r="R81" i="11"/>
  <c r="N81" i="11"/>
  <c r="J81" i="11"/>
  <c r="Q81" i="11"/>
  <c r="M81" i="11"/>
  <c r="I81" i="11"/>
  <c r="P79" i="11"/>
  <c r="L79" i="11"/>
  <c r="S79" i="11"/>
  <c r="O79" i="11"/>
  <c r="K79" i="11"/>
  <c r="R77" i="11"/>
  <c r="N77" i="11"/>
  <c r="J77" i="11"/>
  <c r="Q77" i="11"/>
  <c r="M77" i="11"/>
  <c r="I77" i="11"/>
  <c r="P75" i="11"/>
  <c r="L75" i="11"/>
  <c r="S75" i="11"/>
  <c r="O75" i="11"/>
  <c r="K75" i="11"/>
  <c r="R73" i="11"/>
  <c r="N73" i="11"/>
  <c r="J73" i="11"/>
  <c r="Q73" i="11"/>
  <c r="M73" i="11"/>
  <c r="I73" i="11"/>
  <c r="P71" i="11"/>
  <c r="L71" i="11"/>
  <c r="S71" i="11"/>
  <c r="O71" i="11"/>
  <c r="K71" i="11"/>
  <c r="R69" i="11"/>
  <c r="N69" i="11"/>
  <c r="J69" i="11"/>
  <c r="Q69" i="11"/>
  <c r="M69" i="11"/>
  <c r="I69" i="11"/>
  <c r="P67" i="11"/>
  <c r="L67" i="11"/>
  <c r="S67" i="11"/>
  <c r="O67" i="11"/>
  <c r="K67" i="11"/>
  <c r="R65" i="11"/>
  <c r="N65" i="11"/>
  <c r="J65" i="11"/>
  <c r="Q65" i="11"/>
  <c r="M65" i="11"/>
  <c r="I65" i="11"/>
  <c r="P63" i="11"/>
  <c r="L63" i="11"/>
  <c r="S63" i="11"/>
  <c r="O63" i="11"/>
  <c r="K63" i="11"/>
  <c r="R58" i="11"/>
  <c r="N58" i="11"/>
  <c r="J58" i="11"/>
  <c r="Q58" i="11"/>
  <c r="M58" i="11"/>
  <c r="I58" i="11"/>
  <c r="P56" i="11"/>
  <c r="L56" i="11"/>
  <c r="S56" i="11"/>
  <c r="O56" i="11"/>
  <c r="K56" i="11"/>
  <c r="R54" i="11"/>
  <c r="N54" i="11"/>
  <c r="J54" i="11"/>
  <c r="Q54" i="11"/>
  <c r="M54" i="11"/>
  <c r="I54" i="11"/>
  <c r="P52" i="11"/>
  <c r="L52" i="11"/>
  <c r="S52" i="11"/>
  <c r="O52" i="11"/>
  <c r="K52" i="11"/>
  <c r="R50" i="11"/>
  <c r="N50" i="11"/>
  <c r="J50" i="11"/>
  <c r="Q50" i="11"/>
  <c r="M50" i="11"/>
  <c r="I50" i="11"/>
  <c r="P48" i="11"/>
  <c r="L48" i="11"/>
  <c r="S48" i="11"/>
  <c r="O48" i="11"/>
  <c r="K48" i="11"/>
  <c r="R46" i="11"/>
  <c r="N46" i="11"/>
  <c r="J46" i="11"/>
  <c r="Q46" i="11"/>
  <c r="M46" i="11"/>
  <c r="I46" i="11"/>
  <c r="P44" i="11"/>
  <c r="L44" i="11"/>
  <c r="S44" i="11"/>
  <c r="O44" i="11"/>
  <c r="K44" i="11"/>
  <c r="R42" i="11"/>
  <c r="N42" i="11"/>
  <c r="J42" i="11"/>
  <c r="Q42" i="11"/>
  <c r="M42" i="11"/>
  <c r="I42" i="11"/>
  <c r="P40" i="11"/>
  <c r="L40" i="11"/>
  <c r="S40" i="11"/>
  <c r="O40" i="11"/>
  <c r="K40" i="11"/>
  <c r="R38" i="11"/>
  <c r="N38" i="11"/>
  <c r="J38" i="11"/>
  <c r="Q38" i="11"/>
  <c r="M38" i="11"/>
  <c r="I38" i="11"/>
  <c r="P36" i="11"/>
  <c r="L36" i="11"/>
  <c r="S36" i="11"/>
  <c r="O36" i="11"/>
  <c r="K36" i="11"/>
  <c r="R34" i="11"/>
  <c r="N34" i="11"/>
  <c r="J34" i="11"/>
  <c r="Q34" i="11"/>
  <c r="M34" i="11"/>
  <c r="I34" i="11"/>
  <c r="P32" i="11"/>
  <c r="L32" i="11"/>
  <c r="S32" i="11"/>
  <c r="O32" i="11"/>
  <c r="K32" i="11"/>
  <c r="R30" i="11"/>
  <c r="N30" i="11"/>
  <c r="J30" i="11"/>
  <c r="Q30" i="11"/>
  <c r="M30" i="11"/>
  <c r="I30" i="11"/>
  <c r="P28" i="11"/>
  <c r="L28" i="11"/>
  <c r="S28" i="11"/>
  <c r="O28" i="11"/>
  <c r="K28" i="11"/>
  <c r="R26" i="11"/>
  <c r="N26" i="11"/>
  <c r="J26" i="11"/>
  <c r="Q26" i="11"/>
  <c r="M26" i="11"/>
  <c r="I26" i="11"/>
  <c r="P24" i="11"/>
  <c r="L24" i="11"/>
  <c r="S24" i="11"/>
  <c r="O24" i="11"/>
  <c r="K24" i="11"/>
  <c r="R22" i="11"/>
  <c r="N22" i="11"/>
  <c r="J22" i="11"/>
  <c r="Q22" i="11"/>
  <c r="M22" i="11"/>
  <c r="I22" i="11"/>
  <c r="P20" i="11"/>
  <c r="L20" i="11"/>
  <c r="S20" i="11"/>
  <c r="O20" i="11"/>
  <c r="K20" i="11"/>
  <c r="R18" i="11"/>
  <c r="N18" i="11"/>
  <c r="J18" i="11"/>
  <c r="Q18" i="11"/>
  <c r="M18" i="11"/>
  <c r="I18" i="11"/>
  <c r="P16" i="11"/>
  <c r="L16" i="11"/>
  <c r="S16" i="11"/>
  <c r="O16" i="11"/>
  <c r="K16" i="11"/>
  <c r="R14" i="11"/>
  <c r="N14" i="11"/>
  <c r="J14" i="11"/>
  <c r="Q14" i="11"/>
  <c r="M14" i="11"/>
  <c r="I14" i="11"/>
  <c r="P12" i="11"/>
  <c r="L12" i="11"/>
  <c r="S12" i="11"/>
  <c r="O12" i="11"/>
  <c r="K12" i="11"/>
  <c r="R10" i="11"/>
  <c r="N10" i="11"/>
  <c r="J10" i="11"/>
  <c r="Q10" i="11"/>
  <c r="M10" i="11"/>
  <c r="I10" i="11"/>
  <c r="P8" i="11"/>
  <c r="L8" i="11"/>
  <c r="S8" i="11"/>
  <c r="O8" i="11"/>
  <c r="K8" i="11"/>
  <c r="R6" i="11"/>
  <c r="N6" i="11"/>
  <c r="J6" i="11"/>
  <c r="Q6" i="11"/>
  <c r="M6" i="11"/>
  <c r="I6" i="11"/>
  <c r="P4" i="11"/>
  <c r="L4" i="11"/>
  <c r="S4" i="11"/>
  <c r="O4" i="11"/>
  <c r="K4" i="11"/>
  <c r="S15" i="11"/>
  <c r="O15" i="11"/>
  <c r="K15" i="11"/>
  <c r="R15" i="11"/>
  <c r="N15" i="11"/>
  <c r="J15" i="11"/>
  <c r="Q13" i="11"/>
  <c r="J5" i="11"/>
  <c r="N5" i="11"/>
  <c r="R5" i="11"/>
  <c r="K5" i="11"/>
  <c r="O5" i="11"/>
  <c r="S5" i="11"/>
  <c r="L11" i="11"/>
  <c r="P11" i="11"/>
  <c r="I11" i="11"/>
  <c r="M11" i="11"/>
  <c r="Q11" i="11"/>
  <c r="J17" i="11"/>
  <c r="N17" i="11"/>
  <c r="R17" i="11"/>
  <c r="K17" i="11"/>
  <c r="O17" i="11"/>
  <c r="S17" i="11"/>
  <c r="L19" i="11"/>
  <c r="P19" i="11"/>
  <c r="I19" i="11"/>
  <c r="M19" i="11"/>
  <c r="Q19" i="11"/>
  <c r="J21" i="11"/>
  <c r="N21" i="11"/>
  <c r="R21" i="11"/>
  <c r="K21" i="11"/>
  <c r="O21" i="11"/>
  <c r="S21" i="11"/>
  <c r="L23" i="11"/>
  <c r="P23" i="11"/>
  <c r="I23" i="11"/>
  <c r="M23" i="11"/>
  <c r="Q23" i="11"/>
  <c r="J25" i="11"/>
  <c r="N25" i="11"/>
  <c r="R25" i="11"/>
  <c r="K25" i="11"/>
  <c r="O25" i="11"/>
  <c r="S25" i="11"/>
  <c r="L27" i="11"/>
  <c r="P27" i="11"/>
  <c r="I27" i="11"/>
  <c r="M27" i="11"/>
  <c r="Q27" i="11"/>
  <c r="J29" i="11"/>
  <c r="N29" i="11"/>
  <c r="R29" i="11"/>
  <c r="K29" i="11"/>
  <c r="O29" i="11"/>
  <c r="S29" i="11"/>
  <c r="L31" i="11"/>
  <c r="P31" i="11"/>
  <c r="I31" i="11"/>
  <c r="M31" i="11"/>
  <c r="Q31" i="11"/>
  <c r="J33" i="11"/>
  <c r="N33" i="11"/>
  <c r="R33" i="11"/>
  <c r="K33" i="11"/>
  <c r="O33" i="11"/>
  <c r="S33" i="11"/>
  <c r="L35" i="11"/>
  <c r="P35" i="11"/>
  <c r="I35" i="11"/>
  <c r="M35" i="11"/>
  <c r="Q35" i="11"/>
  <c r="J37" i="11"/>
  <c r="N37" i="11"/>
  <c r="R37" i="11"/>
  <c r="K37" i="11"/>
  <c r="O37" i="11"/>
  <c r="S37" i="11"/>
  <c r="L39" i="11"/>
  <c r="P39" i="11"/>
  <c r="I39" i="11"/>
  <c r="M39" i="11"/>
  <c r="Q39" i="11"/>
  <c r="J41" i="11"/>
  <c r="N41" i="11"/>
  <c r="R41" i="11"/>
  <c r="K41" i="11"/>
  <c r="O41" i="11"/>
  <c r="S41" i="11"/>
  <c r="L43" i="11"/>
  <c r="P43" i="11"/>
  <c r="I43" i="11"/>
  <c r="M43" i="11"/>
  <c r="Q43" i="11"/>
  <c r="J45" i="11"/>
  <c r="N45" i="11"/>
  <c r="R45" i="11"/>
  <c r="K45" i="11"/>
  <c r="O45" i="11"/>
  <c r="S45" i="11"/>
  <c r="L47" i="11"/>
  <c r="P47" i="11"/>
  <c r="I47" i="11"/>
  <c r="M47" i="11"/>
  <c r="Q47" i="11"/>
  <c r="J49" i="11"/>
  <c r="N49" i="11"/>
  <c r="R49" i="11"/>
  <c r="K49" i="11"/>
  <c r="O49" i="11"/>
  <c r="S49" i="11"/>
  <c r="L51" i="11"/>
  <c r="P51" i="11"/>
  <c r="I51" i="11"/>
  <c r="M51" i="11"/>
  <c r="Q51" i="11"/>
  <c r="J53" i="11"/>
  <c r="N53" i="11"/>
  <c r="R53" i="11"/>
  <c r="K53" i="11"/>
  <c r="O53" i="11"/>
  <c r="S53" i="11"/>
  <c r="L55" i="11"/>
  <c r="P55" i="11"/>
  <c r="I55" i="11"/>
  <c r="M55" i="11"/>
  <c r="Q55" i="11"/>
  <c r="J57" i="11"/>
  <c r="N57" i="11"/>
  <c r="R57" i="11"/>
  <c r="K57" i="11"/>
  <c r="O57" i="11"/>
  <c r="S57" i="11"/>
  <c r="L59" i="11"/>
  <c r="P59" i="11"/>
  <c r="I59" i="11"/>
  <c r="M59" i="11"/>
  <c r="Q59" i="11"/>
  <c r="L62" i="11"/>
  <c r="P62" i="11"/>
  <c r="I62" i="11"/>
  <c r="M62" i="11"/>
  <c r="Q62" i="11"/>
  <c r="J64" i="11"/>
  <c r="N64" i="11"/>
  <c r="R64" i="11"/>
  <c r="K64" i="11"/>
  <c r="O64" i="11"/>
  <c r="S64" i="11"/>
  <c r="L66" i="11"/>
  <c r="P66" i="11"/>
  <c r="I66" i="11"/>
  <c r="M66" i="11"/>
  <c r="Q66" i="11"/>
  <c r="J68" i="11"/>
  <c r="N68" i="11"/>
  <c r="R68" i="11"/>
  <c r="K68" i="11"/>
  <c r="O68" i="11"/>
  <c r="S68" i="11"/>
  <c r="L70" i="11"/>
  <c r="P70" i="11"/>
  <c r="I70" i="11"/>
  <c r="M70" i="11"/>
  <c r="Q70" i="11"/>
  <c r="J72" i="11"/>
  <c r="N72" i="11"/>
  <c r="R72" i="11"/>
  <c r="K72" i="11"/>
  <c r="O72" i="11"/>
  <c r="S72" i="11"/>
  <c r="L74" i="11"/>
  <c r="P74" i="11"/>
  <c r="I74" i="11"/>
  <c r="M74" i="11"/>
  <c r="Q74" i="11"/>
  <c r="J76" i="11"/>
  <c r="N76" i="11"/>
  <c r="R76" i="11"/>
  <c r="K76" i="11"/>
  <c r="O76" i="11"/>
  <c r="S76" i="11"/>
  <c r="L78" i="11"/>
  <c r="P78" i="11"/>
  <c r="I78" i="11"/>
  <c r="M78" i="11"/>
  <c r="Q78" i="11"/>
  <c r="J80" i="11"/>
  <c r="N80" i="11"/>
  <c r="R80" i="11"/>
  <c r="K80" i="11"/>
  <c r="O80" i="11"/>
  <c r="S80" i="11"/>
  <c r="L82" i="11"/>
  <c r="P82" i="11"/>
  <c r="I82" i="11"/>
  <c r="M82" i="11"/>
  <c r="Q82" i="11"/>
  <c r="J84" i="11"/>
  <c r="N84" i="11"/>
  <c r="R84" i="11"/>
  <c r="K84" i="11"/>
  <c r="O84" i="11"/>
  <c r="S84" i="11"/>
  <c r="L86" i="11"/>
  <c r="P86" i="11"/>
  <c r="I86" i="11"/>
  <c r="M86" i="11"/>
  <c r="Q86" i="11"/>
  <c r="J88" i="11"/>
  <c r="N88" i="11"/>
  <c r="R88" i="11"/>
  <c r="K88" i="11"/>
  <c r="O88" i="11"/>
  <c r="S88" i="11"/>
  <c r="L90" i="11"/>
  <c r="P90" i="11"/>
  <c r="I90" i="11"/>
  <c r="M90" i="11"/>
  <c r="Q90" i="11"/>
  <c r="J92" i="11"/>
  <c r="N92" i="11"/>
  <c r="R92" i="11"/>
  <c r="K92" i="11"/>
  <c r="O92" i="11"/>
  <c r="S92" i="11"/>
  <c r="L94" i="11"/>
  <c r="P94" i="11"/>
  <c r="I94" i="11"/>
  <c r="M94" i="11"/>
  <c r="Q94" i="11"/>
  <c r="J96" i="11"/>
  <c r="N96" i="11"/>
  <c r="R96" i="11"/>
  <c r="K96" i="11"/>
  <c r="O96" i="11"/>
  <c r="S96" i="11"/>
  <c r="L98" i="11"/>
  <c r="P98" i="11"/>
  <c r="I98" i="11"/>
  <c r="M98" i="11"/>
  <c r="Q98" i="11"/>
  <c r="J7" i="11"/>
  <c r="N7" i="11"/>
  <c r="R7" i="11"/>
  <c r="K7" i="11"/>
  <c r="O7" i="11"/>
  <c r="S7" i="11"/>
  <c r="L9" i="11"/>
  <c r="P9" i="11"/>
  <c r="I9" i="11"/>
  <c r="M9" i="11"/>
  <c r="Q9" i="11"/>
  <c r="J13" i="11"/>
  <c r="N13" i="11"/>
  <c r="R13" i="11"/>
  <c r="L5" i="11"/>
  <c r="P5" i="11"/>
  <c r="I5" i="11"/>
  <c r="M5" i="11"/>
  <c r="Q5" i="11"/>
  <c r="J11" i="11"/>
  <c r="N11" i="11"/>
  <c r="R11" i="11"/>
  <c r="K11" i="11"/>
  <c r="O11" i="11"/>
  <c r="S11" i="11"/>
  <c r="L17" i="11"/>
  <c r="P17" i="11"/>
  <c r="I17" i="11"/>
  <c r="M17" i="11"/>
  <c r="Q17" i="11"/>
  <c r="J19" i="11"/>
  <c r="N19" i="11"/>
  <c r="R19" i="11"/>
  <c r="K19" i="11"/>
  <c r="O19" i="11"/>
  <c r="S19" i="11"/>
  <c r="L21" i="11"/>
  <c r="P21" i="11"/>
  <c r="I21" i="11"/>
  <c r="M21" i="11"/>
  <c r="Q21" i="11"/>
  <c r="J23" i="11"/>
  <c r="N23" i="11"/>
  <c r="R23" i="11"/>
  <c r="K23" i="11"/>
  <c r="O23" i="11"/>
  <c r="S23" i="11"/>
  <c r="L25" i="11"/>
  <c r="P25" i="11"/>
  <c r="I25" i="11"/>
  <c r="M25" i="11"/>
  <c r="Q25" i="11"/>
  <c r="J27" i="11"/>
  <c r="N27" i="11"/>
  <c r="R27" i="11"/>
  <c r="K27" i="11"/>
  <c r="O27" i="11"/>
  <c r="S27" i="11"/>
  <c r="L29" i="11"/>
  <c r="P29" i="11"/>
  <c r="I29" i="11"/>
  <c r="M29" i="11"/>
  <c r="Q29" i="11"/>
  <c r="J31" i="11"/>
  <c r="N31" i="11"/>
  <c r="R31" i="11"/>
  <c r="K31" i="11"/>
  <c r="O31" i="11"/>
  <c r="S31" i="11"/>
  <c r="L33" i="11"/>
  <c r="P33" i="11"/>
  <c r="I33" i="11"/>
  <c r="M33" i="11"/>
  <c r="Q33" i="11"/>
  <c r="J35" i="11"/>
  <c r="N35" i="11"/>
  <c r="R35" i="11"/>
  <c r="K35" i="11"/>
  <c r="O35" i="11"/>
  <c r="S35" i="11"/>
  <c r="L37" i="11"/>
  <c r="P37" i="11"/>
  <c r="I37" i="11"/>
  <c r="M37" i="11"/>
  <c r="Q37" i="11"/>
  <c r="J39" i="11"/>
  <c r="N39" i="11"/>
  <c r="R39" i="11"/>
  <c r="K39" i="11"/>
  <c r="O39" i="11"/>
  <c r="S39" i="11"/>
  <c r="L41" i="11"/>
  <c r="P41" i="11"/>
  <c r="I41" i="11"/>
  <c r="M41" i="11"/>
  <c r="Q41" i="11"/>
  <c r="J43" i="11"/>
  <c r="N43" i="11"/>
  <c r="R43" i="11"/>
  <c r="K43" i="11"/>
  <c r="O43" i="11"/>
  <c r="S43" i="11"/>
  <c r="L45" i="11"/>
  <c r="P45" i="11"/>
  <c r="I45" i="11"/>
  <c r="M45" i="11"/>
  <c r="Q45" i="11"/>
  <c r="J47" i="11"/>
  <c r="N47" i="11"/>
  <c r="R47" i="11"/>
  <c r="K47" i="11"/>
  <c r="O47" i="11"/>
  <c r="S47" i="11"/>
  <c r="L49" i="11"/>
  <c r="P49" i="11"/>
  <c r="I49" i="11"/>
  <c r="M49" i="11"/>
  <c r="Q49" i="11"/>
  <c r="J51" i="11"/>
  <c r="N51" i="11"/>
  <c r="R51" i="11"/>
  <c r="K51" i="11"/>
  <c r="O51" i="11"/>
  <c r="S51" i="11"/>
  <c r="L53" i="11"/>
  <c r="P53" i="11"/>
  <c r="I53" i="11"/>
  <c r="M53" i="11"/>
  <c r="Q53" i="11"/>
  <c r="J55" i="11"/>
  <c r="N55" i="11"/>
  <c r="R55" i="11"/>
  <c r="K55" i="11"/>
  <c r="O55" i="11"/>
  <c r="S55" i="11"/>
  <c r="L57" i="11"/>
  <c r="P57" i="11"/>
  <c r="I57" i="11"/>
  <c r="M57" i="11"/>
  <c r="Q57" i="11"/>
  <c r="J59" i="11"/>
  <c r="N59" i="11"/>
  <c r="R59" i="11"/>
  <c r="K59" i="11"/>
  <c r="O59" i="11"/>
  <c r="S59" i="11"/>
  <c r="J62" i="11"/>
  <c r="N62" i="11"/>
  <c r="R62" i="11"/>
  <c r="K62" i="11"/>
  <c r="O62" i="11"/>
  <c r="S62" i="11"/>
  <c r="L64" i="11"/>
  <c r="P64" i="11"/>
  <c r="I64" i="11"/>
  <c r="M64" i="11"/>
  <c r="Q64" i="11"/>
  <c r="J66" i="11"/>
  <c r="N66" i="11"/>
  <c r="R66" i="11"/>
  <c r="K66" i="11"/>
  <c r="O66" i="11"/>
  <c r="S66" i="11"/>
  <c r="L68" i="11"/>
  <c r="P68" i="11"/>
  <c r="I68" i="11"/>
  <c r="M68" i="11"/>
  <c r="Q68" i="11"/>
  <c r="J70" i="11"/>
  <c r="N70" i="11"/>
  <c r="R70" i="11"/>
  <c r="K70" i="11"/>
  <c r="O70" i="11"/>
  <c r="S70" i="11"/>
  <c r="L72" i="11"/>
  <c r="P72" i="11"/>
  <c r="I72" i="11"/>
  <c r="M72" i="11"/>
  <c r="Q72" i="11"/>
  <c r="J74" i="11"/>
  <c r="N74" i="11"/>
  <c r="R74" i="11"/>
  <c r="K74" i="11"/>
  <c r="O74" i="11"/>
  <c r="S74" i="11"/>
  <c r="L76" i="11"/>
  <c r="P76" i="11"/>
  <c r="I76" i="11"/>
  <c r="M76" i="11"/>
  <c r="Q76" i="11"/>
  <c r="J78" i="11"/>
  <c r="N78" i="11"/>
  <c r="R78" i="11"/>
  <c r="K78" i="11"/>
  <c r="O78" i="11"/>
  <c r="S78" i="11"/>
  <c r="L80" i="11"/>
  <c r="P80" i="11"/>
  <c r="I80" i="11"/>
  <c r="M80" i="11"/>
  <c r="Q80" i="11"/>
  <c r="J82" i="11"/>
  <c r="N82" i="11"/>
  <c r="R82" i="11"/>
  <c r="K82" i="11"/>
  <c r="O82" i="11"/>
  <c r="S82" i="11"/>
  <c r="L84" i="11"/>
  <c r="P84" i="11"/>
  <c r="I84" i="11"/>
  <c r="M84" i="11"/>
  <c r="Q84" i="11"/>
  <c r="J86" i="11"/>
  <c r="N86" i="11"/>
  <c r="R86" i="11"/>
  <c r="K86" i="11"/>
  <c r="O86" i="11"/>
  <c r="S86" i="11"/>
  <c r="L88" i="11"/>
  <c r="P88" i="11"/>
  <c r="I88" i="11"/>
  <c r="M88" i="11"/>
  <c r="Q88" i="11"/>
  <c r="J90" i="11"/>
  <c r="N90" i="11"/>
  <c r="R90" i="11"/>
  <c r="K90" i="11"/>
  <c r="O90" i="11"/>
  <c r="S90" i="11"/>
  <c r="L92" i="11"/>
  <c r="P92" i="11"/>
  <c r="I92" i="11"/>
  <c r="M92" i="11"/>
  <c r="Q92" i="11"/>
  <c r="J94" i="11"/>
  <c r="N94" i="11"/>
  <c r="R94" i="11"/>
  <c r="K94" i="11"/>
  <c r="O94" i="11"/>
  <c r="S94" i="11"/>
  <c r="L96" i="11"/>
  <c r="P96" i="11"/>
  <c r="I96" i="11"/>
  <c r="M96" i="11"/>
  <c r="Q96" i="11"/>
  <c r="J98" i="11"/>
  <c r="N98" i="11"/>
  <c r="R98" i="11"/>
  <c r="K98" i="11"/>
  <c r="O98" i="11"/>
  <c r="S98" i="11"/>
  <c r="L7" i="11"/>
  <c r="P7" i="11"/>
  <c r="I7" i="11"/>
  <c r="M7" i="11"/>
  <c r="Q7" i="11"/>
  <c r="J9" i="11"/>
  <c r="N9" i="11"/>
  <c r="R9" i="11"/>
  <c r="K9" i="11"/>
  <c r="O9" i="11"/>
  <c r="S9" i="11"/>
  <c r="L13" i="11"/>
  <c r="P13" i="11"/>
  <c r="I13" i="11"/>
  <c r="P97" i="11"/>
  <c r="L97" i="11"/>
  <c r="S97" i="11"/>
  <c r="O97" i="11"/>
  <c r="K97" i="11"/>
  <c r="R95" i="11"/>
  <c r="N95" i="11"/>
  <c r="J95" i="11"/>
  <c r="Q95" i="11"/>
  <c r="M95" i="11"/>
  <c r="I95" i="11"/>
  <c r="P93" i="11"/>
  <c r="L93" i="11"/>
  <c r="S93" i="11"/>
  <c r="O93" i="11"/>
  <c r="K93" i="11"/>
  <c r="R91" i="11"/>
  <c r="N91" i="11"/>
  <c r="J91" i="11"/>
  <c r="Q91" i="11"/>
  <c r="M91" i="11"/>
  <c r="I91" i="11"/>
  <c r="P89" i="11"/>
  <c r="L89" i="11"/>
  <c r="S89" i="11"/>
  <c r="O89" i="11"/>
  <c r="K89" i="11"/>
  <c r="R87" i="11"/>
  <c r="N87" i="11"/>
  <c r="J87" i="11"/>
  <c r="Q87" i="11"/>
  <c r="M87" i="11"/>
  <c r="I87" i="11"/>
  <c r="P85" i="11"/>
  <c r="L85" i="11"/>
  <c r="S85" i="11"/>
  <c r="O85" i="11"/>
  <c r="K85" i="11"/>
  <c r="R83" i="11"/>
  <c r="N83" i="11"/>
  <c r="J83" i="11"/>
  <c r="Q83" i="11"/>
  <c r="M83" i="11"/>
  <c r="I83" i="11"/>
  <c r="P81" i="11"/>
  <c r="L81" i="11"/>
  <c r="S81" i="11"/>
  <c r="O81" i="11"/>
  <c r="K81" i="11"/>
  <c r="R79" i="11"/>
  <c r="N79" i="11"/>
  <c r="J79" i="11"/>
  <c r="Q79" i="11"/>
  <c r="M79" i="11"/>
  <c r="I79" i="11"/>
  <c r="P77" i="11"/>
  <c r="L77" i="11"/>
  <c r="S77" i="11"/>
  <c r="O77" i="11"/>
  <c r="K77" i="11"/>
  <c r="R75" i="11"/>
  <c r="N75" i="11"/>
  <c r="J75" i="11"/>
  <c r="Q75" i="11"/>
  <c r="M75" i="11"/>
  <c r="I75" i="11"/>
  <c r="P73" i="11"/>
  <c r="L73" i="11"/>
  <c r="S73" i="11"/>
  <c r="O73" i="11"/>
  <c r="K73" i="11"/>
  <c r="R71" i="11"/>
  <c r="N71" i="11"/>
  <c r="J71" i="11"/>
  <c r="Q71" i="11"/>
  <c r="M71" i="11"/>
  <c r="I71" i="11"/>
  <c r="P69" i="11"/>
  <c r="L69" i="11"/>
  <c r="S69" i="11"/>
  <c r="O69" i="11"/>
  <c r="K69" i="11"/>
  <c r="R67" i="11"/>
  <c r="N67" i="11"/>
  <c r="J67" i="11"/>
  <c r="Q67" i="11"/>
  <c r="M67" i="11"/>
  <c r="I67" i="11"/>
  <c r="P65" i="11"/>
  <c r="L65" i="11"/>
  <c r="S65" i="11"/>
  <c r="O65" i="11"/>
  <c r="K65" i="11"/>
  <c r="R63" i="11"/>
  <c r="N63" i="11"/>
  <c r="J63" i="11"/>
  <c r="Q63" i="11"/>
  <c r="M63" i="11"/>
  <c r="I63" i="11"/>
  <c r="P58" i="11"/>
  <c r="L58" i="11"/>
  <c r="S58" i="11"/>
  <c r="O58" i="11"/>
  <c r="K58" i="11"/>
  <c r="R56" i="11"/>
  <c r="N56" i="11"/>
  <c r="J56" i="11"/>
  <c r="Q56" i="11"/>
  <c r="M56" i="11"/>
  <c r="I56" i="11"/>
  <c r="P54" i="11"/>
  <c r="L54" i="11"/>
  <c r="S54" i="11"/>
  <c r="O54" i="11"/>
  <c r="K54" i="11"/>
  <c r="R52" i="11"/>
  <c r="N52" i="11"/>
  <c r="J52" i="11"/>
  <c r="Q52" i="11"/>
  <c r="M52" i="11"/>
  <c r="I52" i="11"/>
  <c r="P50" i="11"/>
  <c r="L50" i="11"/>
  <c r="S50" i="11"/>
  <c r="O50" i="11"/>
  <c r="K50" i="11"/>
  <c r="R48" i="11"/>
  <c r="N48" i="11"/>
  <c r="J48" i="11"/>
  <c r="Q48" i="11"/>
  <c r="M48" i="11"/>
  <c r="I48" i="11"/>
  <c r="P46" i="11"/>
  <c r="L46" i="11"/>
  <c r="S46" i="11"/>
  <c r="O46" i="11"/>
  <c r="K46" i="11"/>
  <c r="R44" i="11"/>
  <c r="N44" i="11"/>
  <c r="J44" i="11"/>
  <c r="Q44" i="11"/>
  <c r="M44" i="11"/>
  <c r="I44" i="11"/>
  <c r="P42" i="11"/>
  <c r="L42" i="11"/>
  <c r="S42" i="11"/>
  <c r="O42" i="11"/>
  <c r="K42" i="11"/>
  <c r="R40" i="11"/>
  <c r="N40" i="11"/>
  <c r="J40" i="11"/>
  <c r="Q40" i="11"/>
  <c r="M40" i="11"/>
  <c r="I40" i="11"/>
  <c r="P38" i="11"/>
  <c r="L38" i="11"/>
  <c r="S38" i="11"/>
  <c r="O38" i="11"/>
  <c r="K38" i="11"/>
  <c r="R36" i="11"/>
  <c r="N36" i="11"/>
  <c r="J36" i="11"/>
  <c r="Q36" i="11"/>
  <c r="M36" i="11"/>
  <c r="I36" i="11"/>
  <c r="P34" i="11"/>
  <c r="L34" i="11"/>
  <c r="S34" i="11"/>
  <c r="O34" i="11"/>
  <c r="K34" i="11"/>
  <c r="R32" i="11"/>
  <c r="N32" i="11"/>
  <c r="J32" i="11"/>
  <c r="Q32" i="11"/>
  <c r="M32" i="11"/>
  <c r="I32" i="11"/>
  <c r="P30" i="11"/>
  <c r="L30" i="11"/>
  <c r="S30" i="11"/>
  <c r="O30" i="11"/>
  <c r="K30" i="11"/>
  <c r="R28" i="11"/>
  <c r="N28" i="11"/>
  <c r="J28" i="11"/>
  <c r="Q28" i="11"/>
  <c r="M28" i="11"/>
  <c r="I28" i="11"/>
  <c r="P26" i="11"/>
  <c r="L26" i="11"/>
  <c r="S26" i="11"/>
  <c r="O26" i="11"/>
  <c r="K26" i="11"/>
  <c r="R24" i="11"/>
  <c r="N24" i="11"/>
  <c r="J24" i="11"/>
  <c r="Q24" i="11"/>
  <c r="M24" i="11"/>
  <c r="I24" i="11"/>
  <c r="P22" i="11"/>
  <c r="L22" i="11"/>
  <c r="S22" i="11"/>
  <c r="O22" i="11"/>
  <c r="K22" i="11"/>
  <c r="R20" i="11"/>
  <c r="N20" i="11"/>
  <c r="J20" i="11"/>
  <c r="Q20" i="11"/>
  <c r="M20" i="11"/>
  <c r="I20" i="11"/>
  <c r="P18" i="11"/>
  <c r="L18" i="11"/>
  <c r="S18" i="11"/>
  <c r="O18" i="11"/>
  <c r="K18" i="11"/>
  <c r="R16" i="11"/>
  <c r="N16" i="11"/>
  <c r="J16" i="11"/>
  <c r="Q16" i="11"/>
  <c r="M16" i="11"/>
  <c r="I16" i="11"/>
  <c r="P14" i="11"/>
  <c r="L14" i="11"/>
  <c r="S14" i="11"/>
  <c r="O14" i="11"/>
  <c r="K14" i="11"/>
  <c r="R12" i="11"/>
  <c r="N12" i="11"/>
  <c r="J12" i="11"/>
  <c r="Q12" i="11"/>
  <c r="M12" i="11"/>
  <c r="I12" i="11"/>
  <c r="P10" i="11"/>
  <c r="L10" i="11"/>
  <c r="S10" i="11"/>
  <c r="O10" i="11"/>
  <c r="K10" i="11"/>
  <c r="R8" i="11"/>
  <c r="N8" i="11"/>
  <c r="J8" i="11"/>
  <c r="Q8" i="11"/>
  <c r="M8" i="11"/>
  <c r="I8" i="11"/>
  <c r="P6" i="11"/>
  <c r="L6" i="11"/>
  <c r="S6" i="11"/>
  <c r="O6" i="11"/>
  <c r="K6" i="11"/>
  <c r="R4" i="11"/>
  <c r="N4" i="11"/>
  <c r="J4" i="11"/>
  <c r="Q4" i="11"/>
  <c r="M4" i="11"/>
  <c r="I4" i="11"/>
  <c r="Q15" i="11"/>
  <c r="M15" i="11"/>
  <c r="I15" i="11"/>
  <c r="P15" i="11"/>
  <c r="L15" i="11"/>
  <c r="S13" i="11"/>
  <c r="O13" i="11"/>
  <c r="K13" i="11"/>
</calcChain>
</file>

<file path=xl/sharedStrings.xml><?xml version="1.0" encoding="utf-8"?>
<sst xmlns="http://schemas.openxmlformats.org/spreadsheetml/2006/main" count="1690" uniqueCount="824">
  <si>
    <t>Марка транспорта</t>
  </si>
  <si>
    <t>Код марки ТС</t>
  </si>
  <si>
    <t>ВПУ</t>
  </si>
  <si>
    <t>НПС-1</t>
  </si>
  <si>
    <t>НПС-2</t>
  </si>
  <si>
    <t>КНПС</t>
  </si>
  <si>
    <t>Коротчаево</t>
  </si>
  <si>
    <t>04-01-00-06</t>
  </si>
  <si>
    <t>автомобиль легковой (имп.)</t>
  </si>
  <si>
    <t>04-01-00-07</t>
  </si>
  <si>
    <t>04-03-00-05</t>
  </si>
  <si>
    <t>автомобиль повышенной проходимости (отеч.)</t>
  </si>
  <si>
    <t>01-26-00-01</t>
  </si>
  <si>
    <t>01-25-00-04</t>
  </si>
  <si>
    <t>01-14-00-01</t>
  </si>
  <si>
    <t>01-42-00-01</t>
  </si>
  <si>
    <t>01-39-00-03</t>
  </si>
  <si>
    <t>01-08-00-01</t>
  </si>
  <si>
    <t>04-05-00-05</t>
  </si>
  <si>
    <t>автомобиль грузопассажирский (имп.)</t>
  </si>
  <si>
    <t>04-02-00-01</t>
  </si>
  <si>
    <t>автомобиль повышенной проходимости (имп.)</t>
  </si>
  <si>
    <t>04-02-00-03</t>
  </si>
  <si>
    <t>04-02-00-02</t>
  </si>
  <si>
    <t>01-44-00-02</t>
  </si>
  <si>
    <t>02-01-00-02</t>
  </si>
  <si>
    <t>01-04-00-05</t>
  </si>
  <si>
    <t>02-12-00-02</t>
  </si>
  <si>
    <t>01-37-00-03</t>
  </si>
  <si>
    <t>01-27-00-01</t>
  </si>
  <si>
    <t>01-48-00-19</t>
  </si>
  <si>
    <t>04-07-00-01</t>
  </si>
  <si>
    <t>03-01-00-01</t>
  </si>
  <si>
    <t>02-03-00-02</t>
  </si>
  <si>
    <t>01-30-00-01</t>
  </si>
  <si>
    <t>01-34-00-01</t>
  </si>
  <si>
    <t>комбинированная дорожная машина</t>
  </si>
  <si>
    <t>04-04-00-09</t>
  </si>
  <si>
    <t>автомобиль грузопассажирский (отеч.)</t>
  </si>
  <si>
    <t>02-07-00-01</t>
  </si>
  <si>
    <t>агрегат для перевозки штанг с кран-манипулятором (АПШ)</t>
  </si>
  <si>
    <t>01-13-00-01</t>
  </si>
  <si>
    <t>01-10-00-02</t>
  </si>
  <si>
    <t>01-21-00-01</t>
  </si>
  <si>
    <t>агрегаты для депарафинизации скважин</t>
  </si>
  <si>
    <t>01-24-00-02</t>
  </si>
  <si>
    <t>установка насосная с баком</t>
  </si>
  <si>
    <t>01-11-00-01</t>
  </si>
  <si>
    <t>02-02-00-05</t>
  </si>
  <si>
    <t>02-08-00-01</t>
  </si>
  <si>
    <t>01-36-00-01</t>
  </si>
  <si>
    <t>машина коммунально-строительная многоцелевая</t>
  </si>
  <si>
    <t>01-31-00-01</t>
  </si>
  <si>
    <t>02-05-00-01</t>
  </si>
  <si>
    <t>01-03-00-04</t>
  </si>
  <si>
    <t>01-12-00-01</t>
  </si>
  <si>
    <t>01-01-00-01</t>
  </si>
  <si>
    <t>01-17-00-01</t>
  </si>
  <si>
    <t>01-40-00-01</t>
  </si>
  <si>
    <t>01-47-00-01</t>
  </si>
  <si>
    <t>03-02-00-01</t>
  </si>
  <si>
    <t>02-13-00-11</t>
  </si>
  <si>
    <t>01-15-00-04</t>
  </si>
  <si>
    <t>01-18-00-01</t>
  </si>
  <si>
    <t>01-29-00-01</t>
  </si>
  <si>
    <t>01-45-00-01</t>
  </si>
  <si>
    <t>01-43-00-01</t>
  </si>
  <si>
    <t>02-14-00-02</t>
  </si>
  <si>
    <t xml:space="preserve">фургон изотермический </t>
  </si>
  <si>
    <t>01-09-00-02</t>
  </si>
  <si>
    <t>02-04-00-03</t>
  </si>
  <si>
    <t>Наименование ТС</t>
  </si>
  <si>
    <t>Марка ТС</t>
  </si>
  <si>
    <t>аварийно-ремонтный комплекс на базе "ВИТЯЗЬ"</t>
  </si>
  <si>
    <t>01-54-00-01</t>
  </si>
  <si>
    <t xml:space="preserve">ДТ-30 ПМНИК Э5- ПДТ-18ПЖ </t>
  </si>
  <si>
    <t>01-54-00-02</t>
  </si>
  <si>
    <t xml:space="preserve">ДТ-30ПМНК9Б </t>
  </si>
  <si>
    <t>Аварийно-ремонтный комплекс на базе "Хаски"</t>
  </si>
  <si>
    <t>01-53-00-01</t>
  </si>
  <si>
    <t xml:space="preserve">HUSKY 8 </t>
  </si>
  <si>
    <t>01-53-00-03</t>
  </si>
  <si>
    <t xml:space="preserve">HUSKY 8 (Лизинг) </t>
  </si>
  <si>
    <t>Автобус малой вместимости</t>
  </si>
  <si>
    <t xml:space="preserve">Toyota HIACE </t>
  </si>
  <si>
    <t>Автогидроподъемник</t>
  </si>
  <si>
    <t xml:space="preserve">ВС-28К на шасси КАМАЗ-43114-15 </t>
  </si>
  <si>
    <t>Автогрейдер тяжелый</t>
  </si>
  <si>
    <t xml:space="preserve">ДЗ-98В.00110 </t>
  </si>
  <si>
    <t>Автокран г\п 16т</t>
  </si>
  <si>
    <t xml:space="preserve">КС 35714  на шасси УРАЛ-5557 </t>
  </si>
  <si>
    <t>Автокран г\п 200т</t>
  </si>
  <si>
    <t xml:space="preserve">GROVE GMK 5220 200т. </t>
  </si>
  <si>
    <t>Автокран г\п 25т</t>
  </si>
  <si>
    <t>01-03-00-01</t>
  </si>
  <si>
    <t xml:space="preserve">КС 45717-1 </t>
  </si>
  <si>
    <t>01-03-00-02</t>
  </si>
  <si>
    <t xml:space="preserve">КС 45717К-3 </t>
  </si>
  <si>
    <t>01-03-00-03</t>
  </si>
  <si>
    <t xml:space="preserve">КС 45721 (692901) </t>
  </si>
  <si>
    <t xml:space="preserve">КС 55713-5 на шасси КАМАЗ 43118-15  </t>
  </si>
  <si>
    <t>01-03-00-06</t>
  </si>
  <si>
    <t xml:space="preserve">КС-55722-1 на шасси Урал 55571 </t>
  </si>
  <si>
    <t>Автокран г\п 25т с услугами стропальщиков</t>
  </si>
  <si>
    <t>01-04-00-01</t>
  </si>
  <si>
    <t xml:space="preserve">КС 45717-1 (с услугами стропальщиков) </t>
  </si>
  <si>
    <t>01-04-00-02</t>
  </si>
  <si>
    <t xml:space="preserve">КС 45717К-3 (с услугами стропальщиков) </t>
  </si>
  <si>
    <t>01-04-00-03</t>
  </si>
  <si>
    <t xml:space="preserve">КС 45721 (692901) (с услугами стропальщиков) </t>
  </si>
  <si>
    <t xml:space="preserve">КС 55713-5 на шасси КАМАЗ 43118-15 (с услугами стропальщиков) </t>
  </si>
  <si>
    <t>01-04-00-06</t>
  </si>
  <si>
    <t xml:space="preserve">КС 55713-5 на шасси Урал 4320 (с услугами стропальщиков) </t>
  </si>
  <si>
    <t>Автокран г\п 60т</t>
  </si>
  <si>
    <t>01-07-00-01</t>
  </si>
  <si>
    <t xml:space="preserve">Liebherr LTM 1060-2 60т </t>
  </si>
  <si>
    <t>Автокран г\п 90т</t>
  </si>
  <si>
    <t xml:space="preserve">Liebherr 1090-4.1 90т </t>
  </si>
  <si>
    <t>автомобиль бортовой г\п 1,5 тн.</t>
  </si>
  <si>
    <t xml:space="preserve">ГАЗ-3302 </t>
  </si>
  <si>
    <t>автомобиль бортовой г\п 7тн. с КМУ г\п 8 тн.</t>
  </si>
  <si>
    <t xml:space="preserve">58491L-0000015 на Урал 4320 </t>
  </si>
  <si>
    <t>04-05-00-02</t>
  </si>
  <si>
    <t xml:space="preserve">Mazda BT-50 </t>
  </si>
  <si>
    <t>04-05-00-03</t>
  </si>
  <si>
    <t xml:space="preserve">Mitsubishi L200 </t>
  </si>
  <si>
    <t>04-05-00-04</t>
  </si>
  <si>
    <t xml:space="preserve">Nissan NP300 </t>
  </si>
  <si>
    <t xml:space="preserve">Toyota Hilux </t>
  </si>
  <si>
    <t>04-04-00-01</t>
  </si>
  <si>
    <t xml:space="preserve">УАЗ 390944 </t>
  </si>
  <si>
    <t>04-04-00-02</t>
  </si>
  <si>
    <t xml:space="preserve">УАЗ 390945 </t>
  </si>
  <si>
    <t>04-04-00-08</t>
  </si>
  <si>
    <t xml:space="preserve">УАЗ 390994 </t>
  </si>
  <si>
    <t xml:space="preserve">УАЗ 390995 </t>
  </si>
  <si>
    <t xml:space="preserve">Volkswagen 7HM Multivan </t>
  </si>
  <si>
    <t xml:space="preserve">Volkswagen Caravelle </t>
  </si>
  <si>
    <t xml:space="preserve">Toyota LC 200 </t>
  </si>
  <si>
    <t>04-02-00-09</t>
  </si>
  <si>
    <t xml:space="preserve">Nissan Patrol </t>
  </si>
  <si>
    <t xml:space="preserve">Toyota LC 100 </t>
  </si>
  <si>
    <t xml:space="preserve">Toyota LC Prado </t>
  </si>
  <si>
    <t>04-02-00-04</t>
  </si>
  <si>
    <t xml:space="preserve">Toyota LC 105 </t>
  </si>
  <si>
    <t>04-02-00-06</t>
  </si>
  <si>
    <t xml:space="preserve">Lexus LX 470 </t>
  </si>
  <si>
    <t>04-03-00-02</t>
  </si>
  <si>
    <t xml:space="preserve">Нива - Шевроле </t>
  </si>
  <si>
    <t>04-03-00-01</t>
  </si>
  <si>
    <t xml:space="preserve">УАЗ 315302 </t>
  </si>
  <si>
    <t>04-03-00-04</t>
  </si>
  <si>
    <t xml:space="preserve">УАЗ Patriot </t>
  </si>
  <si>
    <t>04-03-00-07</t>
  </si>
  <si>
    <t xml:space="preserve">УАЗ 315148 </t>
  </si>
  <si>
    <t xml:space="preserve">УАЗ 315195 </t>
  </si>
  <si>
    <t>Автотопливозаправщик до 12м3</t>
  </si>
  <si>
    <t xml:space="preserve">56142-0000010-35 КАМАЗ-43118-10 </t>
  </si>
  <si>
    <t>01-15-00-05</t>
  </si>
  <si>
    <t xml:space="preserve">Урал 66195 АТЗ-12-4320 </t>
  </si>
  <si>
    <t>01-15-00-07</t>
  </si>
  <si>
    <t xml:space="preserve">56681-02 АТЗ-12-4320 на УРАЛ-4320 </t>
  </si>
  <si>
    <t>01-15-00-09</t>
  </si>
  <si>
    <t xml:space="preserve">КамАЗ-65115 АТЗ-15 (565920) </t>
  </si>
  <si>
    <t>Автоцистерна для питьевой воды 10м3</t>
  </si>
  <si>
    <t>01-12-00-03</t>
  </si>
  <si>
    <t xml:space="preserve">5690 (АЦПТ-10-4320) </t>
  </si>
  <si>
    <t xml:space="preserve">46151-01 на шасси Урал-4320 </t>
  </si>
  <si>
    <t>01-12-00-02</t>
  </si>
  <si>
    <t xml:space="preserve">УРАЛ 4320 АЦПТ-13-4320 </t>
  </si>
  <si>
    <t>Автоцистерна нефтепромысловая 10м3</t>
  </si>
  <si>
    <t>01-10-00-01</t>
  </si>
  <si>
    <t xml:space="preserve">566812-01 (АЦН-10С-4320) </t>
  </si>
  <si>
    <t xml:space="preserve">56681К (АЦН-10-4320) </t>
  </si>
  <si>
    <t>Автоцистерна нефтепромысловая 16м3</t>
  </si>
  <si>
    <t xml:space="preserve">565920 АЦН 15 (переоборуд. АТЗ) </t>
  </si>
  <si>
    <t>Агрегат для наземного ремонта (АНРВ)</t>
  </si>
  <si>
    <t xml:space="preserve">3902Р1 на шасси КАМАЗ-43118 </t>
  </si>
  <si>
    <t>01-18-00-02</t>
  </si>
  <si>
    <t xml:space="preserve">489535 на шасси КАМАЗ-43118 </t>
  </si>
  <si>
    <t>01-18-00-03</t>
  </si>
  <si>
    <t xml:space="preserve">Урал 444400 АНРВ (ИМ-50) </t>
  </si>
  <si>
    <t xml:space="preserve">392104  п/п ТСП 9417-0000010-07 </t>
  </si>
  <si>
    <t>Агрегат для сбора конденсата нефти</t>
  </si>
  <si>
    <t xml:space="preserve">6619C1 (АКН-10-4320) </t>
  </si>
  <si>
    <t>Агрегат кислотной обработки скважин</t>
  </si>
  <si>
    <t>01-22-00-02</t>
  </si>
  <si>
    <t xml:space="preserve">69701К (УНЦ-125х32К-01М) на шасси УРАЛ 4320-1951-40 </t>
  </si>
  <si>
    <t xml:space="preserve">58193-0000010-06 АДПМ 12/150-2 </t>
  </si>
  <si>
    <t>01-21-00-02</t>
  </si>
  <si>
    <t xml:space="preserve">58193-0000010-20 АДПМ 12/150 (КамАЗ 43114-15) </t>
  </si>
  <si>
    <t>Бульдозер колесный</t>
  </si>
  <si>
    <t>01-44-00-01</t>
  </si>
  <si>
    <t xml:space="preserve">К-701-ДМ-15 </t>
  </si>
  <si>
    <t xml:space="preserve">К-703МА-ДМ-15 </t>
  </si>
  <si>
    <t>Бульдозер легкий</t>
  </si>
  <si>
    <t>01-41-00-07</t>
  </si>
  <si>
    <t xml:space="preserve">ДТ 75 </t>
  </si>
  <si>
    <t>Бульдозер средний</t>
  </si>
  <si>
    <t>01-42-00-02</t>
  </si>
  <si>
    <t xml:space="preserve">Б10МБ.0112-1Е </t>
  </si>
  <si>
    <t>01-42-00-05</t>
  </si>
  <si>
    <t xml:space="preserve">Б10МБ.0121-2Д3 </t>
  </si>
  <si>
    <t>01-42-00-06</t>
  </si>
  <si>
    <t xml:space="preserve">Б10МБ.0122-2В4 </t>
  </si>
  <si>
    <t>01-42-00-08</t>
  </si>
  <si>
    <t xml:space="preserve">Т-11.01Я1Б-1 </t>
  </si>
  <si>
    <t xml:space="preserve">KOMATSU D65 Е-12 </t>
  </si>
  <si>
    <t>Бульдозер тяжелый</t>
  </si>
  <si>
    <t xml:space="preserve">KOMATSU D155А-5 </t>
  </si>
  <si>
    <t>01-43-00-02</t>
  </si>
  <si>
    <t xml:space="preserve">KOMATSU D275 A-5D </t>
  </si>
  <si>
    <t>Вахтовый автобус</t>
  </si>
  <si>
    <t>03-01-00-06</t>
  </si>
  <si>
    <t xml:space="preserve">Урал 4320-10 </t>
  </si>
  <si>
    <t>03-01-00-02</t>
  </si>
  <si>
    <t xml:space="preserve">НЕФАЗ 4208-11-13 </t>
  </si>
  <si>
    <t>03-01-00-04</t>
  </si>
  <si>
    <t xml:space="preserve">Нефаз 42111 </t>
  </si>
  <si>
    <t xml:space="preserve">Урал 32551-0010-41 </t>
  </si>
  <si>
    <t>Вездеходное транспортное средство</t>
  </si>
  <si>
    <t xml:space="preserve">ТРЭКОЛ-39291 </t>
  </si>
  <si>
    <t>04-07-00-02</t>
  </si>
  <si>
    <t xml:space="preserve">ТРЭКОЛ-39292 </t>
  </si>
  <si>
    <t>04-07-00-04</t>
  </si>
  <si>
    <t xml:space="preserve">ТРЭКОЛ-39295 </t>
  </si>
  <si>
    <t>04-07-00-06</t>
  </si>
  <si>
    <t xml:space="preserve">Снегоболотоход "Кержак" </t>
  </si>
  <si>
    <t>04-07-00-03</t>
  </si>
  <si>
    <t xml:space="preserve">ТРЭКОЛ-39294 </t>
  </si>
  <si>
    <t>04-07-00-05</t>
  </si>
  <si>
    <t xml:space="preserve">ТТМ 2903 </t>
  </si>
  <si>
    <t>04-07-00-07</t>
  </si>
  <si>
    <t xml:space="preserve">ПЕТРОВИЧ 354-60 </t>
  </si>
  <si>
    <t>Гусеничная транспортная машина</t>
  </si>
  <si>
    <t>01-48-00-01</t>
  </si>
  <si>
    <t xml:space="preserve">Газ 34039 </t>
  </si>
  <si>
    <t xml:space="preserve">ТМ-130 </t>
  </si>
  <si>
    <t>01-48-00-20</t>
  </si>
  <si>
    <t xml:space="preserve">ГТ-ТР "Марал" </t>
  </si>
  <si>
    <t>Двухзвенный гусеничный транспортер легкий</t>
  </si>
  <si>
    <t>01-49-00-19</t>
  </si>
  <si>
    <t xml:space="preserve">ДТ-2П </t>
  </si>
  <si>
    <t>Дорожная лаборатория</t>
  </si>
  <si>
    <t xml:space="preserve">МАВР-58860В (КАМАЗ-43114) </t>
  </si>
  <si>
    <t xml:space="preserve">54852 на УРАЛ 55571-1151-40 </t>
  </si>
  <si>
    <t>Кран самоходный г\п 25т</t>
  </si>
  <si>
    <t>01-05-00-01</t>
  </si>
  <si>
    <t xml:space="preserve">КС 5871 </t>
  </si>
  <si>
    <t>Лаборатория контроля качества сварных соединений (ЛКСС)</t>
  </si>
  <si>
    <t>01-61-00-01</t>
  </si>
  <si>
    <t xml:space="preserve">573673 на шасси КамАЗ 43118-15 </t>
  </si>
  <si>
    <t>Лаборатория экологического контроля</t>
  </si>
  <si>
    <t xml:space="preserve">ТРЭКОЛ-39292 (лаборатория) </t>
  </si>
  <si>
    <t>Машина ассенизационная</t>
  </si>
  <si>
    <t xml:space="preserve">5666-30 на шасси КАМАЗ </t>
  </si>
  <si>
    <t>01-13-00-02</t>
  </si>
  <si>
    <t xml:space="preserve">566802 (МВ-6,6-5557) </t>
  </si>
  <si>
    <t>Машина для рекультивации земель</t>
  </si>
  <si>
    <t>01-52-00-18</t>
  </si>
  <si>
    <t xml:space="preserve">ДТ-7 с оборудованием для рекультивации </t>
  </si>
  <si>
    <t xml:space="preserve">МКСМ-800К </t>
  </si>
  <si>
    <t>01-36-00-02</t>
  </si>
  <si>
    <t xml:space="preserve">DIGGER SSL5700 </t>
  </si>
  <si>
    <t>машина погрузочно-уборочная</t>
  </si>
  <si>
    <t>01-35-00-01</t>
  </si>
  <si>
    <t xml:space="preserve">ПУМ-4853 "Беларус 82.1" </t>
  </si>
  <si>
    <t>Передвижная паровая установка</t>
  </si>
  <si>
    <t>01-25-00-26</t>
  </si>
  <si>
    <t xml:space="preserve">58191 (ППУ-1600/100) на шасси УРАЛ 4320-1951-40 </t>
  </si>
  <si>
    <t>01-25-00-29</t>
  </si>
  <si>
    <t xml:space="preserve">ППУ 1600/100 68916 на шасси Камаз-43118 </t>
  </si>
  <si>
    <t>01-25-00-30</t>
  </si>
  <si>
    <t xml:space="preserve">ППУА-1600/100М 6619Н1на Урал-5557-10 </t>
  </si>
  <si>
    <t>01-25-00-31</t>
  </si>
  <si>
    <t xml:space="preserve">ППУ 1600/100 на шасси Урал 4320-1916-30 </t>
  </si>
  <si>
    <t xml:space="preserve">4878Р4 (ППУА1800/100) на шасси Урал-4320-1951-40 </t>
  </si>
  <si>
    <t>Передвижная ремонтная мастерская (ПАРМ)</t>
  </si>
  <si>
    <t>01-17-00-06</t>
  </si>
  <si>
    <t xml:space="preserve">Урал 5557-31-1152-10 </t>
  </si>
  <si>
    <t>01-17-00-07</t>
  </si>
  <si>
    <t xml:space="preserve">Урал 5557-1152-10 ЛВ 197-01 (ПАРМ) </t>
  </si>
  <si>
    <t>01-17-00-08</t>
  </si>
  <si>
    <t xml:space="preserve">Урал 5557 58681-0000020 (ПАРМ) </t>
  </si>
  <si>
    <t xml:space="preserve">39384М ПАРМ на шасси КАМАЗ-43114 </t>
  </si>
  <si>
    <t>Полуприцеп цистерна нефтепромысловая 18м3 с седельным тягачом</t>
  </si>
  <si>
    <t>01-60-00-01</t>
  </si>
  <si>
    <t xml:space="preserve">Урал 44202 с п/п 96742-11-04 </t>
  </si>
  <si>
    <t>самосвал г\п 10 тн.</t>
  </si>
  <si>
    <t xml:space="preserve">НЕФАЗ-45141-11-10 </t>
  </si>
  <si>
    <t>самосвал г\п 20 тн.</t>
  </si>
  <si>
    <t>02-15-00-04</t>
  </si>
  <si>
    <t xml:space="preserve">КамАЗ 65222 </t>
  </si>
  <si>
    <t>02-15-00-03</t>
  </si>
  <si>
    <t xml:space="preserve">КрАЗ 650320000043 </t>
  </si>
  <si>
    <t xml:space="preserve">седельный тягач (с КМУ г\п 4 тн.) с полуприцепом г\п 17 т </t>
  </si>
  <si>
    <t xml:space="preserve">390204 на КамАЗ-43118 ИМ-95.П  ТСП 9417-0000010 </t>
  </si>
  <si>
    <t>02-05-00-03</t>
  </si>
  <si>
    <t xml:space="preserve">5868V на Урал 4320 НЕФАЗ 9334-10 </t>
  </si>
  <si>
    <t>седельный тягач с полуприцепом г\п 17 тн.</t>
  </si>
  <si>
    <t>02-01-00-01</t>
  </si>
  <si>
    <t xml:space="preserve">Камаз-44108-10 НефАЗ 9334-10 </t>
  </si>
  <si>
    <t>02-01-00-10</t>
  </si>
  <si>
    <t xml:space="preserve">Урал-44202-0311-41НефАЗ 9334-10 </t>
  </si>
  <si>
    <t>02-01-00-11</t>
  </si>
  <si>
    <t xml:space="preserve">Урал-44202-0311-41ТСП 9417-0000010-07 </t>
  </si>
  <si>
    <t xml:space="preserve">Камаз-44108-10 ТСП 9417-0000010 </t>
  </si>
  <si>
    <t>седельный тягач с полуприцепом г\п 40 тн.</t>
  </si>
  <si>
    <t>02-02-00-06</t>
  </si>
  <si>
    <t xml:space="preserve">КамАЗ 65221 с п/п 943302-0000010 </t>
  </si>
  <si>
    <t xml:space="preserve">Камаз-65225 ТСП 94162-0000012 </t>
  </si>
  <si>
    <t>02-02-00-01</t>
  </si>
  <si>
    <t xml:space="preserve">КРАЗ 260В с ЧМЗАП9990 </t>
  </si>
  <si>
    <t>седельный тягач с полуприцепом г\п 60 тн.</t>
  </si>
  <si>
    <t xml:space="preserve">Урал-Ивеко 63391 ТСП 9416-0000011 </t>
  </si>
  <si>
    <t>седельный тягач с полуприцепом г\п 70 тн.</t>
  </si>
  <si>
    <t xml:space="preserve">МЗКТ-741310 п/п 99393Н </t>
  </si>
  <si>
    <t xml:space="preserve">Урал-Ивеко 63391 ТСП 9416-0000020 </t>
  </si>
  <si>
    <t xml:space="preserve">МАЗ 537 МЗКТ-99867 </t>
  </si>
  <si>
    <t>02-04-00-10</t>
  </si>
  <si>
    <t xml:space="preserve">КрАЗ 6446-0000010  п/п 99393Н </t>
  </si>
  <si>
    <t>Станция компрессорная передвижная</t>
  </si>
  <si>
    <t xml:space="preserve">СДА10/251 на шасси Урал 532362-1022 </t>
  </si>
  <si>
    <t>Трубоукладчик</t>
  </si>
  <si>
    <t xml:space="preserve">ТО 1224 </t>
  </si>
  <si>
    <t>Универсальная дорожная машина</t>
  </si>
  <si>
    <t>01-58-00-01</t>
  </si>
  <si>
    <t xml:space="preserve">К-702МВА-УДМ2 </t>
  </si>
  <si>
    <t>Унифицированный моторный подогреватель</t>
  </si>
  <si>
    <t xml:space="preserve">38700А (УМП-350) на шасси УРАЛ - 4320 </t>
  </si>
  <si>
    <t>01-24-00-01</t>
  </si>
  <si>
    <t xml:space="preserve">УНБ-125х32У на шасси УРАЛ 4320-1951-40 </t>
  </si>
  <si>
    <t xml:space="preserve">583302 (УНБ-160х32У) на шасси УРАЛ-4320-1951-40 </t>
  </si>
  <si>
    <t>Фронтальный погрузчик</t>
  </si>
  <si>
    <t>01-37-00-02</t>
  </si>
  <si>
    <t xml:space="preserve">Амкодор 342В </t>
  </si>
  <si>
    <t xml:space="preserve">ПК-46 </t>
  </si>
  <si>
    <t>01-37-00-06</t>
  </si>
  <si>
    <t xml:space="preserve">АМКОДОР 451А </t>
  </si>
  <si>
    <t>01-37-00-07</t>
  </si>
  <si>
    <t xml:space="preserve">АМКОДОР 320 </t>
  </si>
  <si>
    <t>02-14-00-01</t>
  </si>
  <si>
    <t xml:space="preserve">573648 (КамАЗ 43118) </t>
  </si>
  <si>
    <t xml:space="preserve">577415 (КамАЗ 43118) </t>
  </si>
  <si>
    <t>Экскаватор гусеничный</t>
  </si>
  <si>
    <t>01-39-00-01</t>
  </si>
  <si>
    <t xml:space="preserve">KOMATSU РС 300-6 </t>
  </si>
  <si>
    <t>01-39-00-02</t>
  </si>
  <si>
    <t xml:space="preserve">KOMATSU РС 400-6 </t>
  </si>
  <si>
    <t xml:space="preserve">KOMATSU РС200-7 </t>
  </si>
  <si>
    <t>01-39-00-04</t>
  </si>
  <si>
    <t xml:space="preserve">Hyundai R210LC-7 </t>
  </si>
  <si>
    <t>Экскаватор колесный</t>
  </si>
  <si>
    <t xml:space="preserve">Hyundai R170W-7 </t>
  </si>
  <si>
    <t>Экскаватор планировщик</t>
  </si>
  <si>
    <t>01-38-00-01</t>
  </si>
  <si>
    <t xml:space="preserve">EW-25-M1.103 на шасси КамАЗ-65111-62 </t>
  </si>
  <si>
    <t>Расчет тарифов на 2013 год, руб./маш.час без НДС</t>
  </si>
  <si>
    <t>Прилуки</t>
  </si>
  <si>
    <t>раб. режим.</t>
  </si>
  <si>
    <t>деж. режим</t>
  </si>
  <si>
    <t>УАЗ 315195</t>
  </si>
  <si>
    <t>УАЗ 390995</t>
  </si>
  <si>
    <t>Volkswagen 7HM Multivan</t>
  </si>
  <si>
    <t>Урал 32551-0010-41</t>
  </si>
  <si>
    <t>Урал 44202 с п/п 96742-11-04</t>
  </si>
  <si>
    <t>Урал-44202-0311-41ТСП 9417-0000010-07</t>
  </si>
  <si>
    <t>Урал-44202-0311-41</t>
  </si>
  <si>
    <t>Камаз-65225 ТСП 94162-0000012</t>
  </si>
  <si>
    <t xml:space="preserve">Камаз-65225 </t>
  </si>
  <si>
    <t>Урал-Ивеко 63391 ТСП 9416-0000011</t>
  </si>
  <si>
    <t>Урал-Ивеко 63391 60 тн.</t>
  </si>
  <si>
    <t>Урал-Ивеко 63391 ТСП 9416-0000020</t>
  </si>
  <si>
    <t>Урал-Ивеко 63391 70 тн.</t>
  </si>
  <si>
    <t>НЕФАЗ-45141-11-10</t>
  </si>
  <si>
    <t>КамАЗ-45141-11-10</t>
  </si>
  <si>
    <t>46151-01 на шасси Урал-4320</t>
  </si>
  <si>
    <t>46151-01 на шасси УРАЛ</t>
  </si>
  <si>
    <t>5666-30 на шасси КАМАЗ</t>
  </si>
  <si>
    <t>56681К (АЦН-10-4320)</t>
  </si>
  <si>
    <t xml:space="preserve">КС 55713-5 на шасси КАМАЗ 43118-15 </t>
  </si>
  <si>
    <t>КС 55713-5 на шасси КАМАЗ 43118-15 (с услугами стропальщиков)</t>
  </si>
  <si>
    <t>КС 5871</t>
  </si>
  <si>
    <t xml:space="preserve">КС-5871 </t>
  </si>
  <si>
    <t>390204 на КамАЗ-43118 ИМ-95.П  ТСП 9417-0000010</t>
  </si>
  <si>
    <t xml:space="preserve">390204 на КамАЗ-43118 ИМ-95.П  </t>
  </si>
  <si>
    <t>58193-0000010-06 АДПМ 12/150-2</t>
  </si>
  <si>
    <t>58192-0000010-11 (АНЦ-32/50) на шасси УРАЛ 55571-1151-40</t>
  </si>
  <si>
    <t>01-22-00-01</t>
  </si>
  <si>
    <t xml:space="preserve">58192-0000010-11 (АНЦ-32/50) на шасси УРАЛ 55571-1151-40 </t>
  </si>
  <si>
    <t>3902Р1 на шасси КАМАЗ-43118</t>
  </si>
  <si>
    <t>38700А (УМП-350) на шасси УРАЛ - 4320</t>
  </si>
  <si>
    <t>ВС-28К на шасси КАМАЗ-43114-15</t>
  </si>
  <si>
    <t>ВС-28К на КАМАЗ-43114-15</t>
  </si>
  <si>
    <t>573673 на шасси КамАЗ 43118-15</t>
  </si>
  <si>
    <t>573673 КАМАЗ 43118-15</t>
  </si>
  <si>
    <t>GROVE GMK 5220 200т.</t>
  </si>
  <si>
    <t>Toyota HIACE</t>
  </si>
  <si>
    <t>Toyota Hiace</t>
  </si>
  <si>
    <t>Toyota Hilux</t>
  </si>
  <si>
    <t>ТOYOTA HILUX</t>
  </si>
  <si>
    <t>392104  п/п ТСП 9417-0000010-07</t>
  </si>
  <si>
    <t>ТРЭКОЛ-39295</t>
  </si>
  <si>
    <t>6619C1 (АКН-10-4320)</t>
  </si>
  <si>
    <t>6619С1(АКН-10-4320)</t>
  </si>
  <si>
    <t>Liebherr 1090-4.1 90т</t>
  </si>
  <si>
    <t>565920 АЦН 15 (переоборуд. АТЗ)</t>
  </si>
  <si>
    <t>565920 на шасси КАМАЗ</t>
  </si>
  <si>
    <t>583302 (УНБ-160х32У) на шасси УРАЛ-4320-1951-40</t>
  </si>
  <si>
    <t>56142-0000010-35 КАМАЗ-43118-10</t>
  </si>
  <si>
    <t>МАВР-58860В (КАМАЗ-43114)</t>
  </si>
  <si>
    <t>МЗКТ-741310 п/п 99393Н</t>
  </si>
  <si>
    <t>02-16-00-01</t>
  </si>
  <si>
    <t>МЗКТ-741310</t>
  </si>
  <si>
    <t>СДА10/251 на шасси Урал 532362-1022</t>
  </si>
  <si>
    <t>4878Р4 (ППУА1800/100) на шасси Урал-4320-1951-40</t>
  </si>
  <si>
    <t>ГАЗ-3302</t>
  </si>
  <si>
    <t>Татра 815 УДС-114 (планировщик)</t>
  </si>
  <si>
    <t>EW-25-M1.103 на шасси КамАЗ-65111-62</t>
  </si>
  <si>
    <t>58491L-0000015 на Урал 4320</t>
  </si>
  <si>
    <t>Toyota LC 200</t>
  </si>
  <si>
    <t>КамАЗ 65222</t>
  </si>
  <si>
    <t>КамАЗ-6522</t>
  </si>
  <si>
    <t>39384М ПАРМ на шасси КАМАЗ-43114</t>
  </si>
  <si>
    <t>54852 на УРАЛ 55571-1151-40</t>
  </si>
  <si>
    <t>54852 на шасси УРАЛ 5557</t>
  </si>
  <si>
    <t>ДЗ-98В.00110</t>
  </si>
  <si>
    <t>К-703МА-ДМ-15</t>
  </si>
  <si>
    <t>KOMATSU D275 A-5D</t>
  </si>
  <si>
    <t>KOMATSU D275А-5D</t>
  </si>
  <si>
    <t>KOMATSU D65 Е-12</t>
  </si>
  <si>
    <t>KOMATSU РС200-7</t>
  </si>
  <si>
    <t>Hyundai R170W-7</t>
  </si>
  <si>
    <t>ПК-46</t>
  </si>
  <si>
    <t>ДТ-30ПМНК9Б</t>
  </si>
  <si>
    <t>HUSKY 8 (Лизинг)</t>
  </si>
  <si>
    <t>HUSKY 8 (средний)</t>
  </si>
  <si>
    <t>ТМ-130</t>
  </si>
  <si>
    <t>ДТ-30 ПМНИК Э5- ПДТ-18ПЖ</t>
  </si>
  <si>
    <t>ДТ 75</t>
  </si>
  <si>
    <t>ДТ-75</t>
  </si>
  <si>
    <t>МКСМ-800К</t>
  </si>
  <si>
    <t>ТО 1224</t>
  </si>
  <si>
    <t>ПУМ-4853 "Беларус 82.1"</t>
  </si>
  <si>
    <t>ДТ-2П</t>
  </si>
  <si>
    <t>Haulotte HA 20 PX</t>
  </si>
  <si>
    <t>01-59-00-01</t>
  </si>
  <si>
    <t>НА 20 РХ</t>
  </si>
  <si>
    <t xml:space="preserve"> </t>
  </si>
  <si>
    <t>Полная кодировка модели</t>
  </si>
  <si>
    <t>Марка транспорта (полное наименование)</t>
  </si>
  <si>
    <t>Подкатегория транспорта</t>
  </si>
  <si>
    <t>Вид транспортного средства</t>
  </si>
  <si>
    <t>Категория транспорта</t>
  </si>
  <si>
    <t>Примечание</t>
  </si>
  <si>
    <t>Технологический</t>
  </si>
  <si>
    <t>ТЕХНОЛОГИЧЕСКИЙ</t>
  </si>
  <si>
    <t>Вахтовый</t>
  </si>
  <si>
    <t>ВАХТОВЫЙ</t>
  </si>
  <si>
    <t>Легковой</t>
  </si>
  <si>
    <t>ЛЕГКОВОЙ</t>
  </si>
  <si>
    <t>Toyota LC 100</t>
  </si>
  <si>
    <t>Toyota LC Prado</t>
  </si>
  <si>
    <t>04-01-00-01</t>
  </si>
  <si>
    <t xml:space="preserve">Toyota Camry </t>
  </si>
  <si>
    <t>Toyota Camry</t>
  </si>
  <si>
    <t>04-01-00-02</t>
  </si>
  <si>
    <t xml:space="preserve">Ford Focus </t>
  </si>
  <si>
    <t>Ford Focus</t>
  </si>
  <si>
    <t>ДТ-7 с оборудованием для рекультивации</t>
  </si>
  <si>
    <t>58191 (ППУ-1600/100) на шасси УРАЛ 4320-1951-40</t>
  </si>
  <si>
    <t>01-17-00-02</t>
  </si>
  <si>
    <t xml:space="preserve">ГАЗ 3308 ПРМ (Егерь) </t>
  </si>
  <si>
    <t>ГАЗ 3308 ПРМ (Егерь)</t>
  </si>
  <si>
    <t>01-34-00-29</t>
  </si>
  <si>
    <t xml:space="preserve">КамАЗ 65111 КМ 600 С </t>
  </si>
  <si>
    <t>КамАЗ 65111 КМ 600 С</t>
  </si>
  <si>
    <t>01-03-00-05</t>
  </si>
  <si>
    <t xml:space="preserve">КС 55713-5 на шасси Урал 4320 </t>
  </si>
  <si>
    <t>КС 55713-5 на шасси Урал 4320</t>
  </si>
  <si>
    <t>Урал 4320-10</t>
  </si>
  <si>
    <t>566812-01 (АЦН-10С-4320)</t>
  </si>
  <si>
    <t>01-15-00-10</t>
  </si>
  <si>
    <t xml:space="preserve">5668Т6 АТЗ-12-4320 на УРАЛ-4320 </t>
  </si>
  <si>
    <t>5668Т6 АТЗ-12-4320 на УРАЛ-4320</t>
  </si>
  <si>
    <t>02-10-00-01</t>
  </si>
  <si>
    <t xml:space="preserve">5960-0000010-07 ПР 904701 </t>
  </si>
  <si>
    <t>Трубоплетевоз</t>
  </si>
  <si>
    <t>Грузоперевозящий</t>
  </si>
  <si>
    <t>ГРУЗОПЕРЕВОЗЯЩИЙ</t>
  </si>
  <si>
    <t>5960-0000010-07 ПР 904701</t>
  </si>
  <si>
    <t>02-10-00-02</t>
  </si>
  <si>
    <t xml:space="preserve">596012  ПР 904703 </t>
  </si>
  <si>
    <t>596012  ПР 904703</t>
  </si>
  <si>
    <t>01-55-00-01</t>
  </si>
  <si>
    <t xml:space="preserve">ANT-10.01PT "ANTAL" </t>
  </si>
  <si>
    <t>Аварийно-ремонтный комплекс "АНТАЛ"</t>
  </si>
  <si>
    <t>ANT-10.01PT "ANTAL"</t>
  </si>
  <si>
    <t>01-46-00-01</t>
  </si>
  <si>
    <t xml:space="preserve">BOMAG BW 213 </t>
  </si>
  <si>
    <t>Каток дорожный</t>
  </si>
  <si>
    <t>BOMAG BW 213</t>
  </si>
  <si>
    <t>03-03-00-01</t>
  </si>
  <si>
    <t xml:space="preserve">DAEWOO TRANSSTAR </t>
  </si>
  <si>
    <t>Автобус большой вместимости</t>
  </si>
  <si>
    <t>DAEWOO TRANSSTAR</t>
  </si>
  <si>
    <t>04-05-00-01</t>
  </si>
  <si>
    <t xml:space="preserve">Ford Ranger </t>
  </si>
  <si>
    <t>Ford Ranger</t>
  </si>
  <si>
    <t>03-02-00-03</t>
  </si>
  <si>
    <t xml:space="preserve">FORD TRANSIT </t>
  </si>
  <si>
    <t>FORD TRANSIT</t>
  </si>
  <si>
    <t>KOMATSU D155А-5</t>
  </si>
  <si>
    <t>KOMATSU РС 300-6</t>
  </si>
  <si>
    <t>KOMATSU РС 400-6</t>
  </si>
  <si>
    <t>Liebherr LTM 1060-2 60т</t>
  </si>
  <si>
    <t>Mazda BT-50</t>
  </si>
  <si>
    <t>02-11-00-01</t>
  </si>
  <si>
    <t xml:space="preserve">Mazda Titan </t>
  </si>
  <si>
    <t>автофургон г\п до 5 тн</t>
  </si>
  <si>
    <t>Mazda Titan</t>
  </si>
  <si>
    <t>04-01-00-03</t>
  </si>
  <si>
    <t xml:space="preserve">Mercedes-benz E-класс </t>
  </si>
  <si>
    <t>Mercedes-benz E-класс</t>
  </si>
  <si>
    <t>04-01-00-04</t>
  </si>
  <si>
    <t xml:space="preserve">Mercedes-benz S-класс </t>
  </si>
  <si>
    <t>Mercedes-benz S-класс</t>
  </si>
  <si>
    <t>04-01-00-05</t>
  </si>
  <si>
    <t xml:space="preserve">Mercedes-benz Viano </t>
  </si>
  <si>
    <t>Mercedes-benz Viano</t>
  </si>
  <si>
    <t>02-11-00-02</t>
  </si>
  <si>
    <t xml:space="preserve">Mitsubishi Canter </t>
  </si>
  <si>
    <t>Mitsubishi Canter</t>
  </si>
  <si>
    <t>Mitsubishi L200</t>
  </si>
  <si>
    <t>Nissan NP300</t>
  </si>
  <si>
    <t>04-02-00-07</t>
  </si>
  <si>
    <t xml:space="preserve">Toyota  LC Prado (аренда ЗАО ВН) </t>
  </si>
  <si>
    <t>Toyota  LC Prado (аренда ЗАО ВН)</t>
  </si>
  <si>
    <t>03-02-00-02</t>
  </si>
  <si>
    <t xml:space="preserve">Toyota HIACE (аренда ЗАО ВН) </t>
  </si>
  <si>
    <t>Toyota HIACE (аренда ЗАО ВН)</t>
  </si>
  <si>
    <t>Toyota LC 105</t>
  </si>
  <si>
    <t>Volkswagen Caravelle</t>
  </si>
  <si>
    <t>01-19-00-01</t>
  </si>
  <si>
    <t xml:space="preserve">АЗА-3 на шасси УРАЛ 4320 </t>
  </si>
  <si>
    <t xml:space="preserve">Агрегат забуривания анкеров </t>
  </si>
  <si>
    <t>АЗА-3 на шасси УРАЛ 4320</t>
  </si>
  <si>
    <t>Амкодор 342В</t>
  </si>
  <si>
    <t>Б10МБ.0112-1Е</t>
  </si>
  <si>
    <t>Б10МБ.0121-2Д3</t>
  </si>
  <si>
    <t>Б10МБ.0122-2В4</t>
  </si>
  <si>
    <t>01-37-00-05</t>
  </si>
  <si>
    <t xml:space="preserve">В-140 </t>
  </si>
  <si>
    <t>В-140</t>
  </si>
  <si>
    <t>04-03-00-03</t>
  </si>
  <si>
    <t xml:space="preserve">ВАЗ 21310 </t>
  </si>
  <si>
    <t>ВАЗ 21310</t>
  </si>
  <si>
    <t>Газ 34039</t>
  </si>
  <si>
    <t>01-48-00-02</t>
  </si>
  <si>
    <t xml:space="preserve">ГТ-ТМС </t>
  </si>
  <si>
    <t>ГТ-ТМС</t>
  </si>
  <si>
    <t>01-51-00-02</t>
  </si>
  <si>
    <t xml:space="preserve">ДТ-30МН  </t>
  </si>
  <si>
    <t>Двухзвенный гусеничный транспортер тяжелый</t>
  </si>
  <si>
    <t xml:space="preserve">ДТ-30МН </t>
  </si>
  <si>
    <t>01-33-00-01</t>
  </si>
  <si>
    <t xml:space="preserve">ДЭ-226-03 </t>
  </si>
  <si>
    <t xml:space="preserve">Снегоочиститель шнекороторный </t>
  </si>
  <si>
    <t>ДЭ-226-03</t>
  </si>
  <si>
    <t>01-57-00-01</t>
  </si>
  <si>
    <t xml:space="preserve">489535 на КамАЗ - 43118 </t>
  </si>
  <si>
    <t>агрегат обслуживания подъемников (АОП)</t>
  </si>
  <si>
    <t>489535 на КамАЗ - 43118</t>
  </si>
  <si>
    <t>КамАЗ 65221 с п/п 943302-0000010</t>
  </si>
  <si>
    <t>Камаз-44108-10 НефАЗ 9334-10</t>
  </si>
  <si>
    <t>02-17-00-01</t>
  </si>
  <si>
    <t xml:space="preserve">КЗКТ-74281 КЗКТ-93881 </t>
  </si>
  <si>
    <t>седельный тягач с полуприцепом г\п 60 тн. (ВЕЗДЕХОД 8х8)</t>
  </si>
  <si>
    <t>КЗКТ-74281 КЗКТ-93881</t>
  </si>
  <si>
    <t>01-25-00-28</t>
  </si>
  <si>
    <t xml:space="preserve">КрАЗ 250 ППУ 1600/100 </t>
  </si>
  <si>
    <t>КрАЗ 250 ППУ 1600/100</t>
  </si>
  <si>
    <t>01-25-00-27</t>
  </si>
  <si>
    <t xml:space="preserve">КрАЗ 255 ППУА 1600/100 </t>
  </si>
  <si>
    <t>КрАЗ 255 ППУА 1600/100</t>
  </si>
  <si>
    <t>КрАЗ 650320000043</t>
  </si>
  <si>
    <t>02-02-00-03</t>
  </si>
  <si>
    <t xml:space="preserve">КРАЗ-6443-02 ТСП 94161-0000050 </t>
  </si>
  <si>
    <t>КРАЗ-6443-02 ТСП 94161-0000050</t>
  </si>
  <si>
    <t>КС 45717-1</t>
  </si>
  <si>
    <t>КС 45717-1 (с услугами стропальщиков)</t>
  </si>
  <si>
    <t>КС 45717К-3</t>
  </si>
  <si>
    <t>КС 45717К-3 (с услугами стропальщиков)</t>
  </si>
  <si>
    <t>КС 45721 (692901)</t>
  </si>
  <si>
    <t>КС 45721 (692901) (с услугами стропальщиков)</t>
  </si>
  <si>
    <t>КС 35714  на шасси УРАЛ-5557</t>
  </si>
  <si>
    <t>566802 (МВ-6,6-5557)</t>
  </si>
  <si>
    <t>седельный тягач с полуприцепом г\п 70 тн. (ВЕЗДЕХОД 8Х8)</t>
  </si>
  <si>
    <t>01-32-00-02</t>
  </si>
  <si>
    <t xml:space="preserve">КО-440-6 </t>
  </si>
  <si>
    <t>Мусоровоз</t>
  </si>
  <si>
    <t>КО-440-6</t>
  </si>
  <si>
    <t>НЕФАЗ 4208-11-13</t>
  </si>
  <si>
    <t>Нефаз 42111</t>
  </si>
  <si>
    <t>Нива - Шевроле</t>
  </si>
  <si>
    <t>01-37-00-04</t>
  </si>
  <si>
    <t xml:space="preserve">ПК 22023 </t>
  </si>
  <si>
    <t>ПК 22023</t>
  </si>
  <si>
    <t>ППУ 1600/100 68916 на шасси Камаз-43118</t>
  </si>
  <si>
    <t>01-25-00-32</t>
  </si>
  <si>
    <t xml:space="preserve">ППУ 1600/100 на шасси Урал 55571-30 </t>
  </si>
  <si>
    <t>ППУ 1600/100 на шасси Урал 55571-30</t>
  </si>
  <si>
    <t>ППУА-1600/100М 6619Н1на Урал-5557-10</t>
  </si>
  <si>
    <t>01-48-00-03</t>
  </si>
  <si>
    <t xml:space="preserve">ПТС-2 </t>
  </si>
  <si>
    <t>ПТС-2</t>
  </si>
  <si>
    <t>Т-11.01Я1Б-1</t>
  </si>
  <si>
    <t>01-42-00-10</t>
  </si>
  <si>
    <t xml:space="preserve">Т-11.01Я1БР-1 трактор с рыхлителем </t>
  </si>
  <si>
    <t>Т-11.01Я1БР-1 трактор с рыхлителем</t>
  </si>
  <si>
    <t>01-38-00-02</t>
  </si>
  <si>
    <t xml:space="preserve">Татра 815 УДС-114 (планировщик) </t>
  </si>
  <si>
    <t>ТРЭКОЛ-39291</t>
  </si>
  <si>
    <t>ТРЭКОЛ-39292</t>
  </si>
  <si>
    <t>ТРЭКОЛ-39292 (лаборатория)</t>
  </si>
  <si>
    <t>ТРЭКОЛ-39294</t>
  </si>
  <si>
    <t>ТТМ 2903</t>
  </si>
  <si>
    <t>УАЗ 315302</t>
  </si>
  <si>
    <t>04-06-00-01</t>
  </si>
  <si>
    <t xml:space="preserve">УАЗ 39623 (скорая помощь) </t>
  </si>
  <si>
    <t>Санитарный автомобиль</t>
  </si>
  <si>
    <t>УАЗ 39623 (скорая помощь)</t>
  </si>
  <si>
    <t>УАЗ Patriot</t>
  </si>
  <si>
    <t>04-03-00-06</t>
  </si>
  <si>
    <t xml:space="preserve">УАЗ 315143 </t>
  </si>
  <si>
    <t>УАЗ 315143</t>
  </si>
  <si>
    <t>УАЗ 315148</t>
  </si>
  <si>
    <t>УАЗ 390944</t>
  </si>
  <si>
    <t>УАЗ 390945</t>
  </si>
  <si>
    <t>УАЗ 390994</t>
  </si>
  <si>
    <t>УНБ-125х32У на шасси УРАЛ 4320-1951-40</t>
  </si>
  <si>
    <t>01-23-00-02</t>
  </si>
  <si>
    <t xml:space="preserve">УНУ-160*40 на Урал-532362 </t>
  </si>
  <si>
    <t xml:space="preserve">Установка насосная </t>
  </si>
  <si>
    <t>УНУ-160*40 на Урал-532362</t>
  </si>
  <si>
    <t>03-01-00-05</t>
  </si>
  <si>
    <t xml:space="preserve">Урал 42112 (НЕФАЗ 4212) </t>
  </si>
  <si>
    <t>Урал 42112 (НЕФАЗ 4212)</t>
  </si>
  <si>
    <t>01-23-00-03</t>
  </si>
  <si>
    <t xml:space="preserve">Урал 4320-1912-30 (АНЦ 320У) </t>
  </si>
  <si>
    <t>Урал 4320-1912-30 (АНЦ 320У)</t>
  </si>
  <si>
    <t>02-02-00-07</t>
  </si>
  <si>
    <t xml:space="preserve">Урал 4320431 </t>
  </si>
  <si>
    <t>Урал 4320431</t>
  </si>
  <si>
    <t>01-17-00-05</t>
  </si>
  <si>
    <t xml:space="preserve">Урал 47282-4320 РМ (ПАРМ) </t>
  </si>
  <si>
    <t>Урал 47282-4320 РМ (ПАРМ)</t>
  </si>
  <si>
    <t>02-05-00-02</t>
  </si>
  <si>
    <t xml:space="preserve">Урал 5675-0000010-005 борт. с ИМ-95 </t>
  </si>
  <si>
    <t>Урал 5675-0000010-005 борт. с ИМ-95</t>
  </si>
  <si>
    <t>5690 (АЦПТ-10-4320)</t>
  </si>
  <si>
    <t>Урал 66195 АТЗ-12-4320</t>
  </si>
  <si>
    <t>Урал-44202-0311-41НефАЗ 9334-10</t>
  </si>
  <si>
    <t>02-02-00-04</t>
  </si>
  <si>
    <t xml:space="preserve">Урал-Ивеко 63391 ТСП 94162-0000012 </t>
  </si>
  <si>
    <t>Урал-Ивеко 63391 ТСП 94162-0000012</t>
  </si>
  <si>
    <t>01-23-00-04</t>
  </si>
  <si>
    <t xml:space="preserve">Установка УНП2-320 х 40 (58334-0000010-10) </t>
  </si>
  <si>
    <t>Установка УНП2-320 х 40 (58334-0000010-10)</t>
  </si>
  <si>
    <t>01-24-00-04</t>
  </si>
  <si>
    <t xml:space="preserve">Установка УРИР - 40 </t>
  </si>
  <si>
    <t>Установка УРИР - 40</t>
  </si>
  <si>
    <t>01-28-00-01</t>
  </si>
  <si>
    <t xml:space="preserve">Электролаборатория  на шасси КамаЗ 4326-15  </t>
  </si>
  <si>
    <t>Электролаборатория</t>
  </si>
  <si>
    <t xml:space="preserve">Электролаборатория  на шасси КамаЗ 4326-15 </t>
  </si>
  <si>
    <t>01-17-00-03</t>
  </si>
  <si>
    <t xml:space="preserve">39384М на шасси КАМАЗ-43114 </t>
  </si>
  <si>
    <t>39384М на шасси КАМАЗ-43114</t>
  </si>
  <si>
    <t>01-17-00-04</t>
  </si>
  <si>
    <t xml:space="preserve">47282 на шасси Урал-4320 </t>
  </si>
  <si>
    <t>47282 на шасси Урал-4320</t>
  </si>
  <si>
    <t>02-06-00-01</t>
  </si>
  <si>
    <t xml:space="preserve">480721-0000011-02 п/п ТСП 9417-0000010 </t>
  </si>
  <si>
    <t xml:space="preserve">седельный тягач (с КМУ г\п 8 тн.) с полуприцепом г\п 17 т </t>
  </si>
  <si>
    <t>480721-0000011-02 п/п ТСП 9417-0000010</t>
  </si>
  <si>
    <t>489535 на шасси КАМАЗ-43118</t>
  </si>
  <si>
    <t>573648 (КамАЗ 43118)</t>
  </si>
  <si>
    <t>577415 (КамАЗ 43118)</t>
  </si>
  <si>
    <t>01-23-00-01</t>
  </si>
  <si>
    <t xml:space="preserve">583311-0000010-10 (УНУ-160х40) </t>
  </si>
  <si>
    <t>583311-0000010-10 (УНУ-160х40)</t>
  </si>
  <si>
    <t>01-56-00-01</t>
  </si>
  <si>
    <t xml:space="preserve">6930 (АТЭ-6) (Урал 4320) </t>
  </si>
  <si>
    <t>автомобиль для перевозки ЭЦН (АТЭ)</t>
  </si>
  <si>
    <t>6930 (АТЭ-6) (Урал 4320)</t>
  </si>
  <si>
    <t>69701К (УНЦ-125х32К-01М) на шасси УРАЛ 4320-1951-40</t>
  </si>
  <si>
    <t>01-15-00-02</t>
  </si>
  <si>
    <t xml:space="preserve">АТЗ-7,5 </t>
  </si>
  <si>
    <t>АТЗ-7,5</t>
  </si>
  <si>
    <t>01-15-00-03</t>
  </si>
  <si>
    <t xml:space="preserve">АТЗ-8 </t>
  </si>
  <si>
    <t>АТЗ-8</t>
  </si>
  <si>
    <t>01-51-00-01</t>
  </si>
  <si>
    <t xml:space="preserve">ДТ-30 ПМН </t>
  </si>
  <si>
    <t>ДТ-30 ПМН</t>
  </si>
  <si>
    <t>01-50-00-01</t>
  </si>
  <si>
    <t xml:space="preserve">ДТ-7 </t>
  </si>
  <si>
    <t>Двухзвенный гусеничный транспортер средний</t>
  </si>
  <si>
    <t>ДТ-7</t>
  </si>
  <si>
    <t>К-701-ДМ-15</t>
  </si>
  <si>
    <t>01-37-00-01</t>
  </si>
  <si>
    <t xml:space="preserve">К-702 </t>
  </si>
  <si>
    <t>К-702</t>
  </si>
  <si>
    <t>01-16-00-01</t>
  </si>
  <si>
    <t xml:space="preserve">КАМАЗ 44108-10 НЕФАЗ 96742 </t>
  </si>
  <si>
    <t>Автотопливозаправщик до 22м3</t>
  </si>
  <si>
    <t>КАМАЗ 44108-10 НЕФАЗ 96742</t>
  </si>
  <si>
    <t>Камаз-44108-10 ТСП 9417-0000010</t>
  </si>
  <si>
    <t>02-09-00-01</t>
  </si>
  <si>
    <t xml:space="preserve">КЗКТ - 74282-011 (балластный тягач) ЧМЗАП 704000 </t>
  </si>
  <si>
    <t>балластный тягач с прицепом г\п 110 тн.</t>
  </si>
  <si>
    <t>КЗКТ - 74282-011 (балластный тягач) ЧМЗАП 704000</t>
  </si>
  <si>
    <t>01-02-00-01</t>
  </si>
  <si>
    <t xml:space="preserve">КС 35714  на шасси УРАЛ-5557 (с услугами стропальщиков) </t>
  </si>
  <si>
    <t>Автокран г\п 16т с услугами стропальщиков</t>
  </si>
  <si>
    <t>КС 35714  на шасси УРАЛ-5557 (с услугами стропальщиков)</t>
  </si>
  <si>
    <t>01-06-00-01</t>
  </si>
  <si>
    <t xml:space="preserve">КС 5871 (с услугами стропальщиков) </t>
  </si>
  <si>
    <t>Кран самоходный г\п 25т с услугами стропальщиков</t>
  </si>
  <si>
    <t>КС 5871 (с услугами стропальщиков)</t>
  </si>
  <si>
    <t>01-20-00-01</t>
  </si>
  <si>
    <t xml:space="preserve">ЛБУ-50-05 на  КАМАЗ-43114-1025-15 </t>
  </si>
  <si>
    <t>Передвижная буровая установка</t>
  </si>
  <si>
    <t>ЛБУ-50-05 на  КАМАЗ-43114-1025-15</t>
  </si>
  <si>
    <t>02-16-00-02</t>
  </si>
  <si>
    <t>МАЗ 537 МЗКТ-99867</t>
  </si>
  <si>
    <t>01-20-00-02</t>
  </si>
  <si>
    <t xml:space="preserve">Самоходная шнековая буровая установка 3110 ТМ EAGLE </t>
  </si>
  <si>
    <t>Самоходная шнековая буровая установка 3110 ТМ EAGLE</t>
  </si>
  <si>
    <t>УРАЛ 4320 АЦПТ-13-4320</t>
  </si>
  <si>
    <t>КС 55713-5 на шасси Урал 4320 (с услугами стропальщиков)</t>
  </si>
  <si>
    <t>HUSKY 8</t>
  </si>
  <si>
    <t>56681-02 АТЗ-12-4320 на УРАЛ-4320</t>
  </si>
  <si>
    <t>01-15-00-08</t>
  </si>
  <si>
    <t>КамАЗ-65115 АТЗ-15 (565920)</t>
  </si>
  <si>
    <t>Урал 5557-31-1152-10</t>
  </si>
  <si>
    <t>Урал 5557-1152-10 ЛВ 197-01 (ПАРМ)</t>
  </si>
  <si>
    <t>Урал 5557 58681-0000020 (ПАРМ)</t>
  </si>
  <si>
    <t>Урал 444400 АНРВ (ИМ-50)</t>
  </si>
  <si>
    <t>01-24-00-03</t>
  </si>
  <si>
    <t xml:space="preserve">Установка УНУ - 20 (УОП - 20)  (583341-0000010) На шасси УРАЛ-532362 </t>
  </si>
  <si>
    <t>Установка УНУ - 20 (УОП - 20)  (583341-0000010) На шасси УРАЛ-532362</t>
  </si>
  <si>
    <t>ППУ 1600/100 на шасси Урал 4320-1916-30</t>
  </si>
  <si>
    <t>03-02-00-04</t>
  </si>
  <si>
    <t xml:space="preserve">Ford Tourneo </t>
  </si>
  <si>
    <t>Ford Tourneo</t>
  </si>
  <si>
    <t>04-01-00-08</t>
  </si>
  <si>
    <t xml:space="preserve">Audi А6 </t>
  </si>
  <si>
    <t>Audi А6</t>
  </si>
  <si>
    <t>04-01-00-09</t>
  </si>
  <si>
    <t xml:space="preserve">BMW-740 </t>
  </si>
  <si>
    <t>BMW-740</t>
  </si>
  <si>
    <t>04-01-00-10</t>
  </si>
  <si>
    <t xml:space="preserve">Volkswagen Passat </t>
  </si>
  <si>
    <t>Volkswagen Passat</t>
  </si>
  <si>
    <t>04-01-00-11</t>
  </si>
  <si>
    <t xml:space="preserve">Nissan Teana </t>
  </si>
  <si>
    <t>Nissan Teana</t>
  </si>
  <si>
    <t>04-02-00-05</t>
  </si>
  <si>
    <t xml:space="preserve">Mitsubishi Pajero Sport </t>
  </si>
  <si>
    <t>Mitsubishi Pajero Sport</t>
  </si>
  <si>
    <t>Lexus LX 470</t>
  </si>
  <si>
    <t>04-02-00-08</t>
  </si>
  <si>
    <t xml:space="preserve">Toyota Rav4 </t>
  </si>
  <si>
    <t>Toyota Rav4</t>
  </si>
  <si>
    <t>03-02-00-05</t>
  </si>
  <si>
    <t xml:space="preserve">Toyota HIACE (для БП; 774,04 руб) </t>
  </si>
  <si>
    <t>Toyota HIACE (для БП; 774,04 руб)</t>
  </si>
  <si>
    <t>ГТ-ТР "Марал"</t>
  </si>
  <si>
    <t>03-02-00-06</t>
  </si>
  <si>
    <t xml:space="preserve">Toyota HIACE (ночная смена) </t>
  </si>
  <si>
    <t>Toyota HIACE (ночная смена)</t>
  </si>
  <si>
    <t>АМКОДОР 451А</t>
  </si>
  <si>
    <t>АМКОДОР 320</t>
  </si>
  <si>
    <t>DIGGER SSL5700</t>
  </si>
  <si>
    <t>К-702МВА-УДМ2</t>
  </si>
  <si>
    <t>58193-0000010-20 АДПМ 12/150 (КамАЗ 43114-15)</t>
  </si>
  <si>
    <t>5868V на Урал 4320 НЕФАЗ 9334-10</t>
  </si>
  <si>
    <t>Hyundai R210LC-7</t>
  </si>
  <si>
    <t>03-03-00-02</t>
  </si>
  <si>
    <t xml:space="preserve">Hyundai Aero Queen </t>
  </si>
  <si>
    <t>Hyundai Aero Queen</t>
  </si>
  <si>
    <t>Nissan Patrol</t>
  </si>
  <si>
    <t>КРАЗ 260В с ЧМЗАП9990</t>
  </si>
  <si>
    <t>Снегоболотоход "Кержак"</t>
  </si>
  <si>
    <t xml:space="preserve">Haulotte HA 20 PX </t>
  </si>
  <si>
    <t>Подъемник коленчатый, самоходный</t>
  </si>
  <si>
    <t>КС-55722-1 на шасси Урал 55571</t>
  </si>
  <si>
    <t>КрАЗ 6446-0000010  п/п 99393Н</t>
  </si>
  <si>
    <t>ПЕТРОВИЧ 354-60</t>
  </si>
  <si>
    <t>01-53-00-04</t>
  </si>
  <si>
    <t xml:space="preserve">HUSKY 8 (тендер, не использовать) </t>
  </si>
  <si>
    <t>HUSKY 8 (тендер, не использовать)</t>
  </si>
  <si>
    <t>01-35-00-02</t>
  </si>
  <si>
    <t xml:space="preserve">Беларус 82.1 </t>
  </si>
  <si>
    <t>Беларус 82.1</t>
  </si>
  <si>
    <t>Примечания:</t>
  </si>
  <si>
    <t>На период проведения техобслуживания или ремонта, Исполнитель обязан незамедлительно предоставить в пользование Заказчику иной аналогичный по классу транспорт, соответствующий условиям настоящего договора, по тарифу не превышающему утвержденного.</t>
  </si>
  <si>
    <t xml:space="preserve">ЗАКАЗЧИК:                                                        </t>
  </si>
  <si>
    <t xml:space="preserve">ИСПОЛНИТЕЛЬ: </t>
  </si>
  <si>
    <t>Генеральный директор</t>
  </si>
  <si>
    <t xml:space="preserve">            м.п.                                                                                                   </t>
  </si>
  <si>
    <t xml:space="preserve">                    м.п.</t>
  </si>
  <si>
    <t>________________ С.В. Гнатченко</t>
  </si>
  <si>
    <t>Директор</t>
  </si>
  <si>
    <t>_______________ /_______________/</t>
  </si>
  <si>
    <t>Тарифы на транспортные услуги ООО "_________________________"                                                         на период с _____________г. по _____________г.</t>
  </si>
  <si>
    <t>Стоимость услуг, руб без НДС</t>
  </si>
  <si>
    <t>маш-час</t>
  </si>
  <si>
    <t xml:space="preserve"> мото-час</t>
  </si>
  <si>
    <t xml:space="preserve"> км </t>
  </si>
  <si>
    <t>Приложение № 5</t>
  </si>
  <si>
    <t>к договору № __________ от ____________г.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</si>
</sst>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0,"/>
  </numFmts>
  <fonts count="44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10"/>
      <name val="Helv"/>
      <charset val="204"/>
    </font>
    <font>
      <sz val="10"/>
      <name val="Helv"/>
    </font>
    <font>
      <b/>
      <sz val="10"/>
      <name val="Arial Cyr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family val="2"/>
      <charset val="204"/>
    </font>
    <font>
      <sz val="10"/>
      <name val="Courier New"/>
      <family val="1"/>
      <charset val="204"/>
    </font>
    <font>
      <sz val="10"/>
      <name val="Times New Roman Cyr"/>
      <family val="1"/>
      <charset val="204"/>
    </font>
    <font>
      <sz val="10"/>
      <name val="Arial"/>
      <family val="2"/>
      <charset val="238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866">
    <xf numFmtId="0" fontId="0" fillId="0" borderId="0"/>
    <xf numFmtId="0" fontId="21" fillId="0" borderId="0"/>
    <xf numFmtId="0" fontId="2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1" fillId="0" borderId="0">
      <alignment vertical="center"/>
    </xf>
    <xf numFmtId="0" fontId="31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1" fillId="0" borderId="0"/>
    <xf numFmtId="0" fontId="21" fillId="0" borderId="0"/>
    <xf numFmtId="0" fontId="31" fillId="0" borderId="0">
      <alignment vertical="center"/>
    </xf>
    <xf numFmtId="0" fontId="31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0" fillId="0" borderId="0"/>
    <xf numFmtId="0" fontId="3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0" fillId="0" borderId="0"/>
    <xf numFmtId="0" fontId="30" fillId="0" borderId="0"/>
    <xf numFmtId="0" fontId="30" fillId="0" borderId="0"/>
    <xf numFmtId="0" fontId="21" fillId="0" borderId="0"/>
    <xf numFmtId="0" fontId="21" fillId="0" borderId="0"/>
    <xf numFmtId="0" fontId="3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0" fillId="0" borderId="0"/>
    <xf numFmtId="0" fontId="21" fillId="0" borderId="0"/>
    <xf numFmtId="0" fontId="3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0" fillId="0" borderId="0"/>
    <xf numFmtId="0" fontId="30" fillId="0" borderId="0"/>
    <xf numFmtId="0" fontId="30" fillId="0" borderId="0"/>
    <xf numFmtId="0" fontId="21" fillId="0" borderId="0"/>
    <xf numFmtId="0" fontId="21" fillId="0" borderId="0"/>
    <xf numFmtId="0" fontId="21" fillId="0" borderId="0"/>
    <xf numFmtId="0" fontId="31" fillId="0" borderId="0">
      <alignment vertical="center"/>
    </xf>
    <xf numFmtId="0" fontId="21" fillId="0" borderId="0"/>
    <xf numFmtId="0" fontId="21" fillId="0" borderId="0"/>
    <xf numFmtId="0" fontId="21" fillId="0" borderId="0"/>
    <xf numFmtId="4" fontId="32" fillId="0" borderId="0">
      <alignment vertical="center"/>
    </xf>
    <xf numFmtId="4" fontId="32" fillId="0" borderId="0">
      <alignment vertical="center"/>
    </xf>
    <xf numFmtId="0" fontId="30" fillId="0" borderId="0"/>
    <xf numFmtId="0" fontId="30" fillId="0" borderId="0"/>
    <xf numFmtId="0" fontId="21" fillId="0" borderId="0"/>
    <xf numFmtId="0" fontId="21" fillId="0" borderId="0"/>
    <xf numFmtId="0" fontId="21" fillId="0" borderId="0"/>
    <xf numFmtId="4" fontId="32" fillId="0" borderId="0">
      <alignment vertical="center"/>
    </xf>
    <xf numFmtId="0" fontId="21" fillId="0" borderId="0"/>
    <xf numFmtId="0" fontId="3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" fontId="32" fillId="0" borderId="0">
      <alignment vertical="center"/>
    </xf>
    <xf numFmtId="4" fontId="32" fillId="0" borderId="0">
      <alignment vertical="center"/>
    </xf>
    <xf numFmtId="4" fontId="32" fillId="0" borderId="0">
      <alignment vertical="center"/>
    </xf>
    <xf numFmtId="4" fontId="32" fillId="0" borderId="0">
      <alignment vertical="center"/>
    </xf>
    <xf numFmtId="164" fontId="32" fillId="0" borderId="0">
      <alignment vertical="center"/>
    </xf>
    <xf numFmtId="164" fontId="32" fillId="0" borderId="0">
      <alignment vertical="center"/>
    </xf>
    <xf numFmtId="164" fontId="32" fillId="0" borderId="0">
      <alignment vertical="center"/>
    </xf>
    <xf numFmtId="164" fontId="32" fillId="0" borderId="0">
      <alignment vertical="center"/>
    </xf>
    <xf numFmtId="164" fontId="32" fillId="0" borderId="0">
      <alignment vertical="center"/>
    </xf>
    <xf numFmtId="164" fontId="32" fillId="0" borderId="0">
      <alignment vertical="center"/>
    </xf>
    <xf numFmtId="4" fontId="32" fillId="0" borderId="0">
      <alignment vertical="center"/>
    </xf>
    <xf numFmtId="4" fontId="32" fillId="0" borderId="0">
      <alignment vertical="center"/>
    </xf>
    <xf numFmtId="4" fontId="32" fillId="0" borderId="0">
      <alignment vertical="center"/>
    </xf>
    <xf numFmtId="4" fontId="32" fillId="0" borderId="0">
      <alignment vertical="center"/>
    </xf>
    <xf numFmtId="4" fontId="32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1" fillId="0" borderId="0"/>
    <xf numFmtId="0" fontId="2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1" fillId="0" borderId="0">
      <alignment vertical="center"/>
    </xf>
    <xf numFmtId="0" fontId="31" fillId="0" borderId="0">
      <alignment vertical="center"/>
    </xf>
    <xf numFmtId="0" fontId="30" fillId="0" borderId="0"/>
    <xf numFmtId="0" fontId="2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0" fillId="0" borderId="0"/>
    <xf numFmtId="0" fontId="3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4" fillId="0" borderId="0"/>
    <xf numFmtId="0" fontId="24" fillId="0" borderId="0"/>
    <xf numFmtId="0" fontId="3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0" fillId="0" borderId="0"/>
    <xf numFmtId="0" fontId="30" fillId="0" borderId="0"/>
    <xf numFmtId="0" fontId="21" fillId="0" borderId="0"/>
    <xf numFmtId="0" fontId="21" fillId="0" borderId="0"/>
    <xf numFmtId="0" fontId="3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" fontId="32" fillId="0" borderId="0">
      <alignment vertical="center"/>
    </xf>
    <xf numFmtId="4" fontId="32" fillId="0" borderId="0">
      <alignment vertical="center"/>
    </xf>
    <xf numFmtId="4" fontId="32" fillId="0" borderId="0">
      <alignment vertical="center"/>
    </xf>
    <xf numFmtId="4" fontId="32" fillId="0" borderId="0">
      <alignment vertical="center"/>
    </xf>
    <xf numFmtId="164" fontId="32" fillId="0" borderId="0">
      <alignment vertical="center"/>
    </xf>
    <xf numFmtId="164" fontId="32" fillId="0" borderId="0">
      <alignment vertical="center"/>
    </xf>
    <xf numFmtId="164" fontId="32" fillId="0" borderId="0">
      <alignment vertical="center"/>
    </xf>
    <xf numFmtId="164" fontId="32" fillId="0" borderId="0">
      <alignment vertical="center"/>
    </xf>
    <xf numFmtId="164" fontId="32" fillId="0" borderId="0">
      <alignment vertical="center"/>
    </xf>
    <xf numFmtId="164" fontId="32" fillId="0" borderId="0">
      <alignment vertical="center"/>
    </xf>
    <xf numFmtId="4" fontId="32" fillId="0" borderId="0">
      <alignment vertical="center"/>
    </xf>
    <xf numFmtId="4" fontId="32" fillId="0" borderId="0">
      <alignment vertical="center"/>
    </xf>
    <xf numFmtId="4" fontId="32" fillId="0" borderId="0">
      <alignment vertical="center"/>
    </xf>
    <xf numFmtId="4" fontId="32" fillId="0" borderId="0">
      <alignment vertical="center"/>
    </xf>
    <xf numFmtId="4" fontId="32" fillId="0" borderId="0">
      <alignment vertical="center"/>
    </xf>
    <xf numFmtId="4" fontId="32" fillId="0" borderId="0">
      <alignment vertical="center"/>
    </xf>
    <xf numFmtId="4" fontId="32" fillId="0" borderId="0">
      <alignment vertical="center"/>
    </xf>
    <xf numFmtId="4" fontId="32" fillId="0" borderId="0">
      <alignment vertical="center"/>
    </xf>
    <xf numFmtId="4" fontId="32" fillId="0" borderId="0">
      <alignment vertical="center"/>
    </xf>
    <xf numFmtId="4" fontId="32" fillId="0" borderId="0">
      <alignment vertical="center"/>
    </xf>
    <xf numFmtId="164" fontId="32" fillId="0" borderId="0">
      <alignment vertical="center"/>
    </xf>
    <xf numFmtId="164" fontId="32" fillId="0" borderId="0">
      <alignment vertical="center"/>
    </xf>
    <xf numFmtId="164" fontId="32" fillId="0" borderId="0">
      <alignment vertical="center"/>
    </xf>
    <xf numFmtId="164" fontId="32" fillId="0" borderId="0">
      <alignment vertical="center"/>
    </xf>
    <xf numFmtId="164" fontId="32" fillId="0" borderId="0">
      <alignment vertical="center"/>
    </xf>
    <xf numFmtId="164" fontId="32" fillId="0" borderId="0">
      <alignment vertical="center"/>
    </xf>
    <xf numFmtId="4" fontId="32" fillId="0" borderId="0">
      <alignment vertical="center"/>
    </xf>
    <xf numFmtId="4" fontId="32" fillId="0" borderId="0">
      <alignment vertical="center"/>
    </xf>
    <xf numFmtId="4" fontId="32" fillId="0" borderId="0">
      <alignment vertical="center"/>
    </xf>
    <xf numFmtId="4" fontId="32" fillId="0" borderId="0">
      <alignment vertical="center"/>
    </xf>
    <xf numFmtId="4" fontId="32" fillId="0" borderId="0">
      <alignment vertical="center"/>
    </xf>
    <xf numFmtId="4" fontId="32" fillId="0" borderId="0">
      <alignment vertical="center"/>
    </xf>
    <xf numFmtId="4" fontId="32" fillId="0" borderId="0">
      <alignment vertical="center"/>
    </xf>
    <xf numFmtId="4" fontId="32" fillId="0" borderId="0">
      <alignment vertical="center"/>
    </xf>
    <xf numFmtId="4" fontId="32" fillId="0" borderId="0">
      <alignment vertical="center"/>
    </xf>
    <xf numFmtId="164" fontId="32" fillId="0" borderId="0">
      <alignment vertical="center"/>
    </xf>
    <xf numFmtId="164" fontId="32" fillId="0" borderId="0">
      <alignment vertical="center"/>
    </xf>
    <xf numFmtId="164" fontId="32" fillId="0" borderId="0">
      <alignment vertical="center"/>
    </xf>
    <xf numFmtId="164" fontId="32" fillId="0" borderId="0">
      <alignment vertical="center"/>
    </xf>
    <xf numFmtId="164" fontId="32" fillId="0" borderId="0">
      <alignment vertical="center"/>
    </xf>
    <xf numFmtId="164" fontId="32" fillId="0" borderId="0">
      <alignment vertical="center"/>
    </xf>
    <xf numFmtId="4" fontId="32" fillId="0" borderId="0">
      <alignment vertical="center"/>
    </xf>
    <xf numFmtId="4" fontId="32" fillId="0" borderId="0">
      <alignment vertical="center"/>
    </xf>
    <xf numFmtId="4" fontId="32" fillId="0" borderId="0">
      <alignment vertical="center"/>
    </xf>
    <xf numFmtId="4" fontId="32" fillId="0" borderId="0">
      <alignment vertical="center"/>
    </xf>
    <xf numFmtId="4" fontId="32" fillId="0" borderId="0">
      <alignment vertical="center"/>
    </xf>
    <xf numFmtId="4" fontId="32" fillId="0" borderId="0">
      <alignment vertical="center"/>
    </xf>
    <xf numFmtId="4" fontId="32" fillId="0" borderId="0">
      <alignment vertical="center"/>
    </xf>
    <xf numFmtId="4" fontId="32" fillId="0" borderId="0">
      <alignment vertical="center"/>
    </xf>
    <xf numFmtId="4" fontId="32" fillId="0" borderId="0">
      <alignment vertical="center"/>
    </xf>
    <xf numFmtId="4" fontId="32" fillId="0" borderId="0">
      <alignment vertical="center"/>
    </xf>
    <xf numFmtId="164" fontId="32" fillId="0" borderId="0">
      <alignment vertical="center"/>
    </xf>
    <xf numFmtId="164" fontId="32" fillId="0" borderId="0">
      <alignment vertical="center"/>
    </xf>
    <xf numFmtId="164" fontId="32" fillId="0" borderId="0">
      <alignment vertical="center"/>
    </xf>
    <xf numFmtId="164" fontId="32" fillId="0" borderId="0">
      <alignment vertical="center"/>
    </xf>
    <xf numFmtId="164" fontId="32" fillId="0" borderId="0">
      <alignment vertical="center"/>
    </xf>
    <xf numFmtId="164" fontId="32" fillId="0" borderId="0">
      <alignment vertical="center"/>
    </xf>
    <xf numFmtId="4" fontId="32" fillId="0" borderId="0">
      <alignment vertical="center"/>
    </xf>
    <xf numFmtId="4" fontId="32" fillId="0" borderId="0">
      <alignment vertical="center"/>
    </xf>
    <xf numFmtId="4" fontId="32" fillId="0" borderId="0">
      <alignment vertical="center"/>
    </xf>
    <xf numFmtId="4" fontId="32" fillId="0" borderId="0">
      <alignment vertical="center"/>
    </xf>
    <xf numFmtId="4" fontId="32" fillId="0" borderId="0">
      <alignment vertical="center"/>
    </xf>
    <xf numFmtId="4" fontId="32" fillId="0" borderId="0">
      <alignment vertical="center"/>
    </xf>
    <xf numFmtId="4" fontId="32" fillId="0" borderId="0">
      <alignment vertical="center"/>
    </xf>
    <xf numFmtId="4" fontId="32" fillId="0" borderId="0">
      <alignment vertical="center"/>
    </xf>
    <xf numFmtId="4" fontId="32" fillId="0" borderId="0">
      <alignment vertical="center"/>
    </xf>
    <xf numFmtId="4" fontId="32" fillId="0" borderId="0">
      <alignment vertical="center"/>
    </xf>
    <xf numFmtId="164" fontId="32" fillId="0" borderId="0">
      <alignment vertical="center"/>
    </xf>
    <xf numFmtId="164" fontId="32" fillId="0" borderId="0">
      <alignment vertical="center"/>
    </xf>
    <xf numFmtId="164" fontId="32" fillId="0" borderId="0">
      <alignment vertical="center"/>
    </xf>
    <xf numFmtId="164" fontId="32" fillId="0" borderId="0">
      <alignment vertical="center"/>
    </xf>
    <xf numFmtId="164" fontId="32" fillId="0" borderId="0">
      <alignment vertical="center"/>
    </xf>
    <xf numFmtId="164" fontId="32" fillId="0" borderId="0">
      <alignment vertical="center"/>
    </xf>
    <xf numFmtId="4" fontId="32" fillId="0" borderId="0">
      <alignment vertical="center"/>
    </xf>
    <xf numFmtId="4" fontId="32" fillId="0" borderId="0">
      <alignment vertical="center"/>
    </xf>
    <xf numFmtId="4" fontId="32" fillId="0" borderId="0">
      <alignment vertical="center"/>
    </xf>
    <xf numFmtId="0" fontId="24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0" borderId="0"/>
    <xf numFmtId="0" fontId="25" fillId="0" borderId="0"/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16" fillId="3" borderId="0" applyNumberFormat="0" applyBorder="0" applyAlignment="0" applyProtection="0"/>
    <xf numFmtId="0" fontId="8" fillId="20" borderId="1" applyNumberFormat="0" applyAlignment="0" applyProtection="0"/>
    <xf numFmtId="0" fontId="13" fillId="21" borderId="2" applyNumberFormat="0" applyAlignment="0" applyProtection="0"/>
    <xf numFmtId="0" fontId="17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6" fillId="7" borderId="1" applyNumberFormat="0" applyAlignment="0" applyProtection="0"/>
    <xf numFmtId="0" fontId="18" fillId="0" borderId="6" applyNumberFormat="0" applyFill="0" applyAlignment="0" applyProtection="0"/>
    <xf numFmtId="0" fontId="15" fillId="22" borderId="0" applyNumberFormat="0" applyBorder="0" applyAlignment="0" applyProtection="0"/>
    <xf numFmtId="0" fontId="4" fillId="23" borderId="7" applyNumberFormat="0" applyFont="0" applyAlignment="0" applyProtection="0"/>
    <xf numFmtId="0" fontId="7" fillId="20" borderId="8" applyNumberFormat="0" applyAlignment="0" applyProtection="0"/>
    <xf numFmtId="0" fontId="14" fillId="0" borderId="0" applyNumberFormat="0" applyFill="0" applyBorder="0" applyAlignment="0" applyProtection="0"/>
    <xf numFmtId="0" fontId="12" fillId="0" borderId="9" applyNumberFormat="0" applyFill="0" applyAlignment="0" applyProtection="0"/>
    <xf numFmtId="0" fontId="19" fillId="0" borderId="0" applyNumberFormat="0" applyFill="0" applyBorder="0" applyAlignment="0" applyProtection="0"/>
    <xf numFmtId="44" fontId="1" fillId="0" borderId="0" applyFont="0" applyFill="0" applyBorder="0" applyAlignment="0" applyProtection="0"/>
    <xf numFmtId="0" fontId="27" fillId="0" borderId="0"/>
    <xf numFmtId="0" fontId="3" fillId="0" borderId="0"/>
    <xf numFmtId="0" fontId="3" fillId="0" borderId="0"/>
    <xf numFmtId="0" fontId="21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3" fillId="0" borderId="0"/>
    <xf numFmtId="0" fontId="34" fillId="0" borderId="0"/>
    <xf numFmtId="0" fontId="34" fillId="0" borderId="0"/>
    <xf numFmtId="0" fontId="35" fillId="0" borderId="0"/>
    <xf numFmtId="0" fontId="21" fillId="0" borderId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5" fillId="0" borderId="0"/>
    <xf numFmtId="0" fontId="21" fillId="0" borderId="0"/>
    <xf numFmtId="0" fontId="2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</cellStyleXfs>
  <cellXfs count="111">
    <xf numFmtId="0" fontId="0" fillId="0" borderId="0" xfId="0"/>
    <xf numFmtId="0" fontId="22" fillId="25" borderId="0" xfId="826" applyFont="1" applyFill="1"/>
    <xf numFmtId="0" fontId="28" fillId="25" borderId="0" xfId="826" applyFont="1" applyFill="1"/>
    <xf numFmtId="0" fontId="29" fillId="26" borderId="11" xfId="826" applyFont="1" applyFill="1" applyBorder="1" applyAlignment="1">
      <alignment horizontal="center" vertical="center" wrapText="1"/>
    </xf>
    <xf numFmtId="0" fontId="29" fillId="26" borderId="12" xfId="826" applyFont="1" applyFill="1" applyBorder="1" applyAlignment="1">
      <alignment horizontal="center" vertical="center" wrapText="1"/>
    </xf>
    <xf numFmtId="0" fontId="29" fillId="26" borderId="13" xfId="826" applyFont="1" applyFill="1" applyBorder="1" applyAlignment="1">
      <alignment horizontal="center" vertical="center" wrapText="1"/>
    </xf>
    <xf numFmtId="0" fontId="29" fillId="26" borderId="14" xfId="826" applyFont="1" applyFill="1" applyBorder="1" applyAlignment="1">
      <alignment horizontal="center" vertical="center" wrapText="1"/>
    </xf>
    <xf numFmtId="0" fontId="29" fillId="26" borderId="15" xfId="826" applyFont="1" applyFill="1" applyBorder="1" applyAlignment="1">
      <alignment horizontal="center" vertical="center" wrapText="1"/>
    </xf>
    <xf numFmtId="0" fontId="22" fillId="25" borderId="16" xfId="826" applyFont="1" applyFill="1" applyBorder="1" applyAlignment="1">
      <alignment horizontal="center" vertical="center" wrapText="1"/>
    </xf>
    <xf numFmtId="0" fontId="22" fillId="25" borderId="16" xfId="826" applyFont="1" applyFill="1" applyBorder="1" applyAlignment="1">
      <alignment vertical="center" wrapText="1"/>
    </xf>
    <xf numFmtId="0" fontId="22" fillId="25" borderId="17" xfId="826" applyFont="1" applyFill="1" applyBorder="1" applyAlignment="1">
      <alignment vertical="center" wrapText="1"/>
    </xf>
    <xf numFmtId="0" fontId="22" fillId="25" borderId="18" xfId="826" applyFont="1" applyFill="1" applyBorder="1" applyAlignment="1">
      <alignment horizontal="left" vertical="center" wrapText="1"/>
    </xf>
    <xf numFmtId="0" fontId="22" fillId="25" borderId="18" xfId="826" applyFont="1" applyFill="1" applyBorder="1" applyAlignment="1">
      <alignment vertical="center" wrapText="1"/>
    </xf>
    <xf numFmtId="2" fontId="22" fillId="25" borderId="19" xfId="826" applyNumberFormat="1" applyFont="1" applyFill="1" applyBorder="1" applyAlignment="1">
      <alignment vertical="center" wrapText="1"/>
    </xf>
    <xf numFmtId="4" fontId="22" fillId="25" borderId="16" xfId="826" applyNumberFormat="1" applyFont="1" applyFill="1" applyBorder="1" applyAlignment="1">
      <alignment vertical="center"/>
    </xf>
    <xf numFmtId="4" fontId="22" fillId="25" borderId="20" xfId="826" applyNumberFormat="1" applyFont="1" applyFill="1" applyBorder="1" applyAlignment="1">
      <alignment vertical="center"/>
    </xf>
    <xf numFmtId="0" fontId="22" fillId="25" borderId="0" xfId="826" applyFont="1" applyFill="1" applyAlignment="1">
      <alignment vertical="center"/>
    </xf>
    <xf numFmtId="0" fontId="22" fillId="25" borderId="21" xfId="826" applyFont="1" applyFill="1" applyBorder="1" applyAlignment="1">
      <alignment horizontal="center" vertical="center" wrapText="1"/>
    </xf>
    <xf numFmtId="0" fontId="22" fillId="25" borderId="21" xfId="826" applyFont="1" applyFill="1" applyBorder="1" applyAlignment="1">
      <alignment vertical="center" wrapText="1"/>
    </xf>
    <xf numFmtId="0" fontId="22" fillId="25" borderId="22" xfId="826" applyFont="1" applyFill="1" applyBorder="1" applyAlignment="1">
      <alignment vertical="center" wrapText="1"/>
    </xf>
    <xf numFmtId="2" fontId="22" fillId="25" borderId="23" xfId="826" applyNumberFormat="1" applyFont="1" applyFill="1" applyBorder="1" applyAlignment="1">
      <alignment vertical="center" wrapText="1"/>
    </xf>
    <xf numFmtId="4" fontId="22" fillId="25" borderId="21" xfId="826" applyNumberFormat="1" applyFont="1" applyFill="1" applyBorder="1" applyAlignment="1">
      <alignment vertical="center"/>
    </xf>
    <xf numFmtId="4" fontId="22" fillId="25" borderId="24" xfId="826" applyNumberFormat="1" applyFont="1" applyFill="1" applyBorder="1" applyAlignment="1">
      <alignment vertical="center"/>
    </xf>
    <xf numFmtId="0" fontId="22" fillId="24" borderId="18" xfId="826" applyFont="1" applyFill="1" applyBorder="1" applyAlignment="1">
      <alignment horizontal="left" vertical="center" wrapText="1"/>
    </xf>
    <xf numFmtId="0" fontId="22" fillId="24" borderId="22" xfId="826" applyFont="1" applyFill="1" applyBorder="1" applyAlignment="1">
      <alignment vertical="center" wrapText="1"/>
    </xf>
    <xf numFmtId="0" fontId="22" fillId="0" borderId="22" xfId="826" applyFont="1" applyFill="1" applyBorder="1" applyAlignment="1">
      <alignment vertical="center" wrapText="1"/>
    </xf>
    <xf numFmtId="49" fontId="22" fillId="25" borderId="23" xfId="826" applyNumberFormat="1" applyFont="1" applyFill="1" applyBorder="1" applyAlignment="1">
      <alignment vertical="center" wrapText="1"/>
    </xf>
    <xf numFmtId="0" fontId="22" fillId="25" borderId="22" xfId="0" applyFont="1" applyFill="1" applyBorder="1" applyAlignment="1">
      <alignment horizontal="left" vertical="center" wrapText="1"/>
    </xf>
    <xf numFmtId="0" fontId="22" fillId="25" borderId="22" xfId="0" applyFont="1" applyFill="1" applyBorder="1" applyAlignment="1">
      <alignment vertical="center" wrapText="1"/>
    </xf>
    <xf numFmtId="0" fontId="22" fillId="25" borderId="25" xfId="826" applyFont="1" applyFill="1" applyBorder="1" applyAlignment="1">
      <alignment horizontal="center" vertical="center" wrapText="1"/>
    </xf>
    <xf numFmtId="0" fontId="22" fillId="25" borderId="13" xfId="826" applyFont="1" applyFill="1" applyBorder="1" applyAlignment="1">
      <alignment vertical="center" wrapText="1"/>
    </xf>
    <xf numFmtId="2" fontId="22" fillId="25" borderId="26" xfId="826" applyNumberFormat="1" applyFont="1" applyFill="1" applyBorder="1" applyAlignment="1">
      <alignment vertical="center" wrapText="1"/>
    </xf>
    <xf numFmtId="4" fontId="22" fillId="25" borderId="13" xfId="826" applyNumberFormat="1" applyFont="1" applyFill="1" applyBorder="1" applyAlignment="1">
      <alignment vertical="center"/>
    </xf>
    <xf numFmtId="4" fontId="22" fillId="25" borderId="14" xfId="826" applyNumberFormat="1" applyFont="1" applyFill="1" applyBorder="1" applyAlignment="1">
      <alignment vertical="center"/>
    </xf>
    <xf numFmtId="4" fontId="22" fillId="25" borderId="27" xfId="826" applyNumberFormat="1" applyFont="1" applyFill="1" applyBorder="1" applyAlignment="1">
      <alignment vertical="center"/>
    </xf>
    <xf numFmtId="4" fontId="22" fillId="25" borderId="28" xfId="826" applyNumberFormat="1" applyFont="1" applyFill="1" applyBorder="1" applyAlignment="1">
      <alignment vertical="center"/>
    </xf>
    <xf numFmtId="0" fontId="26" fillId="0" borderId="23" xfId="831" applyNumberFormat="1" applyFont="1" applyBorder="1" applyAlignment="1">
      <alignment vertical="center" wrapText="1"/>
    </xf>
    <xf numFmtId="0" fontId="26" fillId="0" borderId="29" xfId="831" applyNumberFormat="1" applyFont="1" applyBorder="1" applyAlignment="1">
      <alignment vertical="center" wrapText="1"/>
    </xf>
    <xf numFmtId="0" fontId="26" fillId="0" borderId="30" xfId="831" applyNumberFormat="1" applyFont="1" applyBorder="1" applyAlignment="1">
      <alignment horizontal="center" vertical="center" wrapText="1"/>
    </xf>
    <xf numFmtId="0" fontId="1" fillId="0" borderId="0" xfId="831" applyNumberFormat="1"/>
    <xf numFmtId="0" fontId="26" fillId="0" borderId="22" xfId="831" applyNumberFormat="1" applyFont="1" applyBorder="1" applyAlignment="1">
      <alignment horizontal="center" vertical="center" wrapText="1"/>
    </xf>
    <xf numFmtId="0" fontId="1" fillId="0" borderId="0" xfId="831" applyNumberForma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0" borderId="22" xfId="0" applyBorder="1"/>
    <xf numFmtId="0" fontId="0" fillId="0" borderId="10" xfId="0" applyBorder="1"/>
    <xf numFmtId="0" fontId="0" fillId="0" borderId="41" xfId="0" applyBorder="1"/>
    <xf numFmtId="0" fontId="0" fillId="0" borderId="42" xfId="0" applyBorder="1" applyAlignment="1">
      <alignment wrapText="1"/>
    </xf>
    <xf numFmtId="43" fontId="0" fillId="0" borderId="10" xfId="853" applyFont="1" applyBorder="1"/>
    <xf numFmtId="0" fontId="22" fillId="27" borderId="0" xfId="864" applyFont="1" applyFill="1" applyBorder="1" applyAlignment="1">
      <alignment horizontal="center"/>
    </xf>
    <xf numFmtId="0" fontId="22" fillId="27" borderId="0" xfId="864" applyFont="1" applyFill="1" applyBorder="1"/>
    <xf numFmtId="0" fontId="37" fillId="27" borderId="0" xfId="0" applyFont="1" applyFill="1" applyAlignment="1">
      <alignment vertical="center"/>
    </xf>
    <xf numFmtId="0" fontId="38" fillId="27" borderId="0" xfId="865" applyFont="1" applyFill="1" applyBorder="1" applyProtection="1"/>
    <xf numFmtId="0" fontId="39" fillId="27" borderId="0" xfId="865" applyFont="1" applyFill="1" applyBorder="1" applyProtection="1"/>
    <xf numFmtId="0" fontId="40" fillId="27" borderId="0" xfId="864" applyFont="1" applyFill="1" applyBorder="1"/>
    <xf numFmtId="0" fontId="22" fillId="27" borderId="0" xfId="826" applyFont="1" applyFill="1"/>
    <xf numFmtId="0" fontId="28" fillId="27" borderId="0" xfId="826" applyFont="1" applyFill="1"/>
    <xf numFmtId="0" fontId="22" fillId="27" borderId="0" xfId="826" applyFont="1" applyFill="1" applyAlignment="1">
      <alignment vertical="center"/>
    </xf>
    <xf numFmtId="0" fontId="22" fillId="27" borderId="22" xfId="826" applyFont="1" applyFill="1" applyBorder="1" applyAlignment="1">
      <alignment vertical="center" wrapText="1"/>
    </xf>
    <xf numFmtId="0" fontId="22" fillId="27" borderId="0" xfId="826" applyFont="1" applyFill="1" applyBorder="1" applyAlignment="1">
      <alignment horizontal="center" vertical="center" wrapText="1"/>
    </xf>
    <xf numFmtId="0" fontId="22" fillId="27" borderId="0" xfId="826" applyFont="1" applyFill="1" applyBorder="1" applyAlignment="1">
      <alignment vertical="center" wrapText="1"/>
    </xf>
    <xf numFmtId="4" fontId="22" fillId="27" borderId="0" xfId="826" applyNumberFormat="1" applyFont="1" applyFill="1" applyBorder="1" applyAlignment="1">
      <alignment vertical="center"/>
    </xf>
    <xf numFmtId="0" fontId="22" fillId="27" borderId="0" xfId="864" applyFont="1" applyFill="1" applyBorder="1" applyAlignment="1">
      <alignment horizontal="left" vertical="top"/>
    </xf>
    <xf numFmtId="0" fontId="22" fillId="27" borderId="0" xfId="864" applyFont="1" applyFill="1" applyBorder="1" applyAlignment="1">
      <alignment wrapText="1"/>
    </xf>
    <xf numFmtId="0" fontId="37" fillId="27" borderId="0" xfId="864" applyFont="1" applyFill="1" applyBorder="1"/>
    <xf numFmtId="0" fontId="41" fillId="27" borderId="0" xfId="864" applyFont="1" applyFill="1" applyBorder="1" applyAlignment="1"/>
    <xf numFmtId="0" fontId="41" fillId="27" borderId="0" xfId="864" applyFont="1" applyFill="1" applyAlignment="1">
      <alignment vertical="top" wrapText="1"/>
    </xf>
    <xf numFmtId="0" fontId="37" fillId="27" borderId="0" xfId="864" applyFont="1" applyFill="1" applyAlignment="1">
      <alignment vertical="center"/>
    </xf>
    <xf numFmtId="0" fontId="38" fillId="27" borderId="0" xfId="0" applyFont="1" applyFill="1" applyAlignment="1"/>
    <xf numFmtId="0" fontId="40" fillId="27" borderId="0" xfId="826" applyFont="1" applyFill="1"/>
    <xf numFmtId="0" fontId="40" fillId="27" borderId="0" xfId="0" applyFont="1" applyFill="1" applyBorder="1" applyAlignment="1"/>
    <xf numFmtId="0" fontId="40" fillId="27" borderId="0" xfId="0" applyFont="1" applyFill="1" applyBorder="1" applyAlignment="1">
      <alignment textRotation="90"/>
    </xf>
    <xf numFmtId="0" fontId="36" fillId="27" borderId="0" xfId="0" applyFont="1" applyFill="1" applyBorder="1" applyAlignment="1"/>
    <xf numFmtId="4" fontId="22" fillId="27" borderId="22" xfId="826" applyNumberFormat="1" applyFont="1" applyFill="1" applyBorder="1" applyAlignment="1">
      <alignment vertical="center"/>
    </xf>
    <xf numFmtId="0" fontId="42" fillId="27" borderId="0" xfId="826" applyFont="1" applyFill="1"/>
    <xf numFmtId="0" fontId="38" fillId="27" borderId="0" xfId="826" applyFont="1" applyFill="1" applyAlignment="1">
      <alignment vertical="center"/>
    </xf>
    <xf numFmtId="0" fontId="41" fillId="27" borderId="0" xfId="864" applyFont="1" applyFill="1" applyBorder="1" applyAlignment="1">
      <alignment wrapText="1"/>
    </xf>
    <xf numFmtId="0" fontId="43" fillId="27" borderId="0" xfId="864" applyFont="1" applyFill="1" applyAlignment="1">
      <alignment vertical="top" wrapText="1"/>
    </xf>
    <xf numFmtId="0" fontId="22" fillId="27" borderId="0" xfId="864" applyFont="1" applyFill="1" applyBorder="1" applyAlignment="1">
      <alignment vertical="center"/>
    </xf>
    <xf numFmtId="0" fontId="22" fillId="27" borderId="24" xfId="826" applyFont="1" applyFill="1" applyBorder="1" applyAlignment="1">
      <alignment vertical="center"/>
    </xf>
    <xf numFmtId="0" fontId="22" fillId="27" borderId="36" xfId="826" applyFont="1" applyFill="1" applyBorder="1" applyAlignment="1">
      <alignment vertical="center" wrapText="1"/>
    </xf>
    <xf numFmtId="4" fontId="22" fillId="27" borderId="36" xfId="826" applyNumberFormat="1" applyFont="1" applyFill="1" applyBorder="1" applyAlignment="1">
      <alignment vertical="center"/>
    </xf>
    <xf numFmtId="0" fontId="22" fillId="27" borderId="14" xfId="826" applyFont="1" applyFill="1" applyBorder="1" applyAlignment="1">
      <alignment vertical="center"/>
    </xf>
    <xf numFmtId="0" fontId="22" fillId="27" borderId="45" xfId="826" applyFont="1" applyFill="1" applyBorder="1" applyAlignment="1">
      <alignment horizontal="center" vertical="center" wrapText="1"/>
    </xf>
    <xf numFmtId="0" fontId="22" fillId="27" borderId="35" xfId="826" applyFont="1" applyFill="1" applyBorder="1" applyAlignment="1">
      <alignment horizontal="center" vertical="center" wrapText="1"/>
    </xf>
    <xf numFmtId="0" fontId="29" fillId="27" borderId="22" xfId="826" applyFont="1" applyFill="1" applyBorder="1" applyAlignment="1">
      <alignment horizontal="center" vertical="center" wrapText="1"/>
    </xf>
    <xf numFmtId="0" fontId="29" fillId="26" borderId="33" xfId="826" applyFont="1" applyFill="1" applyBorder="1" applyAlignment="1">
      <alignment horizontal="center"/>
    </xf>
    <xf numFmtId="0" fontId="29" fillId="26" borderId="32" xfId="826" applyFont="1" applyFill="1" applyBorder="1" applyAlignment="1">
      <alignment horizontal="center"/>
    </xf>
    <xf numFmtId="0" fontId="29" fillId="26" borderId="33" xfId="826" applyFont="1" applyFill="1" applyBorder="1" applyAlignment="1">
      <alignment horizontal="center" vertical="center" wrapText="1"/>
    </xf>
    <xf numFmtId="0" fontId="29" fillId="26" borderId="13" xfId="826" applyFont="1" applyFill="1" applyBorder="1" applyAlignment="1">
      <alignment horizontal="center" vertical="center" wrapText="1"/>
    </xf>
    <xf numFmtId="0" fontId="29" fillId="26" borderId="34" xfId="826" applyFont="1" applyFill="1" applyBorder="1" applyAlignment="1">
      <alignment horizontal="center" vertical="center" wrapText="1"/>
    </xf>
    <xf numFmtId="0" fontId="29" fillId="26" borderId="35" xfId="826" applyFont="1" applyFill="1" applyBorder="1" applyAlignment="1">
      <alignment horizontal="center" vertical="center" wrapText="1"/>
    </xf>
    <xf numFmtId="0" fontId="29" fillId="26" borderId="17" xfId="826" applyFont="1" applyFill="1" applyBorder="1" applyAlignment="1">
      <alignment horizontal="center" vertical="center" wrapText="1"/>
    </xf>
    <xf numFmtId="0" fontId="29" fillId="26" borderId="36" xfId="826" applyFont="1" applyFill="1" applyBorder="1" applyAlignment="1">
      <alignment horizontal="center" vertical="center" wrapText="1"/>
    </xf>
    <xf numFmtId="0" fontId="29" fillId="26" borderId="37" xfId="826" applyFont="1" applyFill="1" applyBorder="1" applyAlignment="1">
      <alignment horizontal="center" vertical="center" wrapText="1"/>
    </xf>
    <xf numFmtId="0" fontId="29" fillId="26" borderId="26" xfId="826" applyFont="1" applyFill="1" applyBorder="1" applyAlignment="1">
      <alignment horizontal="center" vertical="center" wrapText="1"/>
    </xf>
    <xf numFmtId="0" fontId="29" fillId="26" borderId="31" xfId="826" applyFont="1" applyFill="1" applyBorder="1" applyAlignment="1">
      <alignment horizontal="center"/>
    </xf>
    <xf numFmtId="0" fontId="29" fillId="26" borderId="39" xfId="826" applyFont="1" applyFill="1" applyBorder="1" applyAlignment="1">
      <alignment horizontal="center"/>
    </xf>
    <xf numFmtId="0" fontId="29" fillId="26" borderId="40" xfId="826" applyFont="1" applyFill="1" applyBorder="1" applyAlignment="1">
      <alignment horizontal="center"/>
    </xf>
    <xf numFmtId="0" fontId="29" fillId="26" borderId="38" xfId="826" applyFont="1" applyFill="1" applyBorder="1" applyAlignment="1">
      <alignment horizontal="center"/>
    </xf>
    <xf numFmtId="0" fontId="29" fillId="26" borderId="27" xfId="826" applyFont="1" applyFill="1" applyBorder="1" applyAlignment="1">
      <alignment horizontal="center"/>
    </xf>
    <xf numFmtId="0" fontId="38" fillId="27" borderId="0" xfId="826" applyFont="1" applyFill="1" applyAlignment="1">
      <alignment horizontal="center" vertical="center" wrapText="1"/>
    </xf>
    <xf numFmtId="0" fontId="41" fillId="27" borderId="0" xfId="864" applyFont="1" applyFill="1" applyBorder="1" applyAlignment="1">
      <alignment horizontal="left" wrapText="1"/>
    </xf>
    <xf numFmtId="0" fontId="43" fillId="27" borderId="0" xfId="864" applyFont="1" applyFill="1" applyAlignment="1">
      <alignment horizontal="left" vertical="top" wrapText="1"/>
    </xf>
    <xf numFmtId="0" fontId="29" fillId="27" borderId="17" xfId="826" applyFont="1" applyFill="1" applyBorder="1" applyAlignment="1">
      <alignment horizontal="center" vertical="center"/>
    </xf>
    <xf numFmtId="0" fontId="29" fillId="27" borderId="32" xfId="826" applyFont="1" applyFill="1" applyBorder="1" applyAlignment="1">
      <alignment horizontal="center" vertical="center"/>
    </xf>
    <xf numFmtId="0" fontId="29" fillId="27" borderId="44" xfId="826" applyFont="1" applyFill="1" applyBorder="1" applyAlignment="1">
      <alignment horizontal="center" vertical="center" wrapText="1"/>
    </xf>
    <xf numFmtId="0" fontId="29" fillId="27" borderId="43" xfId="826" applyFont="1" applyFill="1" applyBorder="1" applyAlignment="1">
      <alignment horizontal="center" vertical="center" wrapText="1"/>
    </xf>
    <xf numFmtId="0" fontId="29" fillId="27" borderId="17" xfId="826" applyFont="1" applyFill="1" applyBorder="1" applyAlignment="1">
      <alignment horizontal="center" vertical="center" wrapText="1"/>
    </xf>
    <xf numFmtId="0" fontId="29" fillId="27" borderId="22" xfId="826" applyFont="1" applyFill="1" applyBorder="1" applyAlignment="1">
      <alignment horizontal="center" vertical="center" wrapText="1"/>
    </xf>
    <xf numFmtId="0" fontId="29" fillId="27" borderId="24" xfId="826" applyFont="1" applyFill="1" applyBorder="1" applyAlignment="1">
      <alignment horizontal="center" vertical="center" wrapText="1"/>
    </xf>
  </cellXfs>
  <cellStyles count="866">
    <cellStyle name="_x0004_" xfId="1"/>
    <cellStyle name="]_x000d__x000a_Zoomed=1_x000d__x000a_Row=0_x000d__x000a_Column=0_x000d__x000a_Height=0_x000d__x000a_Width=0_x000d__x000a_FontName=FoxFont_x000d__x000a_FontStyle=0_x000d__x000a_FontSize=9_x000d__x000a_PrtFontName=FoxPrin" xfId="2"/>
    <cellStyle name="_ вывод" xfId="3"/>
    <cellStyle name="_(Наименование ДО) Разделы 8.1.1.  8.1.2.  8.1.3.  к Макету Бизнес-плана" xfId="4"/>
    <cellStyle name="_(Наименование ДО) Разделы 8.1.1.  8.1.2.  8.1.3.  к Макету Бизнес-плана_Maket БП" xfId="5"/>
    <cellStyle name="_(Наименование ДО) Разделы 8.1.1.  8.1.2.  8.1.3.  к Макету Бизнес-плана_Maket БП_Расчет СС нефти_ВСФ_250309 уточн" xfId="6"/>
    <cellStyle name="_(Наименование ДО) Разделы 8.1.1.  8.1.2.  8.1.3.  к Макету Бизнес-плана_Maket БП_Расчет СС нефти_ВСФ_250309 уточн_Приложение 3 к Протоколу доп соглашения 3 к договору РНБ-БП-09  (Термокейс)" xfId="7"/>
    <cellStyle name="_(Наименование ДО) Разделы 8.1.1.  8.1.2.  8.1.3.  к Макету Бизнес-плана_Maket БП_расчет стоимости метра проходки_ВСФ_250209" xfId="8"/>
    <cellStyle name="_(Наименование ДО) Разделы 8.1.1.  8.1.2.  8.1.3.  к Макету Бизнес-плана_Maket БП_Ценовые приложения_ ГП 09_200209" xfId="9"/>
    <cellStyle name="_(Наименование ДО) Разделы 8.1.1.  8.1.2.  8.1.3.  к Макету Бизнес-плана_Maket БП_Эл_энергия_ВСФ_240209_БП" xfId="10"/>
    <cellStyle name="_(Наименование ДО) Разделы 8.1.1.  8.1.2.  8.1.3.  к Макету Бизнес-плана_Maket БП_Эл_энергия_ВСФ_240209_БП_Приложение 3 к Протоколу доп соглашения 3 к договору РНБ-БП-09  (Термокейс)" xfId="11"/>
    <cellStyle name="_(Наименование ДО) Разделы 8.1.1.  8.1.2.  8.1.3.  к Макету Бизнес-плана_Maket БП_Эл_энергия_ВСФ_240209_БП_Расчет СС нефти_ВСФ_250309 уточн" xfId="12"/>
    <cellStyle name="_(Наименование ДО) Разделы 8.1.1.  8.1.2.  8.1.3.  к Макету Бизнес-плана_Maket БП_Эл_энергия_ВСФ_240209_БП_Расчет СС нефти_ВСФ_250309 уточн_Приложение 3 к Протоколу доп соглашения 3 к договору РНБ-БП-09  (Термокейс)" xfId="13"/>
    <cellStyle name="_(Наименование ДО) Разделы 8.1.1.  8.1.2.  8.1.3.  к Макету Бизнес-плана_Расчет СС нефти_ВСФ_250309 уточн" xfId="14"/>
    <cellStyle name="_(Наименование ДО) Разделы 8.1.1.  8.1.2.  8.1.3.  к Макету Бизнес-плана_Расчет СС нефти_ВСФ_250309 уточн_Приложение 3 к Протоколу доп соглашения 3 к договору РНБ-БП-09  (Термокейс)" xfId="15"/>
    <cellStyle name="_(Наименование ДО) Разделы 8.1.1.  8.1.2.  8.1.3.  к Макету Бизнес-плана_расчет стоимости метра проходки_ВСФ_250209" xfId="16"/>
    <cellStyle name="_(Наименование ДО) Разделы 8.1.1.  8.1.2.  8.1.3.  к Макету Бизнес-плана_Ценовые приложения_ ГП 09_200209" xfId="17"/>
    <cellStyle name="_(Наименование ДО) Разделы 8.1.1.  8.1.2.  8.1.3.  к Макету Бизнес-плана_Эл_энергия_ВСФ_240209_БП" xfId="18"/>
    <cellStyle name="_(Наименование ДО) Разделы 8.1.1.  8.1.2.  8.1.3.  к Макету Бизнес-плана_Эл_энергия_ВСФ_240209_БП_Приложение 3 к Протоколу доп соглашения 3 к договору РНБ-БП-09  (Термокейс)" xfId="19"/>
    <cellStyle name="_(Наименование ДО) Разделы 8.1.1.  8.1.2.  8.1.3.  к Макету Бизнес-плана_Эл_энергия_ВСФ_240209_БП_Расчет СС нефти_ВСФ_250309 уточн" xfId="20"/>
    <cellStyle name="_(Наименование ДО) Разделы 8.1.1.  8.1.2.  8.1.3.  к Макету Бизнес-плана_Эл_энергия_ВСФ_240209_БП_Расчет СС нефти_ВСФ_250309 уточн_Приложение 3 к Протоколу доп соглашения 3 к договору РНБ-БП-09  (Термокейс)" xfId="21"/>
    <cellStyle name="____заявка 2003г июль БПО" xfId="22"/>
    <cellStyle name="____заявка 2003г июль ЦАП" xfId="23"/>
    <cellStyle name="____заявка 2003г июль ЦИТ" xfId="24"/>
    <cellStyle name="_~3389688" xfId="25"/>
    <cellStyle name="_~4542723" xfId="26"/>
    <cellStyle name="_~6115807" xfId="27"/>
    <cellStyle name="_~6115807_ЛОТ№10-01 (куст №2)" xfId="28"/>
    <cellStyle name="_~6115807_ЛОТ№10-01 (куст №2) 01.07" xfId="29"/>
    <cellStyle name="_~6115807_ЛОТ№10-02 (куст №6)" xfId="30"/>
    <cellStyle name="_~9447611" xfId="31"/>
    <cellStyle name="_~9447611_ЛОТ№10-01 (куст №2) 01.07" xfId="32"/>
    <cellStyle name="_02_Февраль" xfId="33"/>
    <cellStyle name="_05_Май" xfId="34"/>
    <cellStyle name="_07 Совм графики на тендер по лотам 1-7  1415" xfId="35"/>
    <cellStyle name="_09 Сентябрь_Выгрузка" xfId="36"/>
    <cellStyle name="_09 Сентябрь_Выгрузка 2" xfId="37"/>
    <cellStyle name="_1 день ура (version 1)" xfId="38"/>
    <cellStyle name="_1 м из ЗСФ 31.07.08" xfId="39"/>
    <cellStyle name="_1. АВИА  для ресурсного метода" xfId="40"/>
    <cellStyle name="_1. Расчет ФЗП 2009 г. ВСНК (снижение тарифов)" xfId="41"/>
    <cellStyle name="_1. Расчет ФЗП в бурении  2008г." xfId="42"/>
    <cellStyle name="_1. Расчет ФЗП в бурении  2008г._ЛОТ№10-01 (куст №2)" xfId="43"/>
    <cellStyle name="_1. Расчет ФЗП в бурении  2008г._ЛОТ№10-01 (куст №2) 01.07" xfId="44"/>
    <cellStyle name="_1. Расчет ФЗП в бурении  2008г._ЛОТ№10-02 (куст №6)" xfId="45"/>
    <cellStyle name="_1. Расчет ФЗП в бурении для  ЗАО «Ванкорнефть» 2008" xfId="46"/>
    <cellStyle name="_1. Расчет ФЗП в бурении для  ЗАО «Ванкорнефть» 2008_Долота, ГЗД ТО" xfId="47"/>
    <cellStyle name="_1. Расчет ФЗП в бурении для  ЗАО «Ванкорнефть» 2008_Долотный сервис, ГЗД (куст 101)-ТО" xfId="48"/>
    <cellStyle name="_1. Расчет ФЗП в бурении для  ЗАО «Ванкорнефть» 2008_Долотный сервис, ГЗД (куст 21,14)-ТО" xfId="49"/>
    <cellStyle name="_1. Расчет ФЗП в бурении для  ЗАО «Ванкорнефть» 2008_ЛОТ№10-01 (куст №2)" xfId="50"/>
    <cellStyle name="_1. Расчет ФЗП в бурении для  ЗАО «Ванкорнефть» 2008_ЛОТ№10-01 (куст №2) 01.07" xfId="51"/>
    <cellStyle name="_1. Расчет ФЗП в бурении для  ЗАО «Ванкорнефть» 2008_ЛОТ№10-02 (куст №6)" xfId="52"/>
    <cellStyle name="_1. Расчет ФЗП для БУ 3Д-76 север рег (доп к 16.04.09)" xfId="53"/>
    <cellStyle name="_1. Расчет ФЗП для БУ 3Д-76 север рег (доп к 16.04.09)_ЛОТ№10-01 (куст №2)" xfId="54"/>
    <cellStyle name="_1. Расчет ФЗП для БУ 3Д-76 север рег (доп к 16.04.09)_ЛОТ№10-01 (куст №2) 01.07" xfId="55"/>
    <cellStyle name="_1. Расчет ФЗП для БУ 3Д-76 север рег (доп к 16.04.09)_ЛОТ№10-02 (куст №6)" xfId="56"/>
    <cellStyle name="_1. Расчет ФЗП для север регионов (16.04.09)" xfId="57"/>
    <cellStyle name="_1. Расчет ФЗП для север регионов (16.04.09)_ЛОТ№10-01 (куст №2)" xfId="58"/>
    <cellStyle name="_1. Расчет ФЗП для север регионов (16.04.09)_ЛОТ№10-01 (куст №2) 01.07" xfId="59"/>
    <cellStyle name="_1. Расчет ФЗП для север регионов (16.04.09)_ЛОТ№10-02 (куст №6)" xfId="60"/>
    <cellStyle name="_1. Расчет ФЗП для северов" xfId="61"/>
    <cellStyle name="_1. Расчет ФЗП для северов_ЛОТ№10-01 (куст №2)" xfId="62"/>
    <cellStyle name="_1. Расчет ФЗП для северов_ЛОТ№10-01 (куст №2) 01.07" xfId="63"/>
    <cellStyle name="_1. Расчет ФЗП для северов_ЛОТ№10-02 (куст №6)" xfId="64"/>
    <cellStyle name="_1. Расчеты для ЯНГ" xfId="65"/>
    <cellStyle name="_1. Расчеты для ЯНГ_1. Расчет ФЗП 2009 г. ВСНК (снижение тарифов)" xfId="66"/>
    <cellStyle name="_1. Расчеты для ЯНГ_Долота, ГЗД ТО" xfId="67"/>
    <cellStyle name="_1. Расчеты для ЯНГ_Долотный сервис, ГЗД (куст 101)-ТО" xfId="68"/>
    <cellStyle name="_1. Расчеты для ЯНГ_Долотный сервис, ГЗД (куст 21,14)-ТО" xfId="69"/>
    <cellStyle name="_1. Расчеты для ЯНГ_з-п ЭУК (ОТиЗ)" xfId="70"/>
    <cellStyle name="_1. Расчеты для ЯНГ_ЛОТ№10-01 (куст №2)" xfId="71"/>
    <cellStyle name="_1. Расчеты для ЯНГ_ЛОТ№10-01 (куст №2) 01.07" xfId="72"/>
    <cellStyle name="_1. Расчеты для ЯНГ_ЛОТ№10-02 (куст №6)" xfId="73"/>
    <cellStyle name="_1. Расчеты по ФЗП на 2008 год" xfId="74"/>
    <cellStyle name="_1.Расчеты по премиям для ЛЗС" xfId="75"/>
    <cellStyle name="_1020 од" xfId="76"/>
    <cellStyle name="_11 мес 2005год_ООО" xfId="77"/>
    <cellStyle name="_1111111" xfId="78"/>
    <cellStyle name="_11277 РАСЧЕТ" xfId="79"/>
    <cellStyle name="_12 Декабрь_Выгрузка" xfId="80"/>
    <cellStyle name="_12 Декабрь_Выгрузка 2" xfId="81"/>
    <cellStyle name="_14. МТО" xfId="82"/>
    <cellStyle name="_15 16  БП 2008-2012" xfId="83"/>
    <cellStyle name="_15 16  БП 2008-2012_Maket БП" xfId="84"/>
    <cellStyle name="_15 16  БП 2008-2012_Maket БП_Расчет СС нефти_ВСФ_250309 уточн" xfId="85"/>
    <cellStyle name="_15 16  БП 2008-2012_Maket БП_Расчет СС нефти_ВСФ_250309 уточн_Приложение 3 к Протоколу доп соглашения 3 к договору РНБ-БП-09  (Термокейс)" xfId="86"/>
    <cellStyle name="_15 16  БП 2008-2012_Maket БП_расчет стоимости метра проходки_ВСФ_250209" xfId="87"/>
    <cellStyle name="_15 16  БП 2008-2012_Maket БП_Ценовые приложения_ ГП 09_200209" xfId="88"/>
    <cellStyle name="_15 16  БП 2008-2012_Maket БП_Эл_энергия_ВСФ_240209_БП" xfId="89"/>
    <cellStyle name="_15 16  БП 2008-2012_Maket БП_Эл_энергия_ВСФ_240209_БП_Приложение 3 к Протоколу доп соглашения 3 к договору РНБ-БП-09  (Термокейс)" xfId="90"/>
    <cellStyle name="_15 16  БП 2008-2012_Maket БП_Эл_энергия_ВСФ_240209_БП_Расчет СС нефти_ВСФ_250309 уточн" xfId="91"/>
    <cellStyle name="_15 16  БП 2008-2012_Maket БП_Эл_энергия_ВСФ_240209_БП_Расчет СС нефти_ВСФ_250309 уточн_Приложение 3 к Протоколу доп соглашения 3 к договору РНБ-БП-09  (Термокейс)" xfId="92"/>
    <cellStyle name="_15 16  БП 2008-2012_Расчет СС нефти_ВСФ_250309 уточн" xfId="93"/>
    <cellStyle name="_15 16  БП 2008-2012_Расчет СС нефти_ВСФ_250309 уточн_Приложение 3 к Протоколу доп соглашения 3 к договору РНБ-БП-09  (Термокейс)" xfId="94"/>
    <cellStyle name="_15 16  БП 2008-2012_расчет стоимости метра проходки_ВСФ_250209" xfId="95"/>
    <cellStyle name="_15 16  БП 2008-2012_Ценовые приложения_ ГП 09_200209" xfId="96"/>
    <cellStyle name="_15 16  БП 2008-2012_Эл_энергия_ВСФ_240209_БП" xfId="97"/>
    <cellStyle name="_15 16  БП 2008-2012_Эл_энергия_ВСФ_240209_БП_Приложение 3 к Протоколу доп соглашения 3 к договору РНБ-БП-09  (Термокейс)" xfId="98"/>
    <cellStyle name="_15 16  БП 2008-2012_Эл_энергия_ВСФ_240209_БП_Расчет СС нефти_ВСФ_250309 уточн" xfId="99"/>
    <cellStyle name="_15 16  БП 2008-2012_Эл_энергия_ВСФ_240209_БП_Расчет СС нефти_ВСФ_250309 уточн_Приложение 3 к Протоколу доп соглашения 3 к договору РНБ-БП-09  (Термокейс)" xfId="100"/>
    <cellStyle name="_15 Пром безопасность 2008-2012" xfId="101"/>
    <cellStyle name="_15 Пром безопасность 2008-2012_Maket БП" xfId="102"/>
    <cellStyle name="_15 Пром безопасность 2008-2012_Maket БП_Расчет СС нефти_ВСФ_250309 уточн" xfId="103"/>
    <cellStyle name="_15 Пром безопасность 2008-2012_Maket БП_Расчет СС нефти_ВСФ_250309 уточн_Приложение 3 к Протоколу доп соглашения 3 к договору РНБ-БП-09  (Термокейс)" xfId="104"/>
    <cellStyle name="_15 Пром безопасность 2008-2012_Maket БП_расчет стоимости метра проходки_ВСФ_250209" xfId="105"/>
    <cellStyle name="_15 Пром безопасность 2008-2012_Maket БП_Ценовые приложения_ ГП 09_200209" xfId="106"/>
    <cellStyle name="_15 Пром безопасность 2008-2012_Maket БП_Эл_энергия_ВСФ_240209_БП" xfId="107"/>
    <cellStyle name="_15 Пром безопасность 2008-2012_Maket БП_Эл_энергия_ВСФ_240209_БП_Приложение 3 к Протоколу доп соглашения 3 к договору РНБ-БП-09  (Термокейс)" xfId="108"/>
    <cellStyle name="_15 Пром безопасность 2008-2012_Maket БП_Эл_энергия_ВСФ_240209_БП_Расчет СС нефти_ВСФ_250309 уточн" xfId="109"/>
    <cellStyle name="_15 Пром безопасность 2008-2012_Maket БП_Эл_энергия_ВСФ_240209_БП_Расчет СС нефти_ВСФ_250309 уточн_Приложение 3 к Протоколу доп соглашения 3 к договору РНБ-БП-09  (Термокейс)" xfId="110"/>
    <cellStyle name="_15 Пром безопасность 2008-2012_Расчет СС нефти_ВСФ_250309 уточн" xfId="111"/>
    <cellStyle name="_15 Пром безопасность 2008-2012_Расчет СС нефти_ВСФ_250309 уточн_Приложение 3 к Протоколу доп соглашения 3 к договору РНБ-БП-09  (Термокейс)" xfId="112"/>
    <cellStyle name="_15 Пром безопасность 2008-2012_расчет стоимости метра проходки_ВСФ_250209" xfId="113"/>
    <cellStyle name="_15 Пром безопасность 2008-2012_Ценовые приложения_ ГП 09_200209" xfId="114"/>
    <cellStyle name="_15 Пром безопасность 2008-2012_Эл_энергия_ВСФ_240209_БП" xfId="115"/>
    <cellStyle name="_15 Пром безопасность 2008-2012_Эл_энергия_ВСФ_240209_БП_Приложение 3 к Протоколу доп соглашения 3 к договору РНБ-БП-09  (Термокейс)" xfId="116"/>
    <cellStyle name="_15 Пром безопасность 2008-2012_Эл_энергия_ВСФ_240209_БП_Расчет СС нефти_ВСФ_250309 уточн" xfId="117"/>
    <cellStyle name="_15 Пром безопасность 2008-2012_Эл_энергия_ВСФ_240209_БП_Расчет СС нефти_ВСФ_250309 уточн_Приложение 3 к Протоколу доп соглашения 3 к договору РНБ-БП-09  (Термокейс)" xfId="118"/>
    <cellStyle name="_15 раздел" xfId="119"/>
    <cellStyle name="_15 раздел_Maket БП" xfId="120"/>
    <cellStyle name="_15 раздел_Maket БП_Приложение 3 к Протоколу доп соглашения 3 к договору РНБ-БП-09  (Термокейс)" xfId="121"/>
    <cellStyle name="_15 раздел_Maket БП_Расчет СС нефти_ВСФ_250309 уточн" xfId="122"/>
    <cellStyle name="_15 раздел_Maket БП_Цена БП-09 уточн_для ПР_250309" xfId="123"/>
    <cellStyle name="_15 раздел_Приложение 3 к Протоколу доп соглашения 3 к договору РНБ-БП-09  (Термокейс)" xfId="124"/>
    <cellStyle name="_15 раздел_Расчет СС нефти_ВСФ_250309 уточн" xfId="125"/>
    <cellStyle name="_15 раздел_Цена БП-09 уточн_для ПР_250309" xfId="126"/>
    <cellStyle name="_1742 ИД" xfId="127"/>
    <cellStyle name="_1742 ИД_Свод тарифов 2012г." xfId="128"/>
    <cellStyle name="_1748 ИД сент" xfId="129"/>
    <cellStyle name="_1748 ИД сент_Свод тарифов 2012г." xfId="130"/>
    <cellStyle name="_1752 ИД" xfId="131"/>
    <cellStyle name="_1752 ИД_Свод тарифов 2012г." xfId="132"/>
    <cellStyle name="_1768 ИД" xfId="133"/>
    <cellStyle name="_1768 ИД_Свод тарифов 2012г." xfId="134"/>
    <cellStyle name="_1770 ИД" xfId="135"/>
    <cellStyle name="_1770 ИД_Свод тарифов 2012г." xfId="136"/>
    <cellStyle name="_1788 ИД" xfId="137"/>
    <cellStyle name="_1788 ИД_Свод тарифов 2012г." xfId="138"/>
    <cellStyle name="_1790 ИД" xfId="139"/>
    <cellStyle name="_1790 ИД_Свод тарифов 2012г." xfId="140"/>
    <cellStyle name="_1793 ИД" xfId="141"/>
    <cellStyle name="_1793 ИД_Свод тарифов 2012г." xfId="142"/>
    <cellStyle name="_1839 ИД" xfId="143"/>
    <cellStyle name="_1839 ИД_Свод тарифов 2012г." xfId="144"/>
    <cellStyle name="_1AA725EB" xfId="145"/>
    <cellStyle name="_1D98FDA4" xfId="146"/>
    <cellStyle name="_1м. ННГ на 18.07.08" xfId="147"/>
    <cellStyle name="_1м. ННГ на 18.07.08_ЛОТ№10-01 (куст №2) 01.07" xfId="148"/>
    <cellStyle name="_2 кв 2005год_ЗСФ" xfId="149"/>
    <cellStyle name="_2. Расчет ФЗП в бурении для ЗАО Ванкорнефть 2008г. 21день" xfId="150"/>
    <cellStyle name="_2. Расчет ФЗП в бурении для ЗАО Ванкорнефть 2008г. 21день_Долота, ГЗД ТО" xfId="151"/>
    <cellStyle name="_2. Расчет ФЗП в бурении для ЗАО Ванкорнефть 2008г. 21день_Долотный сервис, ГЗД (куст 101)-ТО" xfId="152"/>
    <cellStyle name="_2. Расчет ФЗП в бурении для ЗАО Ванкорнефть 2008г. 21день_Долотный сервис, ГЗД (куст 21,14)-ТО" xfId="153"/>
    <cellStyle name="_2. Расчет ФЗП в бурении для ЗАО Ванкорнефть 2008г. 21день_ЛОТ№10-01 (куст №2)" xfId="154"/>
    <cellStyle name="_2. Расчет ФЗП в бурении для ЗАО Ванкорнефть 2008г. 21день_ЛОТ№10-01 (куст №2) 01.07" xfId="155"/>
    <cellStyle name="_2. Расчет ФЗП в бурении для ЗАО Ванкорнефть 2008г. 21день_ЛОТ№10-02 (куст №6)" xfId="156"/>
    <cellStyle name="_2004-2010" xfId="157"/>
    <cellStyle name="_2004-2010 Ноглинск.ф-л правка п.4.2" xfId="158"/>
    <cellStyle name="_2005_медосмотр" xfId="159"/>
    <cellStyle name="_2005год" xfId="160"/>
    <cellStyle name="_2006 1 м экспл.  кДоговору" xfId="161"/>
    <cellStyle name="_2006 ЗапСибирь  октябрь  свод Э+Г" xfId="162"/>
    <cellStyle name="_2006 СП  ноябрь" xfId="163"/>
    <cellStyle name="_2009-08-05 Касательно ГИС нов скв ЮНГ (3)" xfId="164"/>
    <cellStyle name="_21С-2003г" xfId="165"/>
    <cellStyle name="_21С-2003г_~4542723" xfId="166"/>
    <cellStyle name="_21С-2003г_1 м из ЗСФ 31.07.08" xfId="167"/>
    <cellStyle name="_21С-2003г_11277 РАСЧЕТ" xfId="168"/>
    <cellStyle name="_21С-2003г_21 НГДО-3кв (принято)" xfId="169"/>
    <cellStyle name="_21С-2003г_5 Формы документов по Врем.рег" xfId="170"/>
    <cellStyle name="_21С-2003г_51" xfId="171"/>
    <cellStyle name="_21С-2003г_51к" xfId="172"/>
    <cellStyle name="_21С-2003г_Budget_Form СВОД ВРЕМ РЕГЛ" xfId="173"/>
    <cellStyle name="_21С-2003г_Битран 3 кв" xfId="174"/>
    <cellStyle name="_21С-2003г_Вспомогательные 2002" xfId="175"/>
    <cellStyle name="_21С-2003г_Дежурство ТТ на ВП" xfId="176"/>
    <cellStyle name="_21С-2003г_Дежурство ТТ на ВП от Толкачева" xfId="177"/>
    <cellStyle name="_21С-2003г_зар. плата Мобилизация БУ БУ-75БрЭ Енорусинская  со скв.№1461 на скв.№1463" xfId="178"/>
    <cellStyle name="_21С-2003г_Книга2" xfId="179"/>
    <cellStyle name="_21С-2003г_Книга2_формы 2005год_ЛУКБур Уточнен на 25.01.05га" xfId="180"/>
    <cellStyle name="_21С-2003г_Книга3" xfId="181"/>
    <cellStyle name="_21С-2003г_Комм и управл1" xfId="182"/>
    <cellStyle name="_21С-2003г_Копия Вынгапуровское" xfId="183"/>
    <cellStyle name="_21С-2003г_Лист1" xfId="184"/>
    <cellStyle name="_21С-2003г_новая форма 14- 2003г" xfId="185"/>
    <cellStyle name="_21С-2003г_новая форма 21-НГДО" xfId="186"/>
    <cellStyle name="_21С-2003г_новая форма по НГДО" xfId="187"/>
    <cellStyle name="_21С-2003г_План  ФАКТ Газ 2002г." xfId="188"/>
    <cellStyle name="_21С-2003г_План Январь Утвер.предв." xfId="189"/>
    <cellStyle name="_21С-2003г_Расчет 1 м Ритэк" xfId="190"/>
    <cellStyle name="_21С-2003г_Ритэк-2003" xfId="191"/>
    <cellStyle name="_21С-2003г_Ф 51" xfId="192"/>
    <cellStyle name="_21С-2003г_Ф 53" xfId="193"/>
    <cellStyle name="_21С-2003г_форма 14- 2003г (после СД)." xfId="194"/>
    <cellStyle name="_21С-2003г_форма 14- 2003г 1." xfId="195"/>
    <cellStyle name="_21С-2003г_Форма 21.1" xfId="196"/>
    <cellStyle name="_21С-2003г_форма 21-НГДО 2003г" xfId="197"/>
    <cellStyle name="_21С-2003г_формы 2005год_ЛУКБур Уточнен на 25.01.05га" xfId="198"/>
    <cellStyle name="_21С-2003г_Формы для БК" xfId="199"/>
    <cellStyle name="_21С-2003г_формы по добыче и газопереработке1" xfId="200"/>
    <cellStyle name="_21С-уточ" xfId="201"/>
    <cellStyle name="_21С-уточ_2003 2 кв  Хазар" xfId="202"/>
    <cellStyle name="_21С-уточ_21 НГДО-3кв (принято)" xfId="203"/>
    <cellStyle name="_21С-уточ_5 Формы документов по Врем.рег" xfId="204"/>
    <cellStyle name="_21С-уточ_LUKOIL forms 2003 LOHL consolidated v5 16 oct 2002" xfId="205"/>
    <cellStyle name="_21С-уточ_АГДгод03" xfId="206"/>
    <cellStyle name="_21С-уточ_АГДгод03_21 НГДО-3кв (принято)" xfId="207"/>
    <cellStyle name="_21С-уточ_АГДгод03_формы 2005год_ЛУКБур Уточнен на 25.01.05га" xfId="208"/>
    <cellStyle name="_21С-уточ_Битран 3 кв" xfId="209"/>
    <cellStyle name="_21С-уточ_Бюд.2002г энон.план(ожид)" xfId="210"/>
    <cellStyle name="_21С-уточ_Бюд.2003г энон.план." xfId="211"/>
    <cellStyle name="_21С-уточ_Бюд.2003г энон.план.(инвест.3925,2)" xfId="212"/>
    <cellStyle name="_21С-уточ_БЮДЖЕТ на ноябрь" xfId="213"/>
    <cellStyle name="_21С-уточ_БЮДЖЕТ-ЗС-2003год-44680Лена" xfId="214"/>
    <cellStyle name="_21С-уточ_БюдЗС-2002год-4кв" xfId="215"/>
    <cellStyle name="_21С-уточ_Источники-2002(1кв)" xfId="216"/>
    <cellStyle name="_21С-уточ_Итоги 2002г-(ожид.) 30.01.03г." xfId="217"/>
    <cellStyle name="_21С-уточ_Книга1" xfId="218"/>
    <cellStyle name="_21С-уточ_Книга2" xfId="219"/>
    <cellStyle name="_21С-уточ_Книга2_~4542723" xfId="220"/>
    <cellStyle name="_21С-уточ_Книга2_1 м из ЗСФ 31.07.08" xfId="221"/>
    <cellStyle name="_21С-уточ_Книга2_11277 РАСЧЕТ" xfId="222"/>
    <cellStyle name="_21С-уточ_Книга2_Дежурство ТТ на ВП" xfId="223"/>
    <cellStyle name="_21С-уточ_Книга2_Дежурство ТТ на ВП от Толкачева" xfId="224"/>
    <cellStyle name="_21С-уточ_Книга2_зар. плата Мобилизация БУ БУ-75БрЭ Енорусинская  со скв.№1461 на скв.№1463" xfId="225"/>
    <cellStyle name="_21С-уточ_Книга2_Копия Вынгапуровское" xfId="226"/>
    <cellStyle name="_21С-уточ_Книга2_Расчет 1 м Ритэк" xfId="227"/>
    <cellStyle name="_21С-уточ_Книга23" xfId="228"/>
    <cellStyle name="_21С-уточ_Книга3" xfId="229"/>
    <cellStyle name="_21С-уточ_Комм и управл1" xfId="230"/>
    <cellStyle name="_21С-уточ_ЛУКОЙЛ_Бюджет-2003_3008" xfId="231"/>
    <cellStyle name="_21С-уточ_НВгод03" xfId="232"/>
    <cellStyle name="_21С-уточ_НВгод03_21 НГДО-3кв (принято)" xfId="233"/>
    <cellStyle name="_21С-уточ_НВгод03_формы 2005год_ЛУКБур Уточнен на 25.01.05га" xfId="234"/>
    <cellStyle name="_21С-уточ_НГДО-2002-2кв 1" xfId="235"/>
    <cellStyle name="_21С-уточ_НГДО-2002-2кв 1кристина" xfId="236"/>
    <cellStyle name="_21С-уточ_НГДО-2002-2кв-11" xfId="237"/>
    <cellStyle name="_21С-уточ_НГДО-2002-2кв2" xfId="238"/>
    <cellStyle name="_21С-уточ_НГДО-2002-3кв" xfId="239"/>
    <cellStyle name="_21С-уточ_НГДО-2002-3кв(нов)-4" xfId="240"/>
    <cellStyle name="_21С-уточ_НГДО-2002-4кв" xfId="241"/>
    <cellStyle name="_21С-уточ_НГДО-2002-расчет2002-СнижДобычи" xfId="242"/>
    <cellStyle name="_21С-уточ_новая форма 14- 2003г" xfId="243"/>
    <cellStyle name="_21С-уточ_новая форма 21 С- 2003г" xfId="244"/>
    <cellStyle name="_21С-уточ_новая форма 21-НГДО" xfId="245"/>
    <cellStyle name="_21С-уточ_новая форма по НГДО" xfId="246"/>
    <cellStyle name="_21С-уточ_Пермнефть2003 -1 квартал" xfId="247"/>
    <cellStyle name="_21С-уточ_показатели 1полугод_Кристине" xfId="248"/>
    <cellStyle name="_21С-уточ_ПредложенияЗСна2003год" xfId="249"/>
    <cellStyle name="_21С-уточ_ПроектЗС-2003г(дляЗС)18.10.2002г" xfId="250"/>
    <cellStyle name="_21С-уточ_Расшифровки статей себестоимости" xfId="251"/>
    <cellStyle name="_21С-уточ_СВОД-2002-07.12.2001г" xfId="252"/>
    <cellStyle name="_21С-уточ_себ по Регламенту" xfId="253"/>
    <cellStyle name="_21С-уточ_Сентябрь-Люба" xfId="254"/>
    <cellStyle name="_21С-уточ_Ф 51" xfId="255"/>
    <cellStyle name="_21С-уточ_Ф 51 (по регламенту)" xfId="256"/>
    <cellStyle name="_21С-уточ_Ф 511" xfId="257"/>
    <cellStyle name="_21С-уточ_ф.51 ноябрь 2002 г." xfId="258"/>
    <cellStyle name="_21С-уточ_ф.51 ноябрь 2002 г._21 НГДО-3кв (принято)" xfId="259"/>
    <cellStyle name="_21С-уточ_ф.51 ноябрь 2002 г._формы 2005год_ЛУКБур Уточнен на 25.01.05га" xfId="260"/>
    <cellStyle name="_21С-уточ_Ф_14-_2003_Л" xfId="261"/>
    <cellStyle name="_21С-уточ_Ф_18_2003_Л" xfId="262"/>
    <cellStyle name="_21С-уточ_Ф_20-_2003_Л" xfId="263"/>
    <cellStyle name="_21С-уточ_Ф_21 НГДО 2003_Л" xfId="264"/>
    <cellStyle name="_21С-уточ_Ф_21 С_ 2003_Л" xfId="265"/>
    <cellStyle name="_21С-уточ_Ф_31_2003_Л" xfId="266"/>
    <cellStyle name="_21С-уточ_форма 14- 2003г" xfId="267"/>
    <cellStyle name="_21С-уточ_форма 14- 2003г (после СД)." xfId="268"/>
    <cellStyle name="_21С-уточ_Форма 14- для ГУКБЭПИ" xfId="269"/>
    <cellStyle name="_21С-уточ_форма 14,1- 2003г" xfId="270"/>
    <cellStyle name="_21С-уточ_форма 18- 2003г" xfId="271"/>
    <cellStyle name="_21С-уточ_форма 20- 2003г" xfId="272"/>
    <cellStyle name="_21С-уточ_форма 21 С- 2003г" xfId="273"/>
    <cellStyle name="_21С-уточ_форма 21 С- 2003г(после СД)" xfId="274"/>
    <cellStyle name="_21С-уточ_форма 21-НГДО 2003г" xfId="275"/>
    <cellStyle name="_21С-уточ_форма 21-НГДО 2003г-1" xfId="276"/>
    <cellStyle name="_21С-уточ_форма 21-НГДО 2003г-мой1" xfId="277"/>
    <cellStyle name="_21С-уточ_форма 31- 2003г" xfId="278"/>
    <cellStyle name="_21С-уточ_форма 51_Люба" xfId="279"/>
    <cellStyle name="_21С-уточ_ФОРМЫ ГУКБЭПИ-04.07.03" xfId="280"/>
    <cellStyle name="_21С-уточ_ФОРМЫ ГУКБЭПИ-04.07.03_формы 2005год_ЛУКБур Уточнен на 25.01.05га" xfId="281"/>
    <cellStyle name="_21С-уточ_ФОРМЫ ГУКБЭПИ-10.07.03" xfId="282"/>
    <cellStyle name="_21С-уточ_ФОРМЫ ГУКБЭПИ-10.07.03_формы 2005год_ЛУКБур Уточнен на 25.01.05га" xfId="283"/>
    <cellStyle name="_21С-уточ_Формы для БК" xfId="284"/>
    <cellStyle name="_21С-уточ_Формы для Вик. Андр" xfId="285"/>
    <cellStyle name="_21С-уточ_Формы для предприятий  2004-2006 г.г." xfId="286"/>
    <cellStyle name="_21С-уточ_ФОРМЫ_2003_ЗАО" xfId="287"/>
    <cellStyle name="_21С-уточ_ФОРМЫ2003годНГДО" xfId="288"/>
    <cellStyle name="_21С-уточ_ФОРМЫ2003годНК эконом8663" xfId="289"/>
    <cellStyle name="_21С-уточ_ФОРМЫ2003годНК эконом8663 ( 170)" xfId="290"/>
    <cellStyle name="_21С-уточПН" xfId="291"/>
    <cellStyle name="_21С-уточПН_21 НГДО-3кв (принято)" xfId="292"/>
    <cellStyle name="_21С-уточПН_показатели 1полугод_Кристине" xfId="293"/>
    <cellStyle name="_21С-уточПН_формы 2005год_ЛУКБур Уточнен на 25.01.05га" xfId="294"/>
    <cellStyle name="_22.02.2005  (1.02)" xfId="295"/>
    <cellStyle name="_22.12.2004  (1.12)" xfId="296"/>
    <cellStyle name="_22.12Прил_9_10 от 22.лекабря Марина" xfId="297"/>
    <cellStyle name="_27 июня 2004 года" xfId="298"/>
    <cellStyle name="_284-оц" xfId="299"/>
    <cellStyle name="_30.11.2004 г" xfId="300"/>
    <cellStyle name="_398(М)" xfId="301"/>
    <cellStyle name="_5 Формы документов по Врем.рег" xfId="302"/>
    <cellStyle name="_5 Формы документов по Врем.рег_формы 2005год_ЛУКБур Уточнен на 25.01.05га" xfId="303"/>
    <cellStyle name="_51" xfId="304"/>
    <cellStyle name="_51_21 НГДО-3кв (принято)" xfId="305"/>
    <cellStyle name="_51_New_FOT_2w_Super 2 160209" xfId="306"/>
    <cellStyle name="_51_формы 2005год_ЛУКБур Уточнен на 25.01.05га" xfId="307"/>
    <cellStyle name="_51к" xfId="308"/>
    <cellStyle name="_51к_21 НГДО-3кв (принято)" xfId="309"/>
    <cellStyle name="_51к_формы 2005год_ЛУКБур Уточнен на 25.01.05га" xfId="310"/>
    <cellStyle name="_6 2 1 Прочие произв услуги на 2008г " xfId="311"/>
    <cellStyle name="_8 2 (2)" xfId="312"/>
    <cellStyle name="_8 2 (2)_Maket БП" xfId="313"/>
    <cellStyle name="_8 2 (2)_Maket БП_Приложение 3 к Протоколу доп соглашения 3 к договору РНБ-БП-09  (Термокейс)" xfId="314"/>
    <cellStyle name="_8 2 (2)_Maket БП_Расчет СС нефти_ВСФ_250309 уточн" xfId="315"/>
    <cellStyle name="_8 2 (2)_Maket БП_Цена БП-09 уточн_для ПР_250309" xfId="316"/>
    <cellStyle name="_8 2 (2)_Приложение 3 к Протоколу доп соглашения 3 к договору РНБ-БП-09  (Термокейс)" xfId="317"/>
    <cellStyle name="_8 2 (2)_Расчет СС нефти_ВСФ_250309 уточн" xfId="318"/>
    <cellStyle name="_8 2 (2)_Цена БП-09 уточн_для ПР_250309" xfId="319"/>
    <cellStyle name="_9,14,8,2 раздел Губкинский КОРЕКТИРОВКА от 26.06.08" xfId="320"/>
    <cellStyle name="_9,14,8,2 раздел Губкинский КОРЕКТИРОВКА от 27.06.08" xfId="321"/>
    <cellStyle name="_9. CAPEX" xfId="322"/>
    <cellStyle name="_973 од" xfId="323"/>
    <cellStyle name="_9F6702B" xfId="324"/>
    <cellStyle name="_Budget_Form СВОД ВРЕМ РЕГЛ" xfId="325"/>
    <cellStyle name="_Budget_Form СВОД ВРЕМ РЕГЛ_21 НГДО-3кв (принято)" xfId="326"/>
    <cellStyle name="_Budget_Form СВОД ВРЕМ РЕГЛ_изменения10" xfId="327"/>
    <cellStyle name="_Budget_Form СВОД ВРЕМ РЕГЛ_изменения10_формы 2005год_ЛУКБур Уточнен на 25.01.05га" xfId="328"/>
    <cellStyle name="_Budget_Form СВОД ВРЕМ РЕГЛ_формы 2005год_ЛУКБур Уточнен на 25.01.05га" xfId="329"/>
    <cellStyle name="_BUDGET_ПН2002(2)" xfId="330"/>
    <cellStyle name="_BUDGET_ПН2002(2)_БЮДЖЕТ-ЗС-2003год-44680Лена" xfId="331"/>
    <cellStyle name="_BUDGET_ПН2002(2)_новая форма по НГДО" xfId="332"/>
    <cellStyle name="_BUDGET_ПН2002(2)_ПредложенияЗСна2003год" xfId="333"/>
    <cellStyle name="_BUDGET_ПН2002(2)_ПроектЗС-2003г(дляЗС)18.10.2002г" xfId="334"/>
    <cellStyle name="_BUDGET_ПН2002(2)_ф.51 ноябрь 2002 г." xfId="335"/>
    <cellStyle name="_BUDGET_ПН2002(2)_форма 14- 2003г" xfId="336"/>
    <cellStyle name="_BUDGET_ПН2002(2)_форма 14- 2003г (после СД)." xfId="337"/>
    <cellStyle name="_BUDGET_ПН2002(2)_форма 14,1- 2003г" xfId="338"/>
    <cellStyle name="_BUDGET_ПН2002(2)_форма 18- 2003г" xfId="339"/>
    <cellStyle name="_BUDGET_ПН2002(2)_форма 20- 2003г" xfId="340"/>
    <cellStyle name="_BUDGET_ПН2002(2)_форма 21 С- 2003г" xfId="341"/>
    <cellStyle name="_BUDGET_ПН2002(2)_форма 21 С- 2003г(после СД)" xfId="342"/>
    <cellStyle name="_BUDGET_ПН2002(2)_форма 21-НГДО 2003г" xfId="343"/>
    <cellStyle name="_BUDGET_ПН2002(2)_форма 31- 2003г" xfId="344"/>
    <cellStyle name="_CAPEX" xfId="345"/>
    <cellStyle name="_GUB fact1" xfId="346"/>
    <cellStyle name="_GUB fact1_Приложение 3 к Протоколу доп соглашения 3 к договору РНБ-БП-09  (Термокейс)" xfId="347"/>
    <cellStyle name="_GUB fact1_Расчет СС нефти_ВСФ_250309 уточн" xfId="348"/>
    <cellStyle name="_GUB fact1_Цена БП-09 уточн_для ПР_250309" xfId="349"/>
    <cellStyle name="_LUKOIL forms 2003 LOHL consolidated v5 16 oct 2002" xfId="350"/>
    <cellStyle name="_LUKOIL forms 2003 LOHL consolidated v5 16 oct 2002_21 НГДО-3кв (принято)" xfId="351"/>
    <cellStyle name="_LUKOIL forms 2003 LOHL consolidated v5 16 oct 2002_формы 2005год_ЛУКБур Уточнен на 25.01.05га" xfId="352"/>
    <cellStyle name="_Maket CAPEX" xfId="353"/>
    <cellStyle name="_Maket GUB" xfId="354"/>
    <cellStyle name="_Maket GUB(кор)" xfId="355"/>
    <cellStyle name="_Maket GUB(кор)_Maket БП" xfId="356"/>
    <cellStyle name="_Maket GUB(кор)_Maket БП_Приложение 3 к Протоколу доп соглашения 3 к договору РНБ-БП-09  (Термокейс)" xfId="357"/>
    <cellStyle name="_Maket GUB(кор)_Maket БП_Расчет СС нефти_ВСФ_250309 уточн" xfId="358"/>
    <cellStyle name="_Maket GUB(кор)_Maket БП_Цена БП-09 уточн_для ПР_250309" xfId="359"/>
    <cellStyle name="_Maket GUB(кор)_Приложение 3 к Протоколу доп соглашения 3 к договору РНБ-БП-09  (Термокейс)" xfId="360"/>
    <cellStyle name="_Maket GUB(кор)_Расчет СС нефти_ВСФ_250309 уточн" xfId="361"/>
    <cellStyle name="_NN-SF-9-mon" xfId="362"/>
    <cellStyle name="_NN-SF-9-mon_5 -З (2)" xfId="363"/>
    <cellStyle name="_NN-SF-9-mon_Декларация (2)" xfId="364"/>
    <cellStyle name="_NN-SF-9-mon_Реал 2 (2)" xfId="365"/>
    <cellStyle name="_NN-SF-9-mon_Ф-11  (2)" xfId="366"/>
    <cellStyle name="_NN-SF-9-mon_Ф-11 (2)" xfId="367"/>
    <cellStyle name="_NN-SF-9-mon_Ф3 (2)" xfId="368"/>
    <cellStyle name="_NN-SF-9-mon_Ф4 (2)" xfId="369"/>
    <cellStyle name="_NN-SF-9-mon_Ф5 (2)" xfId="370"/>
    <cellStyle name="_№5  Верхне-Возей   (старая  зп на 88,12)" xfId="371"/>
    <cellStyle name="_OPER_PRB4" xfId="372"/>
    <cellStyle name="_P&amp;S_TDL" xfId="373"/>
    <cellStyle name="_P&amp;S_UPTS" xfId="374"/>
    <cellStyle name="_RP-2000" xfId="375"/>
    <cellStyle name="_sbros2" xfId="376"/>
    <cellStyle name="_SIP-09-2001" xfId="377"/>
    <cellStyle name="_SOBJN22" xfId="378"/>
    <cellStyle name="_SOBJN25" xfId="379"/>
    <cellStyle name="_SOBJN27" xfId="380"/>
    <cellStyle name="_SOBJN29" xfId="381"/>
    <cellStyle name="_SOBJN33" xfId="382"/>
    <cellStyle name="_SOBJN34" xfId="383"/>
    <cellStyle name="_SUPER" xfId="384"/>
    <cellStyle name="_SZNP - Eqiuty Roll" xfId="385"/>
    <cellStyle name="_SZNP - rasshifrovki-002000-333" xfId="386"/>
    <cellStyle name="_SZNP - TRS-092000" xfId="387"/>
    <cellStyle name="_Zsf-SF-2001" xfId="388"/>
    <cellStyle name="_Zsf-SF-2001-6m" xfId="389"/>
    <cellStyle name="_август 2003г" xfId="390"/>
    <cellStyle name="_авиа сентябрь" xfId="391"/>
    <cellStyle name="_АГДгод03" xfId="392"/>
    <cellStyle name="_АГДгод03_21 НГДО-3кв (принято)" xfId="393"/>
    <cellStyle name="_АГДгод03_формы 2005год_ЛУКБур Уточнен на 25.01.05га" xfId="394"/>
    <cellStyle name="_Аксаитовнефть ПДДС на 2003г." xfId="395"/>
    <cellStyle name="_аморт" xfId="396"/>
    <cellStyle name="_аморт  Пашор" xfId="397"/>
    <cellStyle name="_амортиз  шапкино" xfId="398"/>
    <cellStyle name="_амортизация" xfId="399"/>
    <cellStyle name="_амортизация  Леккерка 200" xfId="400"/>
    <cellStyle name="_Ан.сравн.по осв.KV" xfId="401"/>
    <cellStyle name="_Ан.сравн.по осв.KV_1" xfId="402"/>
    <cellStyle name="_Ан.сравн.по осв.KV_КВ.Самара xls" xfId="403"/>
    <cellStyle name="_Анализ динамики ТР (МАЙСКИЙ РЕГИОН-Октябрь 2004 г.)" xfId="404"/>
    <cellStyle name="_Анализ изм.параметров тех.реж.январь" xfId="405"/>
    <cellStyle name="_Анализ по бур. 2007 г." xfId="406"/>
    <cellStyle name="_Анализ по бур. 2007 г._ЛОТ№10-01 (куст №2)" xfId="407"/>
    <cellStyle name="_Анализ по бур. 2007 г._ЛОТ№10-01 (куст №2) 01.07" xfId="408"/>
    <cellStyle name="_Анализ по бур. 2007 г._ЛОТ№10-02 (куст №6)" xfId="409"/>
    <cellStyle name="_Анализ по коч. 2007 г." xfId="410"/>
    <cellStyle name="_Анализ по коч. 2007 г._ЛОТ№10-01 (куст №2)" xfId="411"/>
    <cellStyle name="_Анализ по коч. 2007 г._ЛОТ№10-01 (куст №2) 01.07" xfId="412"/>
    <cellStyle name="_Анализ по коч. 2007 г._ЛОТ№10-02 (куст №6)" xfId="413"/>
    <cellStyle name="_Анализ суточной добычи за 19.10.04" xfId="414"/>
    <cellStyle name="_Анализ суточной добычи за 20.10.04" xfId="415"/>
    <cellStyle name="_Анализ суточной добычи за 24.10.04" xfId="416"/>
    <cellStyle name="_Анализ ТР по Приобской группе_Бердяев_1" xfId="417"/>
    <cellStyle name="_Анализ ТР по Приобской группе_Бердяев_1верс11" xfId="418"/>
    <cellStyle name="_АТЛАС - стоимость раствора" xfId="419"/>
    <cellStyle name="_Атлас на выход 15.01" xfId="420"/>
    <cellStyle name="_Б640" xfId="421"/>
    <cellStyle name="_Б640_расчет для налога на им-2" xfId="422"/>
    <cellStyle name="_База_гтм_отправленные1" xfId="423"/>
    <cellStyle name="_Баяндысская" xfId="424"/>
    <cellStyle name="_Баяндысская 4 (с учетом замеч УпоБ)" xfId="425"/>
    <cellStyle name="_Бизнес-план 2007-2011 г г  по ПБ и ОТ пож без  ГО и ЧС (филиалы)" xfId="426"/>
    <cellStyle name="_Бизнес-план 2007-2011 г г  по ПБ и ОТ пож без  ГО и ЧС (филиалы) 2" xfId="427"/>
    <cellStyle name="_Битран 3 кв" xfId="428"/>
    <cellStyle name="_бпоса" xfId="429"/>
    <cellStyle name="_Бригадосутки (часы) ННГ" xfId="430"/>
    <cellStyle name="_Бур по письму 933" xfId="431"/>
    <cellStyle name="_Бурение Осваньюр" xfId="432"/>
    <cellStyle name="_Бухсправки" xfId="433"/>
    <cellStyle name="_Бюд.2002г ЛУКОЙЛ-Коми.раб" xfId="434"/>
    <cellStyle name="_Бюд.2002г ЛУКОЙЛ-КомиЛена" xfId="435"/>
    <cellStyle name="_Бюд.2002г ЛУКОЙЛ-КомиЛена_~4542723" xfId="436"/>
    <cellStyle name="_Бюд.2002г ЛУКОЙЛ-КомиЛена_1 м из ЗСФ 31.07.08" xfId="437"/>
    <cellStyle name="_Бюд.2002г ЛУКОЙЛ-КомиЛена_11277 РАСЧЕТ" xfId="438"/>
    <cellStyle name="_Бюд.2002г ЛУКОЙЛ-КомиЛена_21 НГДО-3кв (принято)" xfId="439"/>
    <cellStyle name="_Бюд.2002г ЛУКОЙЛ-КомиЛена_5 Формы документов по Врем.рег" xfId="440"/>
    <cellStyle name="_Бюд.2002г ЛУКОЙЛ-КомиЛена_Битран 3 кв" xfId="441"/>
    <cellStyle name="_Бюд.2002г ЛУКОЙЛ-КомиЛена_Дежурство ТТ на ВП" xfId="442"/>
    <cellStyle name="_Бюд.2002г ЛУКОЙЛ-КомиЛена_Дежурство ТТ на ВП от Толкачева" xfId="443"/>
    <cellStyle name="_Бюд.2002г ЛУКОЙЛ-КомиЛена_зар. плата Мобилизация БУ БУ-75БрЭ Енорусинская  со скв.№1461 на скв.№1463" xfId="444"/>
    <cellStyle name="_Бюд.2002г ЛУКОЙЛ-КомиЛена_Книга2" xfId="445"/>
    <cellStyle name="_Бюд.2002г ЛУКОЙЛ-КомиЛена_Комм и управл1" xfId="446"/>
    <cellStyle name="_Бюд.2002г ЛУКОЙЛ-КомиЛена_Копия Вынгапуровское" xfId="447"/>
    <cellStyle name="_Бюд.2002г ЛУКОЙЛ-КомиЛена_Расчет 1 м Ритэк" xfId="448"/>
    <cellStyle name="_Бюд.2002г ЛУКОЙЛ-КомиЛена_формы 2005год_ЛУКБур Уточнен на 25.01.05га" xfId="449"/>
    <cellStyle name="_Бюд.2002г ЛУКОЙЛ-КомиЛена_Формы для БК" xfId="450"/>
    <cellStyle name="_Бюд.2003г энон.план" xfId="451"/>
    <cellStyle name="_Бюд.2003г энон.план." xfId="452"/>
    <cellStyle name="_Бюд.2003г энон.план.(инвест.3925,2)" xfId="453"/>
    <cellStyle name="_Бюд.2003г энон.план.(инвест.3925,2)_21 НГДО-3кв (принято)" xfId="454"/>
    <cellStyle name="_Бюд.2003г энон.план.(инвест.3925,2)_формы 2005год_ЛУКБур Уточнен на 25.01.05га" xfId="455"/>
    <cellStyle name="_Бюд.2003г энон.план._формы 2005год_ЛУКБур Уточнен на 25.01.05га" xfId="456"/>
    <cellStyle name="_Бюд.2003г энон.план_~4542723" xfId="457"/>
    <cellStyle name="_Бюд.2003г энон.план_1 м из ЗСФ 31.07.08" xfId="458"/>
    <cellStyle name="_Бюд.2003г энон.план_11277 РАСЧЕТ" xfId="459"/>
    <cellStyle name="_Бюд.2003г энон.план_21 НГДО-3кв (принято)" xfId="460"/>
    <cellStyle name="_Бюд.2003г энон.план_21-НГДО- год" xfId="461"/>
    <cellStyle name="_Бюд.2003г энон.план_Битран 3 кв" xfId="462"/>
    <cellStyle name="_Бюд.2003г энон.план_Дежурство ТТ на ВП" xfId="463"/>
    <cellStyle name="_Бюд.2003г энон.план_Дежурство ТТ на ВП от Толкачева" xfId="464"/>
    <cellStyle name="_Бюд.2003г энон.план_зар. плата Мобилизация БУ БУ-75БрЭ Енорусинская  со скв.№1461 на скв.№1463" xfId="465"/>
    <cellStyle name="_Бюд.2003г энон.план_Книга2" xfId="466"/>
    <cellStyle name="_Бюд.2003г энон.план_Комм и управл1" xfId="467"/>
    <cellStyle name="_Бюд.2003г энон.план_Копия Вынгапуровское" xfId="468"/>
    <cellStyle name="_Бюд.2003г энон.план_Расчет 1 м Ритэк" xfId="469"/>
    <cellStyle name="_Бюд.2003г энон.план_формы 2005год_ЛУКБур Уточнен на 25.01.05га" xfId="470"/>
    <cellStyle name="_Бюд.2003г энон.план_Формы для БК" xfId="471"/>
    <cellStyle name="_Бюд.ПНГП на 2003" xfId="472"/>
    <cellStyle name="_Бюд.ПНГП на I кв.2003.(действ.)" xfId="473"/>
    <cellStyle name="_Бюд.ПНГП на I кв.2003.(действ.)правка" xfId="474"/>
    <cellStyle name="_Бюд2002СПпроч" xfId="475"/>
    <cellStyle name="_Бюд2002СПпроч_21 НГДО-3кв (принято)" xfId="476"/>
    <cellStyle name="_Бюд2002СПпроч_показатели 1полугод_Кристине" xfId="477"/>
    <cellStyle name="_Бюд2002СПпроч_формы 2005год_ЛУКБур Уточнен на 25.01.05га" xfId="478"/>
    <cellStyle name="_Бюджет 2005 г Полазне" xfId="479"/>
    <cellStyle name="_БЮДЖЕТ 2005_расш" xfId="480"/>
    <cellStyle name="_БЮДЖЕТ на декабрь" xfId="481"/>
    <cellStyle name="_Бюджет на октябрь" xfId="482"/>
    <cellStyle name="_БЮДЖЕТ-ЗС-2003год-44680Люба" xfId="483"/>
    <cellStyle name="_БЮДЖЕТ-ЛГПК-2003" xfId="484"/>
    <cellStyle name="_Бюджетный регламент Система планов Коррект 2.01" xfId="485"/>
    <cellStyle name="_Бюджетный регламент Система планов Коррект 2.01_21 НГДО-3кв (принято)" xfId="486"/>
    <cellStyle name="_Бюджетный регламент Система планов Коррект 2.01_формы 2005год_ЛУКБур Уточнен на 25.01.05га" xfId="487"/>
    <cellStyle name="_БюдЗС-2002год-4кв" xfId="488"/>
    <cellStyle name="_БюдЗС-2002год-4кв_21 НГДО-3кв (принято)" xfId="489"/>
    <cellStyle name="_БюдЗС-2002год-4кв_формы 2005год_ЛУКБур Уточнен на 25.01.05га" xfId="490"/>
    <cellStyle name="_БюдЗС-2002год-А" xfId="491"/>
    <cellStyle name="_БюдЗС-2002год-А_21 НГДО-3кв (принято)" xfId="492"/>
    <cellStyle name="_БюдЗС-2002год-А_формы 2005год_ЛУКБур Уточнен на 25.01.05га" xfId="493"/>
    <cellStyle name="_В сводку ген_дир" xfId="494"/>
    <cellStyle name="_В сводку ген_дир_Суточные сводки" xfId="495"/>
    <cellStyle name="_Ввод объектов 2009_КРС" xfId="496"/>
    <cellStyle name="_Ввод объектов_КРС_29.12.2008 (численность)" xfId="497"/>
    <cellStyle name="_ВМР - Романовское-Кинах" xfId="498"/>
    <cellStyle name="_ВМР С-Кожва 3" xfId="499"/>
    <cellStyle name="_ВМР С-Кожва 3_Баяндысская" xfId="500"/>
    <cellStyle name="_ВМР С-Кожва 3_Баяндысская 4 (с учетом замеч УпоБ)" xfId="501"/>
    <cellStyle name="_ВМР С-Кожва 3_Куст №200 Леккерка скв.№223" xfId="502"/>
    <cellStyle name="_ВМР С-Кожва 3_Своды" xfId="503"/>
    <cellStyle name="_ВМР С-Кожва 3_Скв.№4006 Возей 2" xfId="504"/>
    <cellStyle name="_ВМР С-Кожва 3_Скв.№4006 Возей 3 (после протокола)" xfId="505"/>
    <cellStyle name="_ВМР С-Кожва 3_Тоталь бурение" xfId="506"/>
    <cellStyle name="_ВМР С-Кожва 3_Тоталь бурение 2 вар" xfId="507"/>
    <cellStyle name="_ВМР С-Кожва 3_Тоталь бурение 3 вар" xfId="508"/>
    <cellStyle name="_ВМР С-Кожва 3_Тоталь монтаж, трансп." xfId="509"/>
    <cellStyle name="_ВМР С-Кожва 3_Тоталь монтаж, трансп. 2 вар" xfId="510"/>
    <cellStyle name="_ВМР С-Кожва 3_Тоталь передвижка" xfId="511"/>
    <cellStyle name="_ВМР С-Кожва 3_Харьяга 4 объект" xfId="512"/>
    <cellStyle name="_ВМР С-Кожва 3_Харьяга 4 объект 1" xfId="513"/>
    <cellStyle name="_Все по 3000-ЭУК" xfId="514"/>
    <cellStyle name="_Все по 3000-ЭУК_ЛОТ№10-01 (куст №2) 01.07" xfId="515"/>
    <cellStyle name="_ВСХ свод" xfId="516"/>
    <cellStyle name="_вывод" xfId="517"/>
    <cellStyle name="_Выводничка 03.04" xfId="518"/>
    <cellStyle name="_Выводничка Ц-12" xfId="519"/>
    <cellStyle name="_Выводничка ЦДНГ-12" xfId="520"/>
    <cellStyle name="_Выводничка ЦДНГ-12-январь04г." xfId="521"/>
    <cellStyle name="_Вывоз шлама по 103-П" xfId="522"/>
    <cellStyle name="_Газпром-Якутия разведка 2009" xfId="523"/>
    <cellStyle name="_Газпром-Якутия разведка 2009_ЛОТ№10-01 (куст №2)" xfId="524"/>
    <cellStyle name="_Газпром-Якутия разведка 2009_ЛОТ№10-01 (куст №2) 01.07" xfId="525"/>
    <cellStyle name="_Газпром-Якутия разведка 2009_ЛОТ№10-02 (куст №6)" xfId="526"/>
    <cellStyle name="_ГДИ на Апрель" xfId="527"/>
    <cellStyle name="_ГДИ на май1" xfId="528"/>
    <cellStyle name="_ГДИ ЦДНГ-12" xfId="529"/>
    <cellStyle name="_ГДИС ЦДНГ-14" xfId="530"/>
    <cellStyle name="_Гориз для Москвы" xfId="531"/>
    <cellStyle name="_ГПЗ_янв_Уточненный" xfId="532"/>
    <cellStyle name="_ГРАФИК" xfId="533"/>
    <cellStyle name="_График запуска с 20.06.04г." xfId="534"/>
    <cellStyle name="_График проведения КВУиКПД по ЮН региону на август.04г" xfId="535"/>
    <cellStyle name="_Графики добычи и ГТМ по Приобскому региону." xfId="536"/>
    <cellStyle name="_ГТМ  на  ноябрь защита" xfId="537"/>
    <cellStyle name="_ГТМ на сентябрь от РИТС УППР" xfId="538"/>
    <cellStyle name="_ГТМ ПРБ 15.11.0410" xfId="539"/>
    <cellStyle name="_ГТМ ПРБ за 10.03.05г 1" xfId="540"/>
    <cellStyle name="_ГТМ ПРБ за 18.10.04 штаб1" xfId="541"/>
    <cellStyle name="_ГТМ ПРБ июнь факт за20.06.04(1)" xfId="542"/>
    <cellStyle name="_ГТМ ПРБ прогноз марта" xfId="543"/>
    <cellStyle name="_ГТМ регион" xfId="544"/>
    <cellStyle name="_ГТМ регион11" xfId="545"/>
    <cellStyle name="_ГТМ ЮНГ ПрР декабрь 30.11 Защищенный" xfId="546"/>
    <cellStyle name="_гтм04 ПН" xfId="547"/>
    <cellStyle name="_Дежурство ТТ на ВП" xfId="548"/>
    <cellStyle name="_Дежурство ТТ на ВП от Толкачева" xfId="549"/>
    <cellStyle name="_декабрь" xfId="550"/>
    <cellStyle name="_Декларация" xfId="551"/>
    <cellStyle name="_Декларация_расчет для налога на им-2" xfId="552"/>
    <cellStyle name="_Для филиалов" xfId="553"/>
    <cellStyle name="_Для филиалов_1. Расчет ФЗП 2009 г. ВСНК (снижение тарифов)" xfId="554"/>
    <cellStyle name="_Для филиалов_Долота, ГЗД ТО" xfId="555"/>
    <cellStyle name="_Для филиалов_Долотный сервис, ГЗД (куст 101)-ТО" xfId="556"/>
    <cellStyle name="_Для филиалов_Долотный сервис, ГЗД (куст 21,14)-ТО" xfId="557"/>
    <cellStyle name="_Для филиалов_з-п ЭУК (ОТиЗ)" xfId="558"/>
    <cellStyle name="_Для филиалов_ЛОТ№10-01 (куст №2)" xfId="559"/>
    <cellStyle name="_Для филиалов_ЛОТ№10-01 (куст №2) 01.07" xfId="560"/>
    <cellStyle name="_Для филиалов_ЛОТ№10-02 (куст №6)" xfId="561"/>
    <cellStyle name="_долота+ГЗД от технологов" xfId="562"/>
    <cellStyle name="_допол шаблоны" xfId="563"/>
    <cellStyle name="_Единовременные выплаты план 08 расч от октября" xfId="564"/>
    <cellStyle name="_Единовременные выплаты свод" xfId="565"/>
    <cellStyle name="_Зап.-Останов к расчету" xfId="566"/>
    <cellStyle name="_Зап.-Останов. ЦДНГ-12" xfId="567"/>
    <cellStyle name="_Зап.-Останов. ЦДНГ-12-декабрь" xfId="568"/>
    <cellStyle name="_Зап.-Останов. ЦДНГ-12-март" xfId="569"/>
    <cellStyle name="_зар. плата Мобилизация БУ БУ-75БрЭ Енорусинская  со скв.№1461 на скв.№1463" xfId="570"/>
    <cellStyle name="_Защита ГТМ ПРБ МАРТ и ОТМ на АПРЕЛЬ ЗАЩИЩЕННЫЙ от 25.03.04" xfId="571"/>
    <cellStyle name="_Защита на декабрь предварительная" xfId="572"/>
    <cellStyle name="_Заявка 2003 г август БПО" xfId="573"/>
    <cellStyle name="_Заявка 2003 г август инстумент" xfId="574"/>
    <cellStyle name="_Заявка 2003 г август ЦАП" xfId="575"/>
    <cellStyle name="_Заявка 2003 г август ЦИТ" xfId="576"/>
    <cellStyle name="_Заявка 2003 г сентябрь БПО" xfId="577"/>
    <cellStyle name="_Заявка 2003 г сентябрь ЦАП1" xfId="578"/>
    <cellStyle name="_Заявка АИС май 2003" xfId="579"/>
    <cellStyle name="_Заявка на ЗИП к турбинной технике на февраль, март, апрель" xfId="580"/>
    <cellStyle name="_Заявка УРиМСРЭА Покачи на май 2003г." xfId="581"/>
    <cellStyle name="_Заявка ЦАП и БПО СА на июнь 2003 г." xfId="582"/>
    <cellStyle name="_з-п Ванкор 2010" xfId="583"/>
    <cellStyle name="_ЗП работников по содерж. вахт. поселков" xfId="584"/>
    <cellStyle name="_ЗП работников по содерж. вахт. поселков_ЛОТ№10-01 (куст №2)" xfId="585"/>
    <cellStyle name="_ЗП работников по содерж. вахт. поселков_ЛОТ№10-01 (куст №2) 01.07" xfId="586"/>
    <cellStyle name="_ЗП работников по содерж. вахт. поселков_ЛОТ№10-02 (куст №6)" xfId="587"/>
    <cellStyle name="_з-п расчет ФЗП Пякяха 28.05.09 (без технологов)" xfId="588"/>
    <cellStyle name="_з-п расчет ФЗП Пякяха 28.05.09 (без технологов)_ЛОТ№10-01 (куст №2)" xfId="589"/>
    <cellStyle name="_з-п расчет ФЗП Пякяха 28.05.09 (без технологов)_ЛОТ№10-01 (куст №2) 01.07" xfId="590"/>
    <cellStyle name="_з-п расчет ФЗП Пякяха 28.05.09 (без технологов)_ЛОТ№10-02 (куст №6)" xfId="591"/>
    <cellStyle name="_з-п Таас-Юрях 2010г. (ООТиЗ)" xfId="592"/>
    <cellStyle name="_з-п Таас-Юрях 2010г. (ООТиЗ)_ЛОТ№10-01 (куст №2)" xfId="593"/>
    <cellStyle name="_з-п Таас-Юрях 2010г. (ООТиЗ)_ЛОТ№10-01 (куст №2) 01.07" xfId="594"/>
    <cellStyle name="_з-п Таас-Юрях 2010г. (ООТиЗ)_ЛОТ№10-02 (куст №6)" xfId="595"/>
    <cellStyle name="_з-п Таас-Юрях 2010г.(ООТиЗ 2в)" xfId="596"/>
    <cellStyle name="_з-п Таас-Юрях 2010г.(ООТиЗ 2в)_ЛОТ№10-01 (куст №2)" xfId="597"/>
    <cellStyle name="_з-п Таас-Юрях 2010г.(ООТиЗ 2в)_ЛОТ№10-01 (куст №2) 01.07" xfId="598"/>
    <cellStyle name="_з-п Таас-Юрях 2010г.(ООТиЗ 2в)_ЛОТ№10-02 (куст №6)" xfId="599"/>
    <cellStyle name="_зп Харьяга Кремко" xfId="600"/>
    <cellStyle name="_зп Харьяга Кремко_ЛОТ№10-01 (куст №2)" xfId="601"/>
    <cellStyle name="_зп Харьяга Кремко_ЛОТ№10-01 (куст №2) 01.07" xfId="602"/>
    <cellStyle name="_зп Харьяга Кремко_ЛОТ№10-02 (куст №6)" xfId="603"/>
    <cellStyle name="_з-п ЭУК (ОТиЗ)" xfId="604"/>
    <cellStyle name="_ЗСФрасчет ст-ти договора" xfId="605"/>
    <cellStyle name="_Ин_программа 2004_ЗСФ" xfId="606"/>
    <cellStyle name="_Информация по исследованиям 2004" xfId="607"/>
    <cellStyle name="_Информация по технологическим остановкам" xfId="608"/>
    <cellStyle name="_Использ.приб.2003 год для Любы" xfId="609"/>
    <cellStyle name="_Использ.приб.2003 год для Любы_21 НГДО-3кв (принято)" xfId="610"/>
    <cellStyle name="_Использ.приб.2003 год для Любы_формы 2005год_ЛУКБур Уточнен на 25.01.05га" xfId="611"/>
    <cellStyle name="_Источники-2002(1кв)" xfId="612"/>
    <cellStyle name="_К письму о Колдоговоре" xfId="613"/>
    <cellStyle name="_Калькуляция перевозки 1т груза на 95,5км" xfId="614"/>
    <cellStyle name="_Калькуляция перевозки 1т груза на 95,5км_ЛОТ№10-01 (куст №2) 01.07" xfId="615"/>
    <cellStyle name="_КВ.Самара xls" xfId="616"/>
    <cellStyle name="_Книга1" xfId="617"/>
    <cellStyle name="_Книга1_ЛОТ№10-01 (куст №2)" xfId="618"/>
    <cellStyle name="_Книга1_ЛОТ№10-01 (куст №2) 01.07" xfId="619"/>
    <cellStyle name="_Книга1_ЛОТ№10-02 (куст №6)" xfId="620"/>
    <cellStyle name="_Книга1_План тендеров по НПУ ПТО ТУ 2013г (2)" xfId="621"/>
    <cellStyle name="_Книга1_Своды" xfId="622"/>
    <cellStyle name="_Книга1_Своды_ЛОТ№10-01 (куст №2)" xfId="623"/>
    <cellStyle name="_Книга1_Своды_ЛОТ№10-01 (куст №2) 01.07" xfId="624"/>
    <cellStyle name="_Книга1_Своды_ЛОТ№10-02 (куст №6)" xfId="625"/>
    <cellStyle name="_Книга1_Скв.№4006 Возей 2" xfId="626"/>
    <cellStyle name="_Книга1_Скв.№4006 Возей 2_ЛОТ№10-01 (куст №2)" xfId="627"/>
    <cellStyle name="_Книга1_Скв.№4006 Возей 2_ЛОТ№10-01 (куст №2) 01.07" xfId="628"/>
    <cellStyle name="_Книга1_Скв.№4006 Возей 2_ЛОТ№10-02 (куст №6)" xfId="629"/>
    <cellStyle name="_Книга1_Скв.№4006 Возей 3 (после протокола)" xfId="630"/>
    <cellStyle name="_Книга1_Скв.№4006 Возей 3 (после протокола)_ЛОТ№10-01 (куст №2)" xfId="631"/>
    <cellStyle name="_Книга1_Скв.№4006 Возей 3 (после протокола)_ЛОТ№10-01 (куст №2) 01.07" xfId="632"/>
    <cellStyle name="_Книга1_Скв.№4006 Возей 3 (после протокола)_ЛОТ№10-02 (куст №6)" xfId="633"/>
    <cellStyle name="_Книга1_Тоталь бурение" xfId="634"/>
    <cellStyle name="_Книга1_Тоталь бурение 2 вар" xfId="635"/>
    <cellStyle name="_Книга1_Тоталь бурение 2 вар_ЛОТ№10-01 (куст №2)" xfId="636"/>
    <cellStyle name="_Книга1_Тоталь бурение 2 вар_ЛОТ№10-01 (куст №2) 01.07" xfId="637"/>
    <cellStyle name="_Книга1_Тоталь бурение 2 вар_ЛОТ№10-02 (куст №6)" xfId="638"/>
    <cellStyle name="_Книга1_Тоталь бурение 3 вар" xfId="639"/>
    <cellStyle name="_Книга1_Тоталь бурение 3 вар_ЛОТ№10-01 (куст №2)" xfId="640"/>
    <cellStyle name="_Книга1_Тоталь бурение 3 вар_ЛОТ№10-01 (куст №2) 01.07" xfId="641"/>
    <cellStyle name="_Книга1_Тоталь бурение 3 вар_ЛОТ№10-02 (куст №6)" xfId="642"/>
    <cellStyle name="_Книга1_Тоталь бурение_ЛОТ№10-01 (куст №2)" xfId="643"/>
    <cellStyle name="_Книга1_Тоталь бурение_ЛОТ№10-01 (куст №2) 01.07" xfId="644"/>
    <cellStyle name="_Книга1_Тоталь бурение_ЛОТ№10-02 (куст №6)" xfId="645"/>
    <cellStyle name="_Книга1_Тоталь монтаж, трансп." xfId="646"/>
    <cellStyle name="_Книга1_Тоталь монтаж, трансп. 2 вар" xfId="647"/>
    <cellStyle name="_Книга1_Тоталь монтаж, трансп. 2 вар_ЛОТ№10-01 (куст №2)" xfId="648"/>
    <cellStyle name="_Книга1_Тоталь монтаж, трансп. 2 вар_ЛОТ№10-01 (куст №2) 01.07" xfId="649"/>
    <cellStyle name="_Книга1_Тоталь монтаж, трансп. 2 вар_ЛОТ№10-02 (куст №6)" xfId="650"/>
    <cellStyle name="_Книга1_Тоталь монтаж, трансп._ЛОТ№10-01 (куст №2)" xfId="651"/>
    <cellStyle name="_Книга1_Тоталь монтаж, трансп._ЛОТ№10-01 (куст №2) 01.07" xfId="652"/>
    <cellStyle name="_Книга1_Тоталь монтаж, трансп._ЛОТ№10-02 (куст №6)" xfId="653"/>
    <cellStyle name="_Книга1_Тоталь передвижка" xfId="654"/>
    <cellStyle name="_Книга1_Тоталь передвижка_ЛОТ№10-01 (куст №2)" xfId="655"/>
    <cellStyle name="_Книга1_Тоталь передвижка_ЛОТ№10-01 (куст №2) 01.07" xfId="656"/>
    <cellStyle name="_Книга1_Тоталь передвижка_ЛОТ№10-02 (куст №6)" xfId="657"/>
    <cellStyle name="_Книга1_Численность Ванкор помесячно_2009" xfId="658"/>
    <cellStyle name="_Книга1_Численность Ванкор помесячно_2009 (с разбивкой на 58 бр)" xfId="659"/>
    <cellStyle name="_Книга111" xfId="660"/>
    <cellStyle name="_Книга116" xfId="661"/>
    <cellStyle name="_Книга13" xfId="662"/>
    <cellStyle name="_Книга15" xfId="663"/>
    <cellStyle name="_Книга2" xfId="664"/>
    <cellStyle name="_Книга2 (8)" xfId="665"/>
    <cellStyle name="_Книга2_1" xfId="666"/>
    <cellStyle name="_Книга3" xfId="667"/>
    <cellStyle name="_Книга5" xfId="668"/>
    <cellStyle name="_Книга72" xfId="669"/>
    <cellStyle name="_Книга85" xfId="670"/>
    <cellStyle name="_Комм и управл1" xfId="671"/>
    <cellStyle name="_Комм и управл1_формы 2005год_ЛУКБур Уточнен на 25.01.05га" xfId="672"/>
    <cellStyle name="_Конс_02-2кв" xfId="673"/>
    <cellStyle name="_Контрольные цифры_октябрь" xfId="674"/>
    <cellStyle name="_Контрольные цифры_январь" xfId="675"/>
    <cellStyle name="_Копия БП2008ЦПП (2)" xfId="676"/>
    <cellStyle name="_Копия Вынгапуровское" xfId="677"/>
    <cellStyle name="_Копия Вып_ О.С. 2004_ЗСФ_утв_15_06" xfId="678"/>
    <cellStyle name="_Копия Заявка ЦИТ на июнь 2003 " xfId="679"/>
    <cellStyle name="_Копия Копия Пашшор куст №1 (новая з.п) 4" xfId="680"/>
    <cellStyle name="_Копия Разделы 15,16 2008-2012 " xfId="681"/>
    <cellStyle name="_Копия Расчет - 24.05.05" xfId="682"/>
    <cellStyle name="_Копия Расчет 28.04.04" xfId="683"/>
    <cellStyle name="_Копия Расчет на 20.07" xfId="684"/>
    <cellStyle name="_Копия Снижение ПРБ 20.12.04" xfId="685"/>
    <cellStyle name="_Копия Транспорт СТТ согласовано_25 01 2008 (3)1,05,08" xfId="686"/>
    <cellStyle name="_Копия форма1" xfId="687"/>
    <cellStyle name="_Копия формы_2006" xfId="688"/>
    <cellStyle name="_коррек 30 январ Спец 30 ОГЭ  2 квартал Вспомог матер 2004год1" xfId="689"/>
    <cellStyle name="_КРС (Кремка)1" xfId="690"/>
    <cellStyle name="_КРС_СТТ согласовано_17_06_08   с 10708 таня" xfId="691"/>
    <cellStyle name="_Куст №146 скв №1524 (4)" xfId="692"/>
    <cellStyle name="_Куст №2 Ю-Лыжа 3" xfId="693"/>
    <cellStyle name="_Куст №2 Ю-Лыжа 3_Баяндысская" xfId="694"/>
    <cellStyle name="_Куст №2 Ю-Лыжа 3_Баяндысская 4 (с учетом замеч УпоБ)" xfId="695"/>
    <cellStyle name="_Куст №2 Ю-Лыжа 3_Куст №200 Леккерка скв.№223" xfId="696"/>
    <cellStyle name="_Куст №2 Ю-Лыжа 3_Своды" xfId="697"/>
    <cellStyle name="_Куст №2 Ю-Лыжа 3_Скв.№4006 Возей 2" xfId="698"/>
    <cellStyle name="_Куст №2 Ю-Лыжа 3_Скв.№4006 Возей 3 (после протокола)" xfId="699"/>
    <cellStyle name="_Куст №2 Ю-Лыжа 3_Тоталь бурение" xfId="700"/>
    <cellStyle name="_Куст №2 Ю-Лыжа 3_Тоталь бурение 2 вар" xfId="701"/>
    <cellStyle name="_Куст №2 Ю-Лыжа 3_Тоталь бурение 3 вар" xfId="702"/>
    <cellStyle name="_Куст №2 Ю-Лыжа 3_Тоталь монтаж, трансп." xfId="703"/>
    <cellStyle name="_Куст №2 Ю-Лыжа 3_Тоталь монтаж, трансп. 2 вар" xfId="704"/>
    <cellStyle name="_Куст №2 Ю-Лыжа 3_Тоталь передвижка" xfId="705"/>
    <cellStyle name="_Куст №2 Ю-Лыжа 3_Харьяга 4 объект" xfId="706"/>
    <cellStyle name="_Куст №2 Ю-Лыжа 3_Харьяга 4 объект 1" xfId="707"/>
    <cellStyle name="_Куст №200 Леккерка" xfId="708"/>
    <cellStyle name="_Куст №200 Леккерка 1" xfId="709"/>
    <cellStyle name="_Куст №200 Леккерка 1_Баяндысская" xfId="710"/>
    <cellStyle name="_Куст №200 Леккерка 1_Баяндысская 4 (с учетом замеч УпоБ)" xfId="711"/>
    <cellStyle name="_Куст №200 Леккерка 1_Куст №200 Леккерка скв.№223" xfId="712"/>
    <cellStyle name="_Куст №200 Леккерка 1_Своды" xfId="713"/>
    <cellStyle name="_Куст №200 Леккерка 1_Скв.№4006 Возей 2" xfId="714"/>
    <cellStyle name="_Куст №200 Леккерка 1_Скв.№4006 Возей 3 (после протокола)" xfId="715"/>
    <cellStyle name="_Куст №200 Леккерка 1_Тоталь бурение" xfId="716"/>
    <cellStyle name="_Куст №200 Леккерка 1_Тоталь бурение 2 вар" xfId="717"/>
    <cellStyle name="_Куст №200 Леккерка 1_Тоталь бурение 3 вар" xfId="718"/>
    <cellStyle name="_Куст №200 Леккерка 1_Тоталь монтаж, трансп." xfId="719"/>
    <cellStyle name="_Куст №200 Леккерка 1_Тоталь монтаж, трансп. 2 вар" xfId="720"/>
    <cellStyle name="_Куст №200 Леккерка 1_Тоталь передвижка" xfId="721"/>
    <cellStyle name="_Куст №200 Леккерка 1_Харьяга 4 объект" xfId="722"/>
    <cellStyle name="_Куст №200 Леккерка 1_Харьяга 4 объект 1" xfId="723"/>
    <cellStyle name="_Куст №200 Леккерка 5" xfId="724"/>
    <cellStyle name="_Куст №200 Леккерка 5_Баяндысская" xfId="725"/>
    <cellStyle name="_Куст №200 Леккерка 5_Баяндысская 4 (с учетом замеч УпоБ)" xfId="726"/>
    <cellStyle name="_Куст №200 Леккерка 5_Куст №200 Леккерка скв.№223" xfId="727"/>
    <cellStyle name="_Куст №200 Леккерка 5_Своды" xfId="728"/>
    <cellStyle name="_Куст №200 Леккерка 5_Скв.№4006 Возей 2" xfId="729"/>
    <cellStyle name="_Куст №200 Леккерка 5_Скв.№4006 Возей 3 (после протокола)" xfId="730"/>
    <cellStyle name="_Куст №200 Леккерка 5_Тоталь бурение" xfId="731"/>
    <cellStyle name="_Куст №200 Леккерка 5_Тоталь бурение 2 вар" xfId="732"/>
    <cellStyle name="_Куст №200 Леккерка 5_Тоталь бурение 3 вар" xfId="733"/>
    <cellStyle name="_Куст №200 Леккерка 5_Тоталь монтаж, трансп." xfId="734"/>
    <cellStyle name="_Куст №200 Леккерка 5_Тоталь монтаж, трансп. 2 вар" xfId="735"/>
    <cellStyle name="_Куст №200 Леккерка 5_Тоталь передвижка" xfId="736"/>
    <cellStyle name="_Куст №200 Леккерка 5_Харьяга 4 объект" xfId="737"/>
    <cellStyle name="_Куст №200 Леккерка 5_Харьяга 4 объект 1" xfId="738"/>
    <cellStyle name="_Куст №200 Леккерка скв.№201(согласован)" xfId="739"/>
    <cellStyle name="_Куст №200 Леккерка скв.№223" xfId="740"/>
    <cellStyle name="_Куст №200 Леккерка_Баяндысская" xfId="741"/>
    <cellStyle name="_Куст №200 Леккерка_Баяндысская 4 (с учетом замеч УпоБ)" xfId="742"/>
    <cellStyle name="_Куст №200 Леккерка_Куст №200 Леккерка скв.№223" xfId="743"/>
    <cellStyle name="_Куст №200 Леккерка_Своды" xfId="744"/>
    <cellStyle name="_Куст №200 Леккерка_Скв.№4006 Возей 2" xfId="745"/>
    <cellStyle name="_Куст №200 Леккерка_Скв.№4006 Возей 3 (после протокола)" xfId="746"/>
    <cellStyle name="_Куст №200 Леккерка_Тоталь бурение" xfId="747"/>
    <cellStyle name="_Куст №200 Леккерка_Тоталь бурение 2 вар" xfId="748"/>
    <cellStyle name="_Куст №200 Леккерка_Тоталь бурение 3 вар" xfId="749"/>
    <cellStyle name="_Куст №200 Леккерка_Тоталь монтаж, трансп." xfId="750"/>
    <cellStyle name="_Куст №200 Леккерка_Тоталь монтаж, трансп. 2 вар" xfId="751"/>
    <cellStyle name="_Куст №200 Леккерка_Тоталь передвижка" xfId="752"/>
    <cellStyle name="_Куст №200 Леккерка_Харьяга 4 объект" xfId="753"/>
    <cellStyle name="_Куст №200 Леккерка_Харьяга 4 объект 1" xfId="754"/>
    <cellStyle name="_Куст №208 Сев-Кожва" xfId="755"/>
    <cellStyle name="_Куст №208 Сев-Кожва 2" xfId="756"/>
    <cellStyle name="_Куст №208 Сев-Кожва 2_Баяндысская" xfId="757"/>
    <cellStyle name="_Куст №208 Сев-Кожва 2_Баяндысская 4 (с учетом замеч УпоБ)" xfId="758"/>
    <cellStyle name="_Куст №208 Сев-Кожва 2_Куст №200 Леккерка скв.№223" xfId="759"/>
    <cellStyle name="_Куст №208 Сев-Кожва 2_Своды" xfId="760"/>
    <cellStyle name="_Куст №208 Сев-Кожва 2_Скв.№4006 Возей 2" xfId="761"/>
    <cellStyle name="_Куст №208 Сев-Кожва 2_Скв.№4006 Возей 3 (после протокола)" xfId="762"/>
    <cellStyle name="_Куст №208 Сев-Кожва 2_Тоталь бурение" xfId="763"/>
    <cellStyle name="_Куст №208 Сев-Кожва 2_Тоталь бурение 2 вар" xfId="764"/>
    <cellStyle name="_Куст №208 Сев-Кожва 2_Тоталь бурение 3 вар" xfId="765"/>
    <cellStyle name="_Куст №208 Сев-Кожва 2_Тоталь монтаж, трансп." xfId="766"/>
    <cellStyle name="_Куст №208 Сев-Кожва 2_Тоталь монтаж, трансп. 2 вар" xfId="767"/>
    <cellStyle name="_Куст №208 Сев-Кожва 2_Тоталь передвижка" xfId="768"/>
    <cellStyle name="_ПП 2011 обслуживание АУП Красноярск, Москва" xfId="769"/>
    <cellStyle name="_Приложение 1(1)" xfId="770"/>
    <cellStyle name="_Проект расчета стоимости лота Москва" xfId="771"/>
    <cellStyle name="_Расклад по тендерам с разбивкой по лотам " xfId="772"/>
    <cellStyle name="_Расклад по тендерам с разбивкой по лотам." xfId="773"/>
    <cellStyle name="_Расчет отклонений" xfId="774"/>
    <cellStyle name="_Расчет отклонений (2)" xfId="775"/>
    <cellStyle name="_Расчет тарифов по Мерседесам" xfId="776"/>
    <cellStyle name="_Расшифровка  стоимости машино-часа" xfId="777"/>
    <cellStyle name="_реестр" xfId="778"/>
    <cellStyle name="_реестр_2" xfId="779"/>
    <cellStyle name="_реестр_2_Свод тарифов 2012г." xfId="780"/>
    <cellStyle name="_реестр_Свод тарифов 2012г." xfId="781"/>
    <cellStyle name="_реестр3" xfId="782"/>
    <cellStyle name="_реестр3_Свод тарифов 2012г." xfId="783"/>
    <cellStyle name="20% - Accent1" xfId="784"/>
    <cellStyle name="20% - Accent2" xfId="785"/>
    <cellStyle name="20% - Accent3" xfId="786"/>
    <cellStyle name="20% - Accent4" xfId="787"/>
    <cellStyle name="20% - Accent5" xfId="788"/>
    <cellStyle name="20% - Accent6" xfId="789"/>
    <cellStyle name="40% - Accent1" xfId="790"/>
    <cellStyle name="40% - Accent2" xfId="791"/>
    <cellStyle name="40% - Accent3" xfId="792"/>
    <cellStyle name="40% - Accent4" xfId="793"/>
    <cellStyle name="40% - Accent5" xfId="794"/>
    <cellStyle name="40% - Accent6" xfId="795"/>
    <cellStyle name="60% - Accent1" xfId="796"/>
    <cellStyle name="60% - Accent2" xfId="797"/>
    <cellStyle name="60% - Accent3" xfId="798"/>
    <cellStyle name="60% - Accent4" xfId="799"/>
    <cellStyle name="60% - Accent5" xfId="800"/>
    <cellStyle name="60% - Accent6" xfId="801"/>
    <cellStyle name="Accent1" xfId="802"/>
    <cellStyle name="Accent2" xfId="803"/>
    <cellStyle name="Accent3" xfId="804"/>
    <cellStyle name="Accent4" xfId="805"/>
    <cellStyle name="Accent5" xfId="806"/>
    <cellStyle name="Accent6" xfId="807"/>
    <cellStyle name="Bad" xfId="808"/>
    <cellStyle name="Calculation" xfId="809"/>
    <cellStyle name="Check Cell" xfId="810"/>
    <cellStyle name="Explanatory Text" xfId="811"/>
    <cellStyle name="Good" xfId="812"/>
    <cellStyle name="Heading 1" xfId="813"/>
    <cellStyle name="Heading 2" xfId="814"/>
    <cellStyle name="Heading 3" xfId="815"/>
    <cellStyle name="Heading 4" xfId="816"/>
    <cellStyle name="Input" xfId="817"/>
    <cellStyle name="Linked Cell" xfId="818"/>
    <cellStyle name="Neutral" xfId="819"/>
    <cellStyle name="Note" xfId="820"/>
    <cellStyle name="Output" xfId="821"/>
    <cellStyle name="Title" xfId="822"/>
    <cellStyle name="Total" xfId="823"/>
    <cellStyle name="Warning Text" xfId="824"/>
    <cellStyle name="Денежный 2" xfId="825"/>
    <cellStyle name="Обычный" xfId="0" builtinId="0"/>
    <cellStyle name="Обычный 10" xfId="826"/>
    <cellStyle name="Обычный 2" xfId="827"/>
    <cellStyle name="Обычный 2 2" xfId="828"/>
    <cellStyle name="Обычный 2 3" xfId="829"/>
    <cellStyle name="Обычный 2 4" xfId="830"/>
    <cellStyle name="Обычный 2 5" xfId="831"/>
    <cellStyle name="Обычный 2_Данные 1" xfId="832"/>
    <cellStyle name="Обычный 3" xfId="833"/>
    <cellStyle name="Обычный 4" xfId="834"/>
    <cellStyle name="Обычный 4 2" xfId="835"/>
    <cellStyle name="Обычный 4 3" xfId="836"/>
    <cellStyle name="Обычный 5" xfId="837"/>
    <cellStyle name="Обычный 6" xfId="838"/>
    <cellStyle name="Обычный 6 2" xfId="839"/>
    <cellStyle name="Обычный 7" xfId="840"/>
    <cellStyle name="Обычный 8" xfId="841"/>
    <cellStyle name="Обычный 9" xfId="842"/>
    <cellStyle name="Обычный 9 2" xfId="843"/>
    <cellStyle name="Обычный_Расклад по тендерам с разбивкой по лотам " xfId="865"/>
    <cellStyle name="Обычный_Тарифы + ПП (интегратор)" xfId="864"/>
    <cellStyle name="Процентный 2" xfId="844"/>
    <cellStyle name="Процентный 2 2" xfId="845"/>
    <cellStyle name="Процентный 3" xfId="846"/>
    <cellStyle name="Процентный 3 2" xfId="847"/>
    <cellStyle name="Процентный 4" xfId="848"/>
    <cellStyle name="Процентный 5" xfId="849"/>
    <cellStyle name="Стиль 1" xfId="850"/>
    <cellStyle name="Стиль 1 2" xfId="851"/>
    <cellStyle name="Стиль 1_Расчет тарифов по Мерседесам" xfId="852"/>
    <cellStyle name="Финансовый" xfId="853" builtinId="3"/>
    <cellStyle name="Финансовый 10" xfId="854"/>
    <cellStyle name="Финансовый 2" xfId="855"/>
    <cellStyle name="Финансовый 2 2" xfId="856"/>
    <cellStyle name="Финансовый 2 3" xfId="857"/>
    <cellStyle name="Финансовый 2_Данные 1" xfId="858"/>
    <cellStyle name="Финансовый 3" xfId="859"/>
    <cellStyle name="Финансовый 4" xfId="860"/>
    <cellStyle name="Финансовый 4 2" xfId="861"/>
    <cellStyle name="Финансовый 5" xfId="862"/>
    <cellStyle name="Финансовый 6" xfId="86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styles" Target="styles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imos\vol1\Documents%20and%20Settings\Bizyaev\&#1052;&#1086;&#1080;%20&#1076;&#1086;&#1082;&#1091;&#1084;&#1077;&#1085;&#1090;&#1099;\&#1050;&#1072;&#1083;&#1100;&#1082;&#1091;&#1083;&#1103;&#1090;&#1086;&#1088;%20sigm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imos\Documents%20and%20Settings\Bizyaev\&#1052;&#1086;&#1080;%20&#1076;&#1086;&#1082;&#1091;&#1084;&#1077;&#1085;&#1090;&#1099;\&#1050;&#1072;&#1083;&#1100;&#1082;&#1091;&#1083;&#1103;&#1090;&#1086;&#1088;%20sigm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izyaev/&#1052;&#1086;&#1080;%20&#1076;&#1086;&#1082;&#1091;&#1084;&#1077;&#1085;&#1090;&#1099;/&#1050;&#1072;&#1083;&#1100;&#1082;&#1091;&#1083;&#1103;&#1090;&#1086;&#1088;%20sigm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EXTASK\G96\mone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imos\Documents%20and%20Settings\Bizyaev\&#1052;&#1086;&#1080;%20&#1076;&#1086;&#1082;&#1091;&#1084;&#1077;&#1085;&#1090;&#1099;\&#1057;&#1059;&#1069;&#1050;\&#1058;&#1091;&#1075;&#1085;&#1091;&#1081;&#1089;&#1082;&#1080;&#1081;\&#1057;&#1059;&#1069;&#1050;-&#1061;&#1072;&#1082;&#1072;&#1089;&#1080;&#1103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izyaev/&#1052;&#1086;&#1080;%20&#1076;&#1086;&#1082;&#1091;&#1084;&#1077;&#1085;&#1090;&#1099;/&#1057;&#1059;&#1069;&#1050;/&#1058;&#1091;&#1075;&#1085;&#1091;&#1081;&#1089;&#1082;&#1080;&#1081;/&#1057;&#1059;&#1069;&#1050;-&#1061;&#1072;&#1082;&#1072;&#1089;&#1080;&#1103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imos\Documents%20and%20Settings\meshavonin\Local%20Settings\Temporary%20Internet%20Files\OLK9F\&#1058;&#1056;&#1040;&#1053;&#1057;&#1055;&#1054;&#1056;&#1058;\&#1056;&#1072;&#1089;&#1095;&#1077;&#1090;%20&#1072;&#1088;&#1077;&#1085;&#1076;&#1099;\&#1056;&#1072;&#1089;&#1095;&#1077;&#1090;%20&#1042;&#1059;&#1058;&#1058;-11.08.2009(&#1085;&#1086;&#1074;&#1072;&#1103;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eshavonin/Local%20Settings/Temporary%20Internet%20Files/OLK9F/&#1058;&#1056;&#1040;&#1053;&#1057;&#1055;&#1054;&#1056;&#1058;/&#1056;&#1072;&#1089;&#1095;&#1077;&#1090;%20&#1072;&#1088;&#1077;&#1085;&#1076;&#1099;/&#1056;&#1072;&#1089;&#1095;&#1077;&#1090;%20&#1042;&#1059;&#1058;&#1058;-11.08.2009(&#1085;&#1086;&#1074;&#1072;&#1103;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dsburchevskiy/&#1056;&#1072;&#1073;&#1086;&#1095;&#1080;&#1081;%20&#1089;&#1090;&#1086;&#1083;/&#1044;&#1057;%20&#1041;&#1091;&#1088;&#1095;&#1077;&#1074;&#1089;&#1082;&#1080;&#1081;/&#1055;&#1055;%20&#1085;&#1072;%202013%20&#1074;%20&#1094;&#1077;&#1085;&#1072;&#1093;%20&#1042;&#1059;&#1058;&#1058;%202011/&#1057;&#1074;&#1086;&#1076;%20&#1087;&#1088;&#1086;&#1075;&#1088;&#1072;&#1084;&#1084;%202013%20&#1090;&#1072;&#1088;&#1080;&#1092;&#1099;%20&#1076;&#1080;&#1092;&#1092;%2020.09.2012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imos\Documents%20and%20Settings\Bizyaev\&#1052;&#1086;&#1080;%20&#1076;&#1086;&#1082;&#1091;&#1084;&#1077;&#1085;&#1090;&#1099;\&#1057;&#1059;&#1069;&#1050;\&#1058;&#1091;&#1075;&#1085;&#1091;&#1081;&#1089;&#1082;&#1080;&#1081;\2007%20&#1053;&#1054;&#1042;&#1067;&#1049;%20&#1050;&#1040;&#1051;&#1068;&#1050;&#1059;&#1051;&#1071;&#1058;&#1054;&#1056;\&#1050;&#1072;&#1083;&#1100;&#1082;&#1091;&#1083;&#1103;&#1090;&#1086;&#1088;%20gamm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izyaev/&#1052;&#1086;&#1080;%20&#1076;&#1086;&#1082;&#1091;&#1084;&#1077;&#1085;&#1090;&#1099;/&#1057;&#1059;&#1069;&#1050;/&#1058;&#1091;&#1075;&#1085;&#1091;&#1081;&#1089;&#1082;&#1080;&#1081;/2007%20&#1053;&#1054;&#1042;&#1067;&#1049;%20&#1050;&#1040;&#1051;&#1068;&#1050;&#1059;&#1051;&#1071;&#1058;&#1054;&#1056;/&#1050;&#1072;&#1083;&#1100;&#1082;&#1091;&#1083;&#1103;&#1090;&#1086;&#1088;%20gamma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imos\Documents%20and%20Settings\aapariev\&#1052;&#1086;&#1080;%20&#1076;&#1086;&#1082;&#1091;&#1084;&#1077;&#1085;&#1090;&#1099;\&#1054;&#1090;&#1095;&#1077;&#1090;&#1099;\&#1059;&#1087;&#1088;&#1072;&#1074;&#1083;&#1077;&#1085;&#1095;&#1077;&#1089;&#1082;&#1072;&#1103;%20&#1086;&#1090;&#1095;&#1077;&#1090;&#1085;&#1086;&#1089;&#1090;&#1100;\2011\02_&#1092;&#1077;&#1074;&#1088;&#1072;&#1083;&#1100;\&#1060;&#1072;&#1082;&#1090;_&#1055;&#1042;&#1043;_&#1069;&#1082;&#1086;&#1085;&#1086;&#1084;&#1080;&#1082;&#1072;_&#1092;&#1077;&#1074;&#1088;%20201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apariev/&#1052;&#1086;&#1080;%20&#1076;&#1086;&#1082;&#1091;&#1084;&#1077;&#1085;&#1090;&#1099;/&#1054;&#1090;&#1095;&#1077;&#1090;&#1099;/&#1059;&#1087;&#1088;&#1072;&#1074;&#1083;&#1077;&#1085;&#1095;&#1077;&#1089;&#1082;&#1072;&#1103;%20&#1086;&#1090;&#1095;&#1077;&#1090;&#1085;&#1086;&#1089;&#1090;&#1100;/2011/02_&#1092;&#1077;&#1074;&#1088;&#1072;&#1083;&#1100;/&#1060;&#1072;&#1082;&#1090;_&#1055;&#1042;&#1043;_&#1069;&#1082;&#1086;&#1085;&#1086;&#1084;&#1080;&#1082;&#1072;_&#1092;&#1077;&#1074;&#1088;%20201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07.&#1041;&#1083;&#1086;&#1082;-&#1058;&#1088;&#1072;&#1085;&#1089;&#1087;&#1086;&#1088;&#1090;%20&#1080;%20&#1083;&#1086;&#1075;&#1080;&#1089;&#1090;&#1080;&#1082;&#1072;\03.&#1054;&#1090;&#1076;&#1077;&#1083;%20&#1090;&#1088;&#1072;&#1085;&#1089;&#1087;&#1086;&#1088;&#1090;&#1072;\&#1041;&#1055;%20(&#1087;&#1088;&#1086;&#1075;&#1088;&#1072;&#1084;&#1084;&#1099;)\2013-2017\2013\&#1089;&#1074;&#1086;&#1076;%202013%20&#1090;&#1072;&#1088;&#1080;&#1092;&#1099;%20&#1076;&#1080;&#1092;&#1092;\&#1086;&#1090;%2014.09.2012\&#1057;&#1074;&#1086;&#1076;%20&#1087;&#1088;&#1086;&#1075;&#1088;&#1072;&#1084;&#1084;%202013%20&#1090;&#1072;&#1088;&#1080;&#1092;&#1099;%20&#1076;&#1080;&#1092;&#1092;%2014.09.20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imos\Documents%20and%20Settings\Bizyaev\&#1052;&#1086;&#1080;%20&#1076;&#1086;&#1082;&#1091;&#1084;&#1077;&#1085;&#1090;&#1099;\&#1057;&#1059;&#1069;&#1050;\&#1058;&#1091;&#1075;&#1085;&#1091;&#1081;&#1089;&#1082;&#1080;&#1081;\&#1057;&#1088;&#1072;&#1074;&#1085;&#1077;&#1085;&#1080;&#1077;%20&#1090;&#1072;&#1088;&#1080;&#1092;&#1086;&#1074;%20&#1089;%20&#1056;&#1050;&#1050;-&#1083;&#1080;&#1079;&#1080;&#1085;&#1075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izyaev/&#1052;&#1086;&#1080;%20&#1076;&#1086;&#1082;&#1091;&#1084;&#1077;&#1085;&#1090;&#1099;/&#1057;&#1059;&#1069;&#1050;/&#1058;&#1091;&#1075;&#1085;&#1091;&#1081;&#1089;&#1082;&#1080;&#1081;/&#1057;&#1088;&#1072;&#1074;&#1085;&#1077;&#1085;&#1080;&#1077;%20&#1090;&#1072;&#1088;&#1080;&#1092;&#1086;&#1074;%20&#1089;%20&#1056;&#1050;&#1050;-&#1083;&#1080;&#1079;&#1080;&#1085;&#1075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07.&#1041;&#1083;&#1086;&#1082;-&#1058;&#1088;&#1072;&#1085;&#1089;&#1087;&#1086;&#1088;&#1090;%20&#1080;%20&#1083;&#1086;&#1075;&#1080;&#1089;&#1090;&#1080;&#1082;&#1072;\03.&#1054;&#1090;&#1076;&#1077;&#1083;%20&#1090;&#1088;&#1072;&#1085;&#1089;&#1087;&#1086;&#1088;&#1090;&#1072;\&#1041;&#1055;%20(&#1087;&#1088;&#1086;&#1075;&#1088;&#1072;&#1084;&#1084;&#1099;)\2013-2017\2013\&#1089;&#1074;&#1086;&#1076;%202013%20&#1090;&#1072;&#1088;&#1080;&#1092;&#1099;%20&#1076;&#1080;&#1092;&#1092;\&#1086;&#1090;%2007.11.2012\&#1057;&#1074;&#1086;&#1076;%20&#1087;&#1088;&#1086;&#1075;&#1088;&#1072;&#1084;&#1084;%202013%20&#1090;&#1072;&#1088;&#1080;&#1092;&#1099;%20&#1076;&#1080;&#1092;&#1092;%2007.11.2012%20(20.09.2012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07.&#1041;&#1083;&#1086;&#1082;-&#1058;&#1088;&#1072;&#1085;&#1089;&#1087;&#1086;&#1088;&#1090;%20&#1080;%20&#1083;&#1086;&#1075;&#1080;&#1089;&#1090;&#1080;&#1082;&#1072;\03.&#1054;&#1090;&#1076;&#1077;&#1083;%20&#1090;&#1088;&#1072;&#1085;&#1089;&#1087;&#1086;&#1088;&#1090;&#1072;\&#1041;&#1055;%20(&#1087;&#1088;&#1086;&#1075;&#1088;&#1072;&#1084;&#1084;&#1099;)\2013-2017\2013\&#1089;&#1074;&#1086;&#1076;%202013%20&#1090;&#1072;&#1088;&#1080;&#1092;&#1099;%20&#1076;&#1080;&#1092;&#1092;\&#1086;&#1090;%2014.09.2012\&#1060;&#1086;&#1088;&#1084;&#1072;%20(06.06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07.&#1041;&#1083;&#1086;&#1082;-&#1058;&#1088;&#1072;&#1085;&#1089;&#1087;&#1086;&#1088;&#1090;%20&#1080;%20&#1083;&#1086;&#1075;&#1080;&#1089;&#1090;&#1080;&#1082;&#1072;\03.&#1054;&#1090;&#1076;&#1077;&#1083;%20&#1090;&#1088;&#1072;&#1085;&#1089;&#1087;&#1086;&#1088;&#1090;&#1072;\&#1041;&#1055;%20(&#1087;&#1088;&#1086;&#1075;&#1088;&#1072;&#1084;&#1084;&#1099;)\2013-2017\2013\&#1089;&#1074;&#1086;&#1076;%202013%20&#1090;&#1072;&#1088;&#1080;&#1092;&#1099;%20&#1076;&#1080;&#1092;&#1092;\&#1086;&#1090;%2007.11.2012\&#1060;&#1086;&#1088;&#1084;&#1072;%20(06.06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imos\07.&#1041;&#1083;&#1086;&#1082;-&#1058;&#1088;&#1072;&#1085;&#1089;&#1087;&#1086;&#1088;&#1090;%20&#1080;%20&#1083;&#1086;&#1075;&#1080;&#1089;&#1090;&#1080;&#1082;&#1072;\03.&#1054;&#1090;&#1076;&#1077;&#1083;%20&#1090;&#1088;&#1072;&#1085;&#1089;&#1087;&#1086;&#1088;&#1090;&#1072;\01.&#1057;&#1077;&#1082;&#1090;&#1086;&#1088;%20&#1087;&#1083;&#1072;&#1085;&#1080;&#1088;&#1086;&#1074;&#1072;&#1085;&#1080;&#1103;%20&#1080;%20&#1091;&#1095;&#1077;&#1090;&#1072;\2011\&#1054;&#1090;&#1095;&#1077;&#1090;&#1099;\3.&#1052;&#1072;&#1088;&#1090;\3.&#1055;&#1042;&#1043;-&#1101;&#1082;&#1086;&#1085;&#1086;&#1084;&#1080;&#1082;&#1072;\&#1060;&#1072;&#1082;&#1090;\&#1057;&#1091;&#1084;&#1084;&#1099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07.&#1041;&#1083;&#1086;&#1082;-&#1058;&#1088;&#1072;&#1085;&#1089;&#1087;&#1086;&#1088;&#1090;%20&#1080;%20&#1083;&#1086;&#1075;&#1080;&#1089;&#1090;&#1080;&#1082;&#1072;/03.&#1054;&#1090;&#1076;&#1077;&#1083;%20&#1090;&#1088;&#1072;&#1085;&#1089;&#1087;&#1086;&#1088;&#1090;&#1072;/01.&#1057;&#1077;&#1082;&#1090;&#1086;&#1088;%20&#1087;&#1083;&#1072;&#1085;&#1080;&#1088;&#1086;&#1074;&#1072;&#1085;&#1080;&#1103;%20&#1080;%20&#1091;&#1095;&#1077;&#1090;&#1072;/2011/&#1054;&#1090;&#1095;&#1077;&#1090;&#1099;/3.&#1052;&#1072;&#1088;&#1090;/3.&#1055;&#1042;&#1043;-&#1101;&#1082;&#1086;&#1085;&#1086;&#1084;&#1080;&#1082;&#1072;/&#1060;&#1072;&#1082;&#1090;/&#1057;&#1091;&#1084;&#1084;&#1099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59;&#1058;&#1056;/&#1042;&#1074;&#1086;&#1076;%202013/&#1086;&#1092;&#1077;&#1088;&#1090;&#1099;%20&#1057;-&#1048;/&#1053;&#1086;&#1074;&#1072;&#1103;%20&#1087;&#1072;&#1087;&#1082;&#1072;/&#1056;&#1072;&#1089;&#1095;&#1077;&#1090;%20&#1083;&#1086;&#1090;&#1086;&#1074;%2040,41,44-48,152-15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инвестиций"/>
      <sheetName val="Детализация"/>
      <sheetName val="Исходные"/>
      <sheetName val="Расчет по группе"/>
      <sheetName val="Справочники"/>
      <sheetName val="Структура выручки"/>
    </sheetNames>
    <sheetDataSet>
      <sheetData sheetId="0" refreshError="1"/>
      <sheetData sheetId="1" refreshError="1"/>
      <sheetData sheetId="2" refreshError="1">
        <row r="15">
          <cell r="D15">
            <v>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инвестиций"/>
      <sheetName val="Детализация"/>
      <sheetName val="Исходные"/>
      <sheetName val="Расчет по группе"/>
      <sheetName val="Справочники"/>
      <sheetName val="Структура выручки"/>
    </sheetNames>
    <sheetDataSet>
      <sheetData sheetId="0" refreshError="1">
        <row r="4">
          <cell r="E4">
            <v>74456.112213788147</v>
          </cell>
        </row>
        <row r="8">
          <cell r="H8">
            <v>-7371.2688323917146</v>
          </cell>
        </row>
      </sheetData>
      <sheetData sheetId="1"/>
      <sheetData sheetId="2" refreshError="1">
        <row r="15">
          <cell r="D15">
            <v>0</v>
          </cell>
        </row>
      </sheetData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инвестиций"/>
      <sheetName val="Детализация"/>
      <sheetName val="Исходные"/>
      <sheetName val="Расчет по группе"/>
      <sheetName val="Справочники"/>
      <sheetName val="Структура выручки"/>
    </sheetNames>
    <sheetDataSet>
      <sheetData sheetId="0" refreshError="1">
        <row r="4">
          <cell r="E4">
            <v>74456.112213788147</v>
          </cell>
        </row>
        <row r="8">
          <cell r="H8">
            <v>-7371.2688323917146</v>
          </cell>
        </row>
      </sheetData>
      <sheetData sheetId="1"/>
      <sheetData sheetId="2" refreshError="1">
        <row r="15">
          <cell r="D15">
            <v>0</v>
          </cell>
        </row>
      </sheetData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стройка"/>
      <sheetName val="Диаграмма"/>
      <sheetName val="Данные"/>
      <sheetName val="Отчет №1"/>
      <sheetName val="Отчет №2"/>
      <sheetName val="Отчет №3"/>
      <sheetName val="Помощь"/>
      <sheetName val="Ресурсы"/>
      <sheetName val="Исходные"/>
      <sheetName val="Расчет инвестиций"/>
    </sheetNames>
    <sheetDataSet>
      <sheetData sheetId="0" refreshError="1">
        <row r="4">
          <cell r="D4" t="str">
            <v>ОБЩИЕ СВЕДЕНИЯ</v>
          </cell>
        </row>
        <row r="10">
          <cell r="D10" t="str">
            <v>Сведения об организации</v>
          </cell>
        </row>
        <row r="12">
          <cell r="D12" t="str">
            <v xml:space="preserve">Название </v>
          </cell>
          <cell r="E12" t="str">
            <v>ОАО "Ярославский шинный завод"</v>
          </cell>
          <cell r="F12" t="str">
            <v xml:space="preserve">Телефон </v>
          </cell>
          <cell r="G12" t="str">
            <v>тел. 79-18-45</v>
          </cell>
        </row>
        <row r="13">
          <cell r="D13" t="str">
            <v xml:space="preserve">Адрес </v>
          </cell>
          <cell r="E13" t="str">
            <v>ул. Советская, 81</v>
          </cell>
          <cell r="F13" t="str">
            <v xml:space="preserve">Факс </v>
          </cell>
          <cell r="G13" t="str">
            <v>79-19-48</v>
          </cell>
        </row>
        <row r="14">
          <cell r="D14" t="str">
            <v xml:space="preserve">Город </v>
          </cell>
          <cell r="E14" t="str">
            <v>г. Ярославль</v>
          </cell>
        </row>
        <row r="15">
          <cell r="D15" t="str">
            <v xml:space="preserve">Область </v>
          </cell>
          <cell r="E15" t="str">
            <v>Ярославская область</v>
          </cell>
        </row>
        <row r="16">
          <cell r="D16" t="str">
            <v xml:space="preserve">Почтовый индекс </v>
          </cell>
          <cell r="E16" t="str">
            <v>150040</v>
          </cell>
        </row>
        <row r="19">
          <cell r="D19" t="str">
            <v>Дополнительные сведения</v>
          </cell>
        </row>
        <row r="24">
          <cell r="D24" t="str">
            <v>ЛБД</v>
          </cell>
          <cell r="E24" t="str">
            <v>k:\Database\Data1\G96\</v>
          </cell>
          <cell r="F24" t="str">
            <v>Баланс</v>
          </cell>
          <cell r="G24" t="str">
            <v>G95023.dbf</v>
          </cell>
          <cell r="H24" t="str">
            <v>G</v>
          </cell>
        </row>
        <row r="25">
          <cell r="D25" t="str">
            <v>ГБД</v>
          </cell>
          <cell r="E25" t="str">
            <v>k:\Database\Data1\G95\</v>
          </cell>
          <cell r="F25" t="str">
            <v>План счетов</v>
          </cell>
          <cell r="G25" t="str">
            <v>G95025.dbf</v>
          </cell>
          <cell r="H25" t="str">
            <v>G</v>
          </cell>
        </row>
        <row r="26">
          <cell r="D26" t="str">
            <v>Рисунки</v>
          </cell>
          <cell r="F26" t="str">
            <v>План субсчетов</v>
          </cell>
          <cell r="G26" t="str">
            <v>G95020.dbf</v>
          </cell>
          <cell r="H26" t="str">
            <v>G</v>
          </cell>
        </row>
        <row r="27">
          <cell r="D27" t="str">
            <v>Текст</v>
          </cell>
          <cell r="F27" t="str">
            <v>Отчеты</v>
          </cell>
          <cell r="G27" t="str">
            <v>Accounts.mdb</v>
          </cell>
          <cell r="H27" t="str">
            <v>L</v>
          </cell>
        </row>
        <row r="28">
          <cell r="D28" t="str">
            <v>Help</v>
          </cell>
          <cell r="E28" t="str">
            <v>k:\Extask\G96\</v>
          </cell>
          <cell r="F28" t="str">
            <v>Пользователи</v>
          </cell>
          <cell r="G28" t="str">
            <v>Users.dbf</v>
          </cell>
          <cell r="H28" t="str">
            <v>L</v>
          </cell>
        </row>
        <row r="31">
          <cell r="D31" t="str">
            <v>Оформление</v>
          </cell>
        </row>
        <row r="43">
          <cell r="E43">
            <v>7</v>
          </cell>
        </row>
        <row r="44">
          <cell r="E44">
            <v>0</v>
          </cell>
        </row>
        <row r="45">
          <cell r="E45" t="b">
            <v>1</v>
          </cell>
        </row>
        <row r="47">
          <cell r="E47" t="str">
            <v>Счет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"/>
      <sheetName val="Форд Фокус"/>
      <sheetName val="Тойота ЛК Прадо"/>
      <sheetName val="УАЗ Хантер"/>
      <sheetName val="УАЗ пассажирский"/>
      <sheetName val="Форд Мондео"/>
      <sheetName val="Форд Рейнджер"/>
      <sheetName val="Форд Турнео"/>
      <sheetName val="Лексус 570"/>
      <sheetName val="Рено Логан"/>
      <sheetName val="Нива"/>
      <sheetName val="Детализация"/>
      <sheetName val="Настройка"/>
    </sheetNames>
    <sheetDataSet>
      <sheetData sheetId="0" refreshError="1"/>
      <sheetData sheetId="1" refreshError="1">
        <row r="10">
          <cell r="Y10">
            <v>22</v>
          </cell>
        </row>
        <row r="11">
          <cell r="Y11">
            <v>1694.9152542372883</v>
          </cell>
        </row>
        <row r="12">
          <cell r="Y12">
            <v>3203.3898305084749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"/>
      <sheetName val="Форд Фокус"/>
      <sheetName val="Тойота ЛК Прадо"/>
      <sheetName val="УАЗ Хантер"/>
      <sheetName val="УАЗ пассажирский"/>
      <sheetName val="Форд Мондео"/>
      <sheetName val="Форд Рейнджер"/>
      <sheetName val="Форд Турнео"/>
      <sheetName val="Лексус 570"/>
      <sheetName val="Рено Логан"/>
      <sheetName val="Нива"/>
      <sheetName val="Детализация"/>
      <sheetName val="Настройка"/>
    </sheetNames>
    <sheetDataSet>
      <sheetData sheetId="0" refreshError="1"/>
      <sheetData sheetId="1" refreshError="1">
        <row r="10">
          <cell r="Y10">
            <v>22</v>
          </cell>
        </row>
        <row r="11">
          <cell r="Y11">
            <v>1694.9152542372883</v>
          </cell>
        </row>
        <row r="12">
          <cell r="Y12">
            <v>3203.3898305084749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"/>
      <sheetName val="перечень 1"/>
      <sheetName val="Лист1"/>
    </sheetNames>
    <sheetDataSet>
      <sheetData sheetId="0" refreshError="1"/>
      <sheetData sheetId="1" refreshError="1"/>
      <sheetData sheetId="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"/>
      <sheetName val="перечень 1"/>
      <sheetName val="Лист1"/>
    </sheetNames>
    <sheetDataSet>
      <sheetData sheetId="0" refreshError="1"/>
      <sheetData sheetId="1" refreshError="1"/>
      <sheetData sheetId="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для печати"/>
      <sheetName val="ФОРМА для заполнения"/>
      <sheetName val="Приложение №2"/>
      <sheetName val="Инструкция"/>
      <sheetName val="Все марки"/>
      <sheetName val="Месторождения"/>
      <sheetName val="СП"/>
      <sheetName val="План Тенд"/>
      <sheetName val="Лот №1"/>
      <sheetName val="Лот №2"/>
      <sheetName val="Лот №3"/>
      <sheetName val="Лот №4"/>
      <sheetName val="Лот №5"/>
      <sheetName val="Лот №6"/>
      <sheetName val="Лот №7"/>
      <sheetName val="Лот №8"/>
      <sheetName val="Лот №9"/>
      <sheetName val="Лот №10"/>
      <sheetName val="Лот №11"/>
      <sheetName val="Лист2"/>
      <sheetName val="Лист4"/>
      <sheetName val="План Тенд (разукруп)"/>
      <sheetName val="ОД"/>
      <sheetName val="ИД"/>
      <sheetName val="ВСЕГО"/>
      <sheetName val="свод ОД + ИД"/>
      <sheetName val="Свод 2012 и 2013"/>
      <sheetName val="Итоги"/>
      <sheetName val="Итоги  для первого слайда"/>
      <sheetName val="Итоги (2)"/>
      <sheetName val="Лист6"/>
      <sheetName val="Лист5"/>
      <sheetName val="СВОД ТУ"/>
      <sheetName val="СП (2)"/>
      <sheetName val="1"/>
      <sheetName val="2"/>
      <sheetName val="Тарифы 2012-2017"/>
      <sheetName val="ВД"/>
      <sheetName val="структура"/>
      <sheetName val="Итоги (3)"/>
      <sheetName val="ТС"/>
      <sheetName val="Исходн Свод тарифов на ВПУ"/>
      <sheetName val="Свод табл вспом"/>
      <sheetName val="ИТОГ Тарифы 2012-2017"/>
      <sheetName val="Лист1"/>
      <sheetName val="Лист3"/>
      <sheetName val="ожид"/>
      <sheetName val="ожид (2)"/>
      <sheetName val="ожид вд"/>
      <sheetName val="Лист8"/>
    </sheetNames>
    <sheetDataSet>
      <sheetData sheetId="0" refreshError="1"/>
      <sheetData sheetId="1">
        <row r="13">
          <cell r="G13" t="str">
            <v>Наименование ТС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9">
          <cell r="H9" t="str">
            <v>Наименование ТС</v>
          </cell>
        </row>
        <row r="10">
          <cell r="H10" t="str">
            <v>Наименование ТС</v>
          </cell>
        </row>
        <row r="11">
          <cell r="H11" t="str">
            <v>Наименование ТС</v>
          </cell>
        </row>
        <row r="12">
          <cell r="H12" t="str">
            <v>Наименование ТС</v>
          </cell>
        </row>
        <row r="13">
          <cell r="H13" t="str">
            <v>Наименование ТС</v>
          </cell>
        </row>
        <row r="14">
          <cell r="H14" t="str">
            <v>Наименование ТС</v>
          </cell>
        </row>
        <row r="15">
          <cell r="H15" t="str">
            <v>Наименование ТС</v>
          </cell>
        </row>
        <row r="16">
          <cell r="H16" t="str">
            <v>Наименование ТС</v>
          </cell>
        </row>
        <row r="17">
          <cell r="H17" t="str">
            <v>Наименование ТС</v>
          </cell>
        </row>
        <row r="18">
          <cell r="H18" t="str">
            <v>Наименование ТС</v>
          </cell>
        </row>
        <row r="19">
          <cell r="H19" t="str">
            <v>Наименование ТС</v>
          </cell>
        </row>
        <row r="20">
          <cell r="H20" t="str">
            <v>Наименование ТС</v>
          </cell>
        </row>
        <row r="21">
          <cell r="H21" t="str">
            <v>Наименование ТС</v>
          </cell>
        </row>
        <row r="22">
          <cell r="H22" t="str">
            <v>Наименование ТС</v>
          </cell>
        </row>
        <row r="23">
          <cell r="H23" t="str">
            <v>Наименование ТС</v>
          </cell>
        </row>
        <row r="24">
          <cell r="H24" t="str">
            <v>Наименование ТС</v>
          </cell>
        </row>
        <row r="25">
          <cell r="H25" t="str">
            <v>Наименование ТС</v>
          </cell>
        </row>
        <row r="26">
          <cell r="H26" t="str">
            <v>Наименование ТС</v>
          </cell>
        </row>
        <row r="27">
          <cell r="H27" t="str">
            <v>Наименование ТС</v>
          </cell>
        </row>
        <row r="28">
          <cell r="H28" t="str">
            <v>Наименование ТС</v>
          </cell>
        </row>
        <row r="29">
          <cell r="H29" t="str">
            <v>Наименование ТС</v>
          </cell>
        </row>
        <row r="30">
          <cell r="H30" t="str">
            <v>Наименование ТС</v>
          </cell>
        </row>
        <row r="31">
          <cell r="H31" t="str">
            <v>Наименование ТС</v>
          </cell>
        </row>
        <row r="32">
          <cell r="H32" t="str">
            <v>Наименование ТС</v>
          </cell>
        </row>
        <row r="33">
          <cell r="H33" t="str">
            <v>Наименование ТС</v>
          </cell>
        </row>
        <row r="34">
          <cell r="H34" t="str">
            <v>Наименование ТС</v>
          </cell>
        </row>
        <row r="35">
          <cell r="H35" t="str">
            <v>Наименование ТС</v>
          </cell>
        </row>
        <row r="36">
          <cell r="H36" t="str">
            <v>Наименование ТС</v>
          </cell>
        </row>
        <row r="37">
          <cell r="H37" t="str">
            <v>Наименование ТС</v>
          </cell>
        </row>
        <row r="38">
          <cell r="H38" t="str">
            <v>Наименование ТС</v>
          </cell>
        </row>
        <row r="39">
          <cell r="H39" t="str">
            <v>Наименование ТС</v>
          </cell>
        </row>
        <row r="40">
          <cell r="H40" t="str">
            <v>Наименование ТС</v>
          </cell>
        </row>
        <row r="41">
          <cell r="H41" t="str">
            <v>Наименование ТС</v>
          </cell>
        </row>
        <row r="42">
          <cell r="H42" t="str">
            <v>Наименование ТС</v>
          </cell>
        </row>
        <row r="43">
          <cell r="H43" t="str">
            <v>Наименование ТС</v>
          </cell>
        </row>
        <row r="44">
          <cell r="H44" t="str">
            <v>Наименование ТС</v>
          </cell>
        </row>
        <row r="45">
          <cell r="H45" t="str">
            <v>Наименование ТС</v>
          </cell>
        </row>
        <row r="46">
          <cell r="H46" t="str">
            <v>Наименование ТС</v>
          </cell>
        </row>
        <row r="47">
          <cell r="H47" t="str">
            <v>Наименование ТС</v>
          </cell>
        </row>
        <row r="48">
          <cell r="H48" t="str">
            <v>Наименование ТС</v>
          </cell>
        </row>
        <row r="49">
          <cell r="H49" t="str">
            <v>Наименование ТС</v>
          </cell>
        </row>
        <row r="50">
          <cell r="H50" t="str">
            <v>Наименование ТС</v>
          </cell>
        </row>
        <row r="51">
          <cell r="H51" t="str">
            <v>Наименование ТС</v>
          </cell>
        </row>
        <row r="52">
          <cell r="H52" t="str">
            <v>Наименование ТС</v>
          </cell>
        </row>
        <row r="53">
          <cell r="H53" t="str">
            <v>Наименование ТС</v>
          </cell>
        </row>
        <row r="54">
          <cell r="H54" t="str">
            <v>Наименование ТС</v>
          </cell>
        </row>
        <row r="55">
          <cell r="H55" t="str">
            <v>Наименование ТС</v>
          </cell>
        </row>
        <row r="56">
          <cell r="H56" t="str">
            <v>Наименование ТС</v>
          </cell>
        </row>
        <row r="57">
          <cell r="H57" t="str">
            <v>Наименование ТС</v>
          </cell>
        </row>
        <row r="58">
          <cell r="H58" t="str">
            <v>Наименование ТС</v>
          </cell>
        </row>
        <row r="59">
          <cell r="H59" t="str">
            <v>Наименование ТС</v>
          </cell>
        </row>
        <row r="60">
          <cell r="H60" t="str">
            <v>Наименование ТС</v>
          </cell>
        </row>
        <row r="61">
          <cell r="H61" t="str">
            <v>Наименование ТС</v>
          </cell>
        </row>
        <row r="62">
          <cell r="H62" t="str">
            <v>Наименование ТС</v>
          </cell>
        </row>
        <row r="63">
          <cell r="H63" t="str">
            <v>Наименование ТС</v>
          </cell>
        </row>
        <row r="64">
          <cell r="H64" t="str">
            <v>Наименование ТС</v>
          </cell>
        </row>
        <row r="65">
          <cell r="H65" t="str">
            <v>Наименование ТС</v>
          </cell>
        </row>
        <row r="66">
          <cell r="H66" t="str">
            <v>Наименование ТС</v>
          </cell>
        </row>
        <row r="67">
          <cell r="H67" t="str">
            <v>Наименование ТС</v>
          </cell>
        </row>
        <row r="68">
          <cell r="H68" t="str">
            <v>Наименование ТС</v>
          </cell>
        </row>
        <row r="69">
          <cell r="H69" t="str">
            <v>Наименование ТС</v>
          </cell>
        </row>
        <row r="70">
          <cell r="H70" t="str">
            <v>Наименование ТС</v>
          </cell>
        </row>
        <row r="71">
          <cell r="H71" t="str">
            <v>Наименование ТС</v>
          </cell>
        </row>
        <row r="72">
          <cell r="H72" t="str">
            <v>Наименование ТС</v>
          </cell>
        </row>
        <row r="73">
          <cell r="H73" t="str">
            <v>Наименование ТС</v>
          </cell>
        </row>
        <row r="74">
          <cell r="H74" t="str">
            <v>Наименование ТС</v>
          </cell>
        </row>
        <row r="75">
          <cell r="H75" t="str">
            <v/>
          </cell>
        </row>
        <row r="76">
          <cell r="H76" t="str">
            <v/>
          </cell>
        </row>
        <row r="77">
          <cell r="H77" t="str">
            <v/>
          </cell>
        </row>
        <row r="78">
          <cell r="H78" t="str">
            <v/>
          </cell>
        </row>
        <row r="79">
          <cell r="H79" t="str">
            <v/>
          </cell>
        </row>
        <row r="80">
          <cell r="H80" t="str">
            <v/>
          </cell>
        </row>
        <row r="81">
          <cell r="H81" t="str">
            <v/>
          </cell>
        </row>
        <row r="82">
          <cell r="H82" t="str">
            <v/>
          </cell>
        </row>
        <row r="83">
          <cell r="H83" t="str">
            <v/>
          </cell>
        </row>
        <row r="84">
          <cell r="H84" t="str">
            <v/>
          </cell>
        </row>
        <row r="85">
          <cell r="H85" t="str">
            <v/>
          </cell>
        </row>
        <row r="86">
          <cell r="H86" t="str">
            <v/>
          </cell>
        </row>
        <row r="87">
          <cell r="H87" t="str">
            <v/>
          </cell>
        </row>
        <row r="88">
          <cell r="H88" t="str">
            <v/>
          </cell>
        </row>
        <row r="89">
          <cell r="H89" t="str">
            <v/>
          </cell>
        </row>
        <row r="90">
          <cell r="H90" t="str">
            <v/>
          </cell>
        </row>
        <row r="91">
          <cell r="H91" t="str">
            <v/>
          </cell>
        </row>
        <row r="92">
          <cell r="H92" t="str">
            <v/>
          </cell>
        </row>
        <row r="93">
          <cell r="H93" t="str">
            <v/>
          </cell>
        </row>
        <row r="94">
          <cell r="H94" t="str">
            <v/>
          </cell>
        </row>
        <row r="95">
          <cell r="H95" t="str">
            <v/>
          </cell>
        </row>
        <row r="96">
          <cell r="H96" t="str">
            <v/>
          </cell>
        </row>
        <row r="97">
          <cell r="H97" t="str">
            <v/>
          </cell>
        </row>
        <row r="98">
          <cell r="H98" t="str">
            <v/>
          </cell>
        </row>
        <row r="99">
          <cell r="H99" t="str">
            <v/>
          </cell>
        </row>
        <row r="100">
          <cell r="H100" t="str">
            <v/>
          </cell>
        </row>
        <row r="101">
          <cell r="H101" t="str">
            <v/>
          </cell>
        </row>
        <row r="102">
          <cell r="H102" t="str">
            <v/>
          </cell>
        </row>
        <row r="103">
          <cell r="H103" t="str">
            <v/>
          </cell>
        </row>
        <row r="104">
          <cell r="H104" t="str">
            <v/>
          </cell>
        </row>
        <row r="105">
          <cell r="H105" t="str">
            <v/>
          </cell>
        </row>
        <row r="106">
          <cell r="H106" t="str">
            <v/>
          </cell>
        </row>
        <row r="107">
          <cell r="H107" t="str">
            <v/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инвестиций"/>
      <sheetName val="Детализация"/>
      <sheetName val="Исходные"/>
      <sheetName val="Расчет по группе"/>
      <sheetName val="Справочники"/>
      <sheetName val="Структура выручки"/>
      <sheetName val="Лист1"/>
    </sheetNames>
    <sheetDataSet>
      <sheetData sheetId="0" refreshError="1">
        <row r="36">
          <cell r="C36">
            <v>5.8999999999999997E-2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инвестиций"/>
      <sheetName val="Детализация"/>
      <sheetName val="Исходные"/>
      <sheetName val="Расчет по группе"/>
      <sheetName val="Справочники"/>
      <sheetName val="Структура выручки"/>
      <sheetName val="Лист1"/>
    </sheetNames>
    <sheetDataSet>
      <sheetData sheetId="0" refreshError="1">
        <row r="36">
          <cell r="C36">
            <v>5.8999999999999997E-2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казы"/>
      <sheetName val="Свод_Заказ"/>
      <sheetName val="Выгрузка"/>
      <sheetName val="Свод_МВЗ"/>
      <sheetName val="36_счета"/>
      <sheetName val="ПВГ_МВЗ"/>
      <sheetName val="Базы распр."/>
      <sheetName val="ПВГ_Затраты"/>
      <sheetName val="Исходны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казы"/>
      <sheetName val="Свод_Заказ"/>
      <sheetName val="Выгрузка"/>
      <sheetName val="Свод_МВЗ"/>
      <sheetName val="36_счета"/>
      <sheetName val="ПВГ_МВЗ"/>
      <sheetName val="Базы распр."/>
      <sheetName val="ПВГ_Затраты"/>
      <sheetName val="Исходны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для печати"/>
      <sheetName val="ФОРМА для заполнения"/>
      <sheetName val="Приложение №2"/>
      <sheetName val="Инструкция"/>
      <sheetName val="Все марки"/>
      <sheetName val="Месторождения"/>
      <sheetName val="СП"/>
      <sheetName val="План Тенд"/>
      <sheetName val="Лот №1"/>
      <sheetName val="Лот №2"/>
      <sheetName val="Лот №3"/>
      <sheetName val="Лот №4"/>
      <sheetName val="Лот №5"/>
      <sheetName val="Лот №6"/>
      <sheetName val="Лот №7"/>
      <sheetName val="Лот №8"/>
      <sheetName val="Лот №9"/>
      <sheetName val="Лот №10"/>
      <sheetName val="Лот №11"/>
      <sheetName val="Лист2"/>
      <sheetName val="Лист4"/>
      <sheetName val="План Тенд (разукруп)"/>
      <sheetName val="ОД"/>
      <sheetName val="ИД"/>
      <sheetName val="ВСЕГО"/>
      <sheetName val="свод ОД + ИД"/>
      <sheetName val="Свод 2012 и 2013"/>
      <sheetName val="Итоги"/>
      <sheetName val="Итоги  для первого слайда"/>
      <sheetName val="Итоги (2)"/>
      <sheetName val="Лист6"/>
      <sheetName val="Лист5"/>
      <sheetName val="СВОД ТУ"/>
      <sheetName val="СП (2)"/>
      <sheetName val="1"/>
      <sheetName val="2"/>
      <sheetName val="Тарифы 2012-2017"/>
      <sheetName val="ВД"/>
      <sheetName val="структура"/>
      <sheetName val="Итоги (3)"/>
      <sheetName val="ТС"/>
      <sheetName val="Исходн Свод тарифов на ВПУ"/>
      <sheetName val="Свод табл вспом"/>
      <sheetName val="ИТОГ Тарифы 2012-2017"/>
      <sheetName val="Лист1"/>
      <sheetName val="Лист3"/>
      <sheetName val="ожид"/>
      <sheetName val="ожид (2)"/>
      <sheetName val="ожид вд"/>
      <sheetName val="Лист8"/>
    </sheetNames>
    <sheetDataSet>
      <sheetData sheetId="0"/>
      <sheetData sheetId="1" refreshError="1">
        <row r="4">
          <cell r="D4" t="str">
            <v>УДНГ</v>
          </cell>
        </row>
        <row r="13">
          <cell r="D13" t="str">
            <v xml:space="preserve">Управление </v>
          </cell>
          <cell r="G13" t="str">
            <v>Наименование ТС</v>
          </cell>
        </row>
      </sheetData>
      <sheetData sheetId="2"/>
      <sheetData sheetId="3"/>
      <sheetData sheetId="4">
        <row r="2">
          <cell r="C2" t="str">
            <v>Марка транспорта (полное наименование)</v>
          </cell>
        </row>
      </sheetData>
      <sheetData sheetId="5"/>
      <sheetData sheetId="6" refreshError="1">
        <row r="2">
          <cell r="D2" t="str">
            <v>Подразделение (краткое наименование)</v>
          </cell>
        </row>
        <row r="3">
          <cell r="D3" t="str">
            <v>АУП</v>
          </cell>
          <cell r="Y3" t="str">
            <v xml:space="preserve">Управление </v>
          </cell>
          <cell r="AA3" t="str">
            <v>АУП</v>
          </cell>
        </row>
        <row r="4">
          <cell r="D4" t="str">
            <v>АУП</v>
          </cell>
          <cell r="Y4" t="str">
            <v xml:space="preserve">Управление </v>
          </cell>
          <cell r="AA4" t="str">
            <v>Дирекция по геологии</v>
          </cell>
        </row>
        <row r="5">
          <cell r="D5" t="str">
            <v>АУП</v>
          </cell>
          <cell r="Y5" t="str">
            <v xml:space="preserve">Управление </v>
          </cell>
          <cell r="AA5" t="str">
            <v>ОГМ</v>
          </cell>
        </row>
        <row r="6">
          <cell r="D6" t="str">
            <v>АУП</v>
          </cell>
          <cell r="Y6" t="str">
            <v xml:space="preserve">Управление </v>
          </cell>
          <cell r="AA6" t="str">
            <v>ОГМ</v>
          </cell>
        </row>
        <row r="7">
          <cell r="D7" t="str">
            <v xml:space="preserve">Дирекция по геологии </v>
          </cell>
          <cell r="Y7" t="str">
            <v xml:space="preserve">Управление </v>
          </cell>
          <cell r="AA7" t="str">
            <v>ОГМ</v>
          </cell>
        </row>
        <row r="8">
          <cell r="D8" t="str">
            <v>ОГМ</v>
          </cell>
          <cell r="Y8" t="str">
            <v xml:space="preserve">Управление </v>
          </cell>
          <cell r="AA8" t="str">
            <v>ОГМ</v>
          </cell>
        </row>
        <row r="9">
          <cell r="D9" t="str">
            <v>ОГМ</v>
          </cell>
          <cell r="Y9" t="str">
            <v xml:space="preserve">Управление </v>
          </cell>
          <cell r="AA9" t="str">
            <v>ОГМетр.</v>
          </cell>
        </row>
        <row r="10">
          <cell r="D10" t="str">
            <v>СКВОББ</v>
          </cell>
          <cell r="Y10" t="str">
            <v xml:space="preserve">Управление </v>
          </cell>
          <cell r="AA10" t="str">
            <v>РИТС</v>
          </cell>
        </row>
        <row r="11">
          <cell r="D11" t="str">
            <v>ГУ</v>
          </cell>
          <cell r="Y11" t="str">
            <v xml:space="preserve">Управление </v>
          </cell>
          <cell r="AA11" t="str">
            <v>ТУ (РИТС)</v>
          </cell>
        </row>
        <row r="12">
          <cell r="D12" t="str">
            <v>ЦВВ КИПАиА</v>
          </cell>
          <cell r="Y12" t="str">
            <v xml:space="preserve">Управление </v>
          </cell>
          <cell r="AA12" t="str">
            <v>ТУ</v>
          </cell>
        </row>
        <row r="13">
          <cell r="D13" t="str">
            <v>ОГМетр.</v>
          </cell>
          <cell r="Y13" t="str">
            <v xml:space="preserve">Управление </v>
          </cell>
          <cell r="AA13" t="str">
            <v>ТУ</v>
          </cell>
        </row>
        <row r="14">
          <cell r="D14" t="str">
            <v>ОГМетр.</v>
          </cell>
          <cell r="Y14" t="str">
            <v xml:space="preserve">Управление </v>
          </cell>
          <cell r="AA14" t="str">
            <v>ТУ</v>
          </cell>
        </row>
        <row r="15">
          <cell r="D15" t="str">
            <v>РИТС</v>
          </cell>
          <cell r="Y15" t="str">
            <v xml:space="preserve">Управление </v>
          </cell>
          <cell r="AA15" t="str">
            <v>УАП</v>
          </cell>
        </row>
        <row r="16">
          <cell r="D16" t="str">
            <v>ТУ (РИТС)</v>
          </cell>
          <cell r="Y16" t="str">
            <v xml:space="preserve">Управление </v>
          </cell>
          <cell r="AA16" t="str">
            <v>УБ и СТ</v>
          </cell>
        </row>
        <row r="17">
          <cell r="D17" t="str">
            <v>ТУ</v>
          </cell>
          <cell r="Y17" t="str">
            <v xml:space="preserve">Управление </v>
          </cell>
          <cell r="AA17" t="str">
            <v>УГС</v>
          </cell>
        </row>
        <row r="18">
          <cell r="D18" t="str">
            <v>ДО</v>
          </cell>
          <cell r="Y18" t="str">
            <v xml:space="preserve">Управление </v>
          </cell>
          <cell r="AA18" t="str">
            <v>УГСБС</v>
          </cell>
        </row>
        <row r="19">
          <cell r="D19" t="str">
            <v>ОЭТ и БДД</v>
          </cell>
          <cell r="Y19" t="str">
            <v xml:space="preserve">Управление </v>
          </cell>
          <cell r="AA19" t="str">
            <v>УДНГ</v>
          </cell>
        </row>
        <row r="20">
          <cell r="D20" t="str">
            <v>ОЭТ и БДД</v>
          </cell>
          <cell r="Y20" t="str">
            <v xml:space="preserve">Управление </v>
          </cell>
          <cell r="AA20" t="str">
            <v>УДНГ</v>
          </cell>
        </row>
        <row r="21">
          <cell r="D21" t="str">
            <v>ОО и ОАП</v>
          </cell>
          <cell r="Y21" t="str">
            <v xml:space="preserve">Управление </v>
          </cell>
          <cell r="AA21" t="str">
            <v>УДНГ</v>
          </cell>
        </row>
        <row r="22">
          <cell r="D22" t="str">
            <v>ОО и ОАП</v>
          </cell>
          <cell r="Y22" t="str">
            <v xml:space="preserve">Управление </v>
          </cell>
          <cell r="AA22" t="str">
            <v>УДНГ</v>
          </cell>
        </row>
        <row r="23">
          <cell r="D23" t="str">
            <v>УБ и СТ</v>
          </cell>
          <cell r="Y23" t="str">
            <v xml:space="preserve">Управление </v>
          </cell>
          <cell r="AA23" t="str">
            <v>УДНГ</v>
          </cell>
        </row>
        <row r="24">
          <cell r="D24" t="str">
            <v>УБ и СТ</v>
          </cell>
          <cell r="Y24" t="str">
            <v xml:space="preserve">Управление </v>
          </cell>
          <cell r="AA24" t="str">
            <v>УЗ и МР</v>
          </cell>
        </row>
        <row r="25">
          <cell r="D25" t="str">
            <v>УГС</v>
          </cell>
          <cell r="Y25" t="str">
            <v xml:space="preserve">Управление </v>
          </cell>
          <cell r="AA25" t="str">
            <v>УИТ</v>
          </cell>
        </row>
        <row r="26">
          <cell r="D26" t="str">
            <v>УГС</v>
          </cell>
          <cell r="Y26" t="str">
            <v xml:space="preserve">Управление </v>
          </cell>
          <cell r="AA26" t="str">
            <v>УИТ</v>
          </cell>
        </row>
        <row r="27">
          <cell r="D27" t="str">
            <v>УГСБС</v>
          </cell>
          <cell r="Y27" t="str">
            <v xml:space="preserve">Управление </v>
          </cell>
          <cell r="AA27" t="str">
            <v>УИТ</v>
          </cell>
        </row>
        <row r="28">
          <cell r="D28" t="str">
            <v>Отдел супервайзинга</v>
          </cell>
          <cell r="Y28" t="str">
            <v xml:space="preserve">Управление </v>
          </cell>
          <cell r="AA28" t="str">
            <v>УИТ</v>
          </cell>
        </row>
        <row r="29">
          <cell r="D29" t="str">
            <v>УДНГ</v>
          </cell>
          <cell r="Y29" t="str">
            <v xml:space="preserve">Управление </v>
          </cell>
          <cell r="AA29" t="str">
            <v>УК</v>
          </cell>
        </row>
        <row r="30">
          <cell r="D30" t="str">
            <v>Сектор качества</v>
          </cell>
          <cell r="Y30" t="str">
            <v xml:space="preserve">Управление </v>
          </cell>
          <cell r="AA30" t="str">
            <v>УКС</v>
          </cell>
        </row>
        <row r="31">
          <cell r="D31" t="str">
            <v>ЦДНГ</v>
          </cell>
          <cell r="Y31" t="str">
            <v xml:space="preserve">Управление </v>
          </cell>
          <cell r="AA31" t="str">
            <v>УМТО</v>
          </cell>
        </row>
        <row r="32">
          <cell r="D32" t="str">
            <v>ЦППД</v>
          </cell>
          <cell r="Y32" t="str">
            <v xml:space="preserve">Управление </v>
          </cell>
          <cell r="AA32" t="str">
            <v>УНС</v>
          </cell>
        </row>
        <row r="33">
          <cell r="D33" t="str">
            <v>УЗ и МР</v>
          </cell>
          <cell r="Y33" t="str">
            <v xml:space="preserve">Управление </v>
          </cell>
          <cell r="AA33" t="str">
            <v>УОБР</v>
          </cell>
        </row>
        <row r="34">
          <cell r="D34" t="str">
            <v>УЗ и МР</v>
          </cell>
          <cell r="Y34" t="str">
            <v xml:space="preserve">Управление </v>
          </cell>
          <cell r="AA34" t="str">
            <v>УПБ, ОТ и ООС</v>
          </cell>
        </row>
        <row r="35">
          <cell r="D35" t="str">
            <v>УИТ</v>
          </cell>
          <cell r="Y35" t="str">
            <v xml:space="preserve">Управление </v>
          </cell>
          <cell r="AA35" t="str">
            <v>УПБ, ОТ и ООС</v>
          </cell>
        </row>
        <row r="36">
          <cell r="D36" t="str">
            <v>Отдел АСУ</v>
          </cell>
          <cell r="Y36" t="str">
            <v xml:space="preserve">Управление </v>
          </cell>
          <cell r="AA36" t="str">
            <v>УПБ, ОТ и ООС</v>
          </cell>
        </row>
        <row r="37">
          <cell r="D37" t="str">
            <v>Отдел ИТ</v>
          </cell>
          <cell r="Y37" t="str">
            <v xml:space="preserve">Управление </v>
          </cell>
          <cell r="AA37" t="str">
            <v>УПБ, ОТ и ООС</v>
          </cell>
        </row>
        <row r="38">
          <cell r="D38" t="str">
            <v>Отдел связи</v>
          </cell>
          <cell r="Y38" t="str">
            <v xml:space="preserve">Управление </v>
          </cell>
          <cell r="AA38" t="str">
            <v>УПБ, ОТ и ООС</v>
          </cell>
        </row>
        <row r="39">
          <cell r="D39" t="str">
            <v>УК</v>
          </cell>
          <cell r="Y39" t="str">
            <v xml:space="preserve">Управление </v>
          </cell>
          <cell r="AA39" t="str">
            <v>УППНГ</v>
          </cell>
        </row>
        <row r="40">
          <cell r="D40" t="str">
            <v>УК</v>
          </cell>
          <cell r="Y40" t="str">
            <v xml:space="preserve">Управление </v>
          </cell>
          <cell r="AA40" t="str">
            <v>УППНГ</v>
          </cell>
        </row>
        <row r="41">
          <cell r="D41" t="str">
            <v>УКС</v>
          </cell>
          <cell r="Y41" t="str">
            <v xml:space="preserve">Управление </v>
          </cell>
          <cell r="AA41" t="str">
            <v>УППНГ</v>
          </cell>
        </row>
        <row r="42">
          <cell r="D42" t="str">
            <v>УКС</v>
          </cell>
          <cell r="Y42" t="str">
            <v/>
          </cell>
          <cell r="AA42" t="str">
            <v>УППНГ</v>
          </cell>
        </row>
        <row r="43">
          <cell r="D43" t="str">
            <v>УКС</v>
          </cell>
          <cell r="Y43" t="str">
            <v/>
          </cell>
          <cell r="AA43" t="str">
            <v>УППНГ</v>
          </cell>
        </row>
        <row r="44">
          <cell r="D44" t="str">
            <v>УКС</v>
          </cell>
          <cell r="Y44" t="str">
            <v/>
          </cell>
          <cell r="AA44" t="str">
            <v>УППНГ</v>
          </cell>
        </row>
        <row r="45">
          <cell r="D45" t="str">
            <v>УКС</v>
          </cell>
          <cell r="Y45" t="str">
            <v/>
          </cell>
          <cell r="AA45" t="str">
            <v>УППНГ</v>
          </cell>
        </row>
        <row r="46">
          <cell r="D46" t="str">
            <v>УКС</v>
          </cell>
          <cell r="Y46" t="str">
            <v/>
          </cell>
          <cell r="AA46" t="str">
            <v>УППНГ</v>
          </cell>
        </row>
        <row r="47">
          <cell r="D47" t="str">
            <v>УКС</v>
          </cell>
          <cell r="Y47" t="str">
            <v/>
          </cell>
          <cell r="AA47" t="str">
            <v>УППНГ</v>
          </cell>
        </row>
        <row r="48">
          <cell r="D48" t="str">
            <v>УКС</v>
          </cell>
          <cell r="Y48" t="str">
            <v/>
          </cell>
          <cell r="AA48" t="str">
            <v>УППР и ГТМ</v>
          </cell>
        </row>
        <row r="49">
          <cell r="D49" t="str">
            <v>УКС</v>
          </cell>
          <cell r="Y49" t="str">
            <v/>
          </cell>
          <cell r="AA49" t="str">
            <v>УРП</v>
          </cell>
        </row>
        <row r="50">
          <cell r="D50" t="str">
            <v>УКС</v>
          </cell>
          <cell r="Y50" t="str">
            <v/>
          </cell>
          <cell r="AA50" t="str">
            <v>УСЛиГ</v>
          </cell>
        </row>
        <row r="51">
          <cell r="D51" t="str">
            <v>УМТО</v>
          </cell>
          <cell r="Y51" t="str">
            <v/>
          </cell>
          <cell r="AA51" t="str">
            <v>УСЛиГ</v>
          </cell>
        </row>
        <row r="52">
          <cell r="D52" t="str">
            <v>УМТО</v>
          </cell>
          <cell r="Y52" t="str">
            <v/>
          </cell>
          <cell r="AA52" t="str">
            <v>УСР</v>
          </cell>
        </row>
        <row r="53">
          <cell r="D53" t="str">
            <v>УНС</v>
          </cell>
          <cell r="Y53" t="str">
            <v/>
          </cell>
          <cell r="AA53" t="str">
            <v>УССС</v>
          </cell>
        </row>
        <row r="54">
          <cell r="D54" t="str">
            <v>УНС</v>
          </cell>
          <cell r="Y54" t="str">
            <v/>
          </cell>
          <cell r="AA54" t="str">
            <v>УЦ и П</v>
          </cell>
        </row>
        <row r="55">
          <cell r="D55" t="str">
            <v>УОБР</v>
          </cell>
          <cell r="Y55" t="str">
            <v/>
          </cell>
          <cell r="AA55" t="str">
            <v>УЭ</v>
          </cell>
        </row>
        <row r="56">
          <cell r="D56" t="str">
            <v>УОБР</v>
          </cell>
          <cell r="Y56" t="str">
            <v/>
          </cell>
          <cell r="AA56" t="str">
            <v>УЭТ</v>
          </cell>
        </row>
        <row r="57">
          <cell r="D57" t="str">
            <v>УПБ, ОТ и ООС</v>
          </cell>
          <cell r="Y57" t="str">
            <v/>
          </cell>
          <cell r="AA57" t="str">
            <v>УЭТ</v>
          </cell>
        </row>
        <row r="58">
          <cell r="D58" t="str">
            <v>Отдел ГМ</v>
          </cell>
          <cell r="Y58" t="str">
            <v/>
          </cell>
          <cell r="AA58" t="str">
            <v>УЭТ</v>
          </cell>
        </row>
        <row r="59">
          <cell r="D59" t="str">
            <v>Отдел ГМ</v>
          </cell>
          <cell r="Y59" t="str">
            <v/>
          </cell>
          <cell r="AA59" t="str">
            <v>УЭТ</v>
          </cell>
        </row>
        <row r="60">
          <cell r="D60" t="str">
            <v>Отдел ГМ</v>
          </cell>
          <cell r="Y60" t="str">
            <v/>
          </cell>
          <cell r="AA60" t="str">
            <v>ТЗР</v>
          </cell>
        </row>
        <row r="61">
          <cell r="D61" t="str">
            <v>Отдел ГМ</v>
          </cell>
          <cell r="Y61" t="str">
            <v/>
          </cell>
          <cell r="AA61" t="str">
            <v>ТЗР</v>
          </cell>
        </row>
        <row r="62">
          <cell r="D62" t="str">
            <v>Отдел ГМ</v>
          </cell>
          <cell r="Y62" t="str">
            <v/>
          </cell>
          <cell r="AA62" t="str">
            <v>ТЗР</v>
          </cell>
        </row>
        <row r="63">
          <cell r="D63" t="str">
            <v>Отдел ООС</v>
          </cell>
          <cell r="Y63" t="str">
            <v/>
          </cell>
          <cell r="AA63" t="str">
            <v>УД</v>
          </cell>
        </row>
        <row r="64">
          <cell r="D64" t="str">
            <v>Отдел ПБ и ОТ</v>
          </cell>
          <cell r="Y64" t="str">
            <v/>
          </cell>
          <cell r="AA64" t="str">
            <v>ПЭУ</v>
          </cell>
        </row>
        <row r="65">
          <cell r="D65" t="str">
            <v>Отдел ПБ и ЧС</v>
          </cell>
          <cell r="Y65" t="str">
            <v/>
          </cell>
          <cell r="AA65" t="str">
            <v>ЦИТС</v>
          </cell>
        </row>
        <row r="66">
          <cell r="D66" t="str">
            <v>ЦВДТ</v>
          </cell>
          <cell r="Y66" t="str">
            <v/>
          </cell>
          <cell r="AA66" t="str">
            <v>УЭБ</v>
          </cell>
        </row>
        <row r="67">
          <cell r="D67" t="str">
            <v>ЦПКГ</v>
          </cell>
          <cell r="Y67" t="str">
            <v/>
          </cell>
          <cell r="AA67" t="str">
            <v>УТР</v>
          </cell>
        </row>
        <row r="68">
          <cell r="D68" t="str">
            <v>ГНПС</v>
          </cell>
          <cell r="Y68" t="str">
            <v/>
          </cell>
          <cell r="AA68" t="str">
            <v>УРМ</v>
          </cell>
        </row>
        <row r="69">
          <cell r="D69" t="str">
            <v>КНПС</v>
          </cell>
          <cell r="Y69" t="str">
            <v/>
          </cell>
          <cell r="AA69" t="str">
            <v>КРУ</v>
          </cell>
        </row>
        <row r="70">
          <cell r="D70" t="str">
            <v>НПС-1</v>
          </cell>
          <cell r="Y70" t="str">
            <v/>
          </cell>
          <cell r="AA70" t="str">
            <v>КПУ</v>
          </cell>
        </row>
        <row r="71">
          <cell r="D71" t="str">
            <v>НПС-2</v>
          </cell>
          <cell r="Y71" t="str">
            <v/>
          </cell>
          <cell r="AA71" t="str">
            <v>КПУ</v>
          </cell>
        </row>
        <row r="72">
          <cell r="D72" t="str">
            <v>ХАЛ</v>
          </cell>
          <cell r="Y72" t="str">
            <v/>
          </cell>
          <cell r="AA72" t="str">
            <v>Не определено</v>
          </cell>
        </row>
        <row r="73">
          <cell r="D73" t="str">
            <v>ЦППН</v>
          </cell>
          <cell r="Y73" t="str">
            <v/>
          </cell>
          <cell r="AA73" t="str">
            <v/>
          </cell>
        </row>
        <row r="74">
          <cell r="D74" t="str">
            <v>УППНГ</v>
          </cell>
          <cell r="Y74" t="str">
            <v/>
          </cell>
          <cell r="AA74" t="str">
            <v/>
          </cell>
        </row>
        <row r="75">
          <cell r="D75" t="str">
            <v>УППР и ГТМ</v>
          </cell>
          <cell r="Y75" t="str">
            <v/>
          </cell>
          <cell r="AA75" t="str">
            <v/>
          </cell>
        </row>
        <row r="76">
          <cell r="D76" t="str">
            <v>УРП</v>
          </cell>
          <cell r="Y76" t="str">
            <v/>
          </cell>
          <cell r="AA76" t="str">
            <v/>
          </cell>
        </row>
        <row r="77">
          <cell r="D77" t="str">
            <v>База ГСМ</v>
          </cell>
          <cell r="Y77" t="str">
            <v/>
          </cell>
          <cell r="AA77" t="str">
            <v/>
          </cell>
        </row>
        <row r="78">
          <cell r="D78" t="str">
            <v>УСЛиГ</v>
          </cell>
          <cell r="Y78" t="str">
            <v/>
          </cell>
          <cell r="AA78" t="str">
            <v/>
          </cell>
        </row>
        <row r="79">
          <cell r="D79" t="str">
            <v>УСЛиГ</v>
          </cell>
          <cell r="Y79" t="str">
            <v/>
          </cell>
          <cell r="AA79" t="str">
            <v/>
          </cell>
        </row>
        <row r="80">
          <cell r="D80" t="str">
            <v>УСЛиГ</v>
          </cell>
          <cell r="Y80" t="str">
            <v/>
          </cell>
          <cell r="AA80" t="str">
            <v/>
          </cell>
        </row>
        <row r="81">
          <cell r="D81" t="str">
            <v>УСЛиГ</v>
          </cell>
          <cell r="Y81" t="str">
            <v/>
          </cell>
          <cell r="AA81" t="str">
            <v/>
          </cell>
        </row>
        <row r="82">
          <cell r="D82" t="str">
            <v>УСЛиГ</v>
          </cell>
          <cell r="Y82" t="str">
            <v/>
          </cell>
          <cell r="AA82" t="str">
            <v/>
          </cell>
        </row>
        <row r="83">
          <cell r="D83" t="str">
            <v>УСЛиГ</v>
          </cell>
        </row>
        <row r="84">
          <cell r="D84" t="str">
            <v>УСЛиГ</v>
          </cell>
        </row>
        <row r="85">
          <cell r="D85" t="str">
            <v>УСР</v>
          </cell>
        </row>
        <row r="86">
          <cell r="D86" t="str">
            <v>УСР</v>
          </cell>
        </row>
        <row r="87">
          <cell r="D87" t="str">
            <v>УССС</v>
          </cell>
        </row>
        <row r="88">
          <cell r="D88" t="str">
            <v>УССС</v>
          </cell>
        </row>
        <row r="89">
          <cell r="D89" t="str">
            <v>УЦ и П</v>
          </cell>
        </row>
        <row r="90">
          <cell r="D90" t="str">
            <v>УЭ</v>
          </cell>
        </row>
        <row r="91">
          <cell r="D91" t="str">
            <v>УЭ</v>
          </cell>
        </row>
        <row r="92">
          <cell r="D92" t="str">
            <v>ЦОЭТ</v>
          </cell>
        </row>
        <row r="93">
          <cell r="D93" t="str">
            <v>ЦЭМТ</v>
          </cell>
        </row>
        <row r="94">
          <cell r="D94" t="str">
            <v>ЦЭМТ</v>
          </cell>
        </row>
        <row r="95">
          <cell r="D95" t="str">
            <v>ЦЭМТ</v>
          </cell>
        </row>
        <row r="96">
          <cell r="D96" t="str">
            <v>ЦЭМТ</v>
          </cell>
        </row>
        <row r="97">
          <cell r="D97" t="str">
            <v>МГ</v>
          </cell>
        </row>
        <row r="98">
          <cell r="D98" t="str">
            <v>УЭТ</v>
          </cell>
        </row>
        <row r="99">
          <cell r="D99" t="str">
            <v>ТЗР (СКВОББ)</v>
          </cell>
        </row>
        <row r="100">
          <cell r="D100" t="str">
            <v>ТЗР (База ГСМ)</v>
          </cell>
        </row>
        <row r="101">
          <cell r="D101" t="str">
            <v>ТЗР (База ГСМ)</v>
          </cell>
        </row>
        <row r="102">
          <cell r="D102" t="str">
            <v>ТЗР</v>
          </cell>
        </row>
        <row r="103">
          <cell r="D103" t="str">
            <v>ТЗР</v>
          </cell>
        </row>
        <row r="104">
          <cell r="D104" t="str">
            <v>ТЗР</v>
          </cell>
        </row>
        <row r="105">
          <cell r="D105" t="str">
            <v>ТЗР</v>
          </cell>
        </row>
        <row r="106">
          <cell r="D106" t="str">
            <v>ТЗР</v>
          </cell>
        </row>
        <row r="107">
          <cell r="D107" t="str">
            <v>ТЗР</v>
          </cell>
        </row>
        <row r="108">
          <cell r="D108" t="str">
            <v>ТЗР</v>
          </cell>
        </row>
        <row r="109">
          <cell r="D109" t="str">
            <v>АХО</v>
          </cell>
        </row>
        <row r="110">
          <cell r="D110" t="str">
            <v>ПЭУ</v>
          </cell>
        </row>
        <row r="111">
          <cell r="D111" t="str">
            <v>ЦИТС</v>
          </cell>
        </row>
        <row r="112">
          <cell r="D112" t="str">
            <v>УЭБ</v>
          </cell>
        </row>
        <row r="113">
          <cell r="D113" t="str">
            <v>УТР</v>
          </cell>
        </row>
        <row r="114">
          <cell r="D114" t="str">
            <v>УРМ</v>
          </cell>
        </row>
        <row r="115">
          <cell r="D115" t="str">
            <v>КРУ</v>
          </cell>
        </row>
        <row r="116">
          <cell r="D116" t="str">
            <v>КПУ</v>
          </cell>
        </row>
        <row r="117">
          <cell r="D117" t="str">
            <v>ОС и КУ</v>
          </cell>
        </row>
        <row r="118">
          <cell r="D118" t="str">
            <v>Не определено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5">
          <cell r="A5" t="str">
            <v>ТУ</v>
          </cell>
        </row>
      </sheetData>
      <sheetData sheetId="33"/>
      <sheetData sheetId="34"/>
      <sheetData sheetId="35"/>
      <sheetData sheetId="36">
        <row r="7">
          <cell r="W7">
            <v>2013</v>
          </cell>
        </row>
      </sheetData>
      <sheetData sheetId="37"/>
      <sheetData sheetId="38"/>
      <sheetData sheetId="39"/>
      <sheetData sheetId="40" refreshError="1">
        <row r="1">
          <cell r="K1" t="str">
            <v>Ванкорское м/ррабочий</v>
          </cell>
        </row>
        <row r="9">
          <cell r="B9" t="str">
            <v>аварийно-ремонтный комплекс на базе "ВИТЯЗЬ"</v>
          </cell>
          <cell r="H9" t="str">
            <v>Наименование ТС</v>
          </cell>
        </row>
        <row r="10">
          <cell r="B10" t="str">
            <v>аварийно-ремонтный комплекс на базе "ВИТЯЗЬ"</v>
          </cell>
          <cell r="H10" t="str">
            <v>Наименование ТС</v>
          </cell>
        </row>
        <row r="11">
          <cell r="B11" t="str">
            <v>Аварийно-ремонтный комплекс на базе "Хаски"</v>
          </cell>
          <cell r="H11" t="str">
            <v>Наименование ТС</v>
          </cell>
        </row>
        <row r="12">
          <cell r="B12" t="str">
            <v>Аварийно-ремонтный комплекс на базе "Хаски"</v>
          </cell>
          <cell r="H12" t="str">
            <v>Наименование ТС</v>
          </cell>
        </row>
        <row r="13">
          <cell r="B13" t="str">
            <v>Автобус большой вместимости</v>
          </cell>
          <cell r="H13" t="str">
            <v>Наименование ТС</v>
          </cell>
        </row>
        <row r="14">
          <cell r="B14" t="str">
            <v>Автобус большой вместимости</v>
          </cell>
          <cell r="H14" t="str">
            <v>Наименование ТС</v>
          </cell>
        </row>
        <row r="15">
          <cell r="B15" t="str">
            <v>Автобус малой вместимости</v>
          </cell>
          <cell r="H15" t="str">
            <v>Наименование ТС</v>
          </cell>
        </row>
        <row r="16">
          <cell r="B16" t="str">
            <v>Автобус малой вместимости</v>
          </cell>
          <cell r="H16" t="str">
            <v>Наименование ТС</v>
          </cell>
        </row>
        <row r="17">
          <cell r="B17" t="str">
            <v>Автобус малой вместимости</v>
          </cell>
          <cell r="H17" t="str">
            <v>Наименование ТС</v>
          </cell>
        </row>
        <row r="18">
          <cell r="B18" t="str">
            <v>Автобус малой вместимости</v>
          </cell>
          <cell r="H18" t="str">
            <v>Наименование ТС</v>
          </cell>
        </row>
        <row r="19">
          <cell r="B19" t="str">
            <v>Автогидроподъемник</v>
          </cell>
          <cell r="H19" t="str">
            <v>Наименование ТС</v>
          </cell>
        </row>
        <row r="20">
          <cell r="B20" t="str">
            <v>Автогрейдер тяжелый</v>
          </cell>
          <cell r="H20" t="str">
            <v>Наименование ТС</v>
          </cell>
        </row>
        <row r="21">
          <cell r="B21" t="str">
            <v>Автокран г\п 16т</v>
          </cell>
          <cell r="H21" t="str">
            <v>Наименование ТС</v>
          </cell>
        </row>
        <row r="22">
          <cell r="B22" t="str">
            <v>Автокран г\п 200т</v>
          </cell>
          <cell r="H22" t="str">
            <v>Наименование ТС</v>
          </cell>
        </row>
        <row r="23">
          <cell r="B23" t="str">
            <v>Автокран г\п 25т</v>
          </cell>
          <cell r="H23" t="str">
            <v>Наименование ТС</v>
          </cell>
        </row>
        <row r="24">
          <cell r="B24" t="str">
            <v>Автокран г\п 25т</v>
          </cell>
          <cell r="H24" t="str">
            <v>Наименование ТС</v>
          </cell>
        </row>
        <row r="25">
          <cell r="B25" t="str">
            <v>Автокран г\п 25т</v>
          </cell>
          <cell r="H25" t="str">
            <v>Наименование ТС</v>
          </cell>
        </row>
        <row r="26">
          <cell r="B26" t="str">
            <v>Автокран г\п 25т</v>
          </cell>
          <cell r="H26" t="str">
            <v>Наименование ТС</v>
          </cell>
        </row>
        <row r="27">
          <cell r="B27" t="str">
            <v>Автокран г\п 25т</v>
          </cell>
          <cell r="H27" t="str">
            <v>Наименование ТС</v>
          </cell>
        </row>
        <row r="28">
          <cell r="B28" t="str">
            <v>Автокран г\п 25т с услугами стропальщиков</v>
          </cell>
          <cell r="H28" t="str">
            <v>Наименование ТС</v>
          </cell>
        </row>
        <row r="29">
          <cell r="B29" t="str">
            <v>Автокран г\п 25т с услугами стропальщиков</v>
          </cell>
          <cell r="H29" t="str">
            <v>Наименование ТС</v>
          </cell>
        </row>
        <row r="30">
          <cell r="B30" t="str">
            <v>Автокран г\п 25т с услугами стропальщиков</v>
          </cell>
          <cell r="H30" t="str">
            <v>Наименование ТС</v>
          </cell>
        </row>
        <row r="31">
          <cell r="B31" t="str">
            <v>Автокран г\п 25т с услугами стропальщиков</v>
          </cell>
          <cell r="H31" t="str">
            <v>Наименование ТС</v>
          </cell>
        </row>
        <row r="32">
          <cell r="B32" t="str">
            <v>Автокран г\п 25т с услугами стропальщиков</v>
          </cell>
          <cell r="H32" t="str">
            <v>Наименование ТС</v>
          </cell>
        </row>
        <row r="33">
          <cell r="B33" t="str">
            <v>Автокран г\п 60т</v>
          </cell>
          <cell r="H33" t="str">
            <v>Наименование ТС</v>
          </cell>
        </row>
        <row r="34">
          <cell r="B34" t="str">
            <v>Автокран г\п 90т</v>
          </cell>
          <cell r="H34" t="str">
            <v>Наименование ТС</v>
          </cell>
        </row>
        <row r="35">
          <cell r="B35" t="str">
            <v>автомобиль бортовой г\п 1,5 тн.</v>
          </cell>
          <cell r="H35" t="str">
            <v>Наименование ТС</v>
          </cell>
        </row>
        <row r="36">
          <cell r="B36" t="str">
            <v>автомобиль бортовой г\п 7тн. с КМУ г\п 8 тн.</v>
          </cell>
          <cell r="H36" t="str">
            <v>Наименование ТС</v>
          </cell>
        </row>
        <row r="37">
          <cell r="B37" t="str">
            <v>автомобиль грузопассажирский (имп.)</v>
          </cell>
          <cell r="H37" t="str">
            <v>Наименование ТС</v>
          </cell>
        </row>
        <row r="38">
          <cell r="B38" t="str">
            <v>автомобиль грузопассажирский (имп.)</v>
          </cell>
          <cell r="H38" t="str">
            <v>Наименование ТС</v>
          </cell>
        </row>
        <row r="39">
          <cell r="B39" t="str">
            <v>автомобиль грузопассажирский (имп.)</v>
          </cell>
          <cell r="H39" t="str">
            <v>Наименование ТС</v>
          </cell>
        </row>
        <row r="40">
          <cell r="B40" t="str">
            <v>автомобиль грузопассажирский (имп.)</v>
          </cell>
          <cell r="H40" t="str">
            <v>Наименование ТС</v>
          </cell>
        </row>
        <row r="41">
          <cell r="B41" t="str">
            <v>автомобиль грузопассажирский (отеч.)</v>
          </cell>
          <cell r="H41" t="str">
            <v>Наименование ТС</v>
          </cell>
        </row>
        <row r="42">
          <cell r="B42" t="str">
            <v>автомобиль грузопассажирский (отеч.)</v>
          </cell>
          <cell r="H42" t="str">
            <v>Наименование ТС</v>
          </cell>
        </row>
        <row r="43">
          <cell r="B43" t="str">
            <v>автомобиль грузопассажирский (отеч.)</v>
          </cell>
          <cell r="H43" t="str">
            <v>Наименование ТС</v>
          </cell>
        </row>
        <row r="44">
          <cell r="B44" t="str">
            <v>автомобиль грузопассажирский (отеч.)</v>
          </cell>
          <cell r="H44" t="str">
            <v>Наименование ТС</v>
          </cell>
        </row>
        <row r="45">
          <cell r="B45" t="str">
            <v>автомобиль легковой (имп.)</v>
          </cell>
          <cell r="H45" t="str">
            <v>Наименование ТС</v>
          </cell>
        </row>
        <row r="46">
          <cell r="B46" t="str">
            <v>автомобиль легковой (имп.)</v>
          </cell>
          <cell r="H46" t="str">
            <v>Наименование ТС</v>
          </cell>
        </row>
        <row r="47">
          <cell r="B47" t="str">
            <v>автомобиль легковой (имп.)</v>
          </cell>
          <cell r="H47" t="str">
            <v>Наименование ТС</v>
          </cell>
        </row>
        <row r="48">
          <cell r="B48" t="str">
            <v>автомобиль легковой (имп.)</v>
          </cell>
          <cell r="H48" t="str">
            <v>Наименование ТС</v>
          </cell>
        </row>
        <row r="49">
          <cell r="B49" t="str">
            <v>автомобиль легковой (имп.)</v>
          </cell>
          <cell r="H49" t="str">
            <v>Наименование ТС</v>
          </cell>
        </row>
        <row r="50">
          <cell r="B50" t="str">
            <v>автомобиль легковой (имп.)</v>
          </cell>
          <cell r="H50" t="str">
            <v>Наименование ТС</v>
          </cell>
        </row>
        <row r="51">
          <cell r="B51" t="str">
            <v>автомобиль повышенной проходимости (имп.)</v>
          </cell>
          <cell r="H51" t="str">
            <v>Наименование ТС</v>
          </cell>
        </row>
        <row r="52">
          <cell r="B52" t="str">
            <v>автомобиль повышенной проходимости (имп.)</v>
          </cell>
          <cell r="H52" t="str">
            <v>Наименование ТС</v>
          </cell>
        </row>
        <row r="53">
          <cell r="B53" t="str">
            <v>автомобиль повышенной проходимости (имп.)</v>
          </cell>
          <cell r="H53" t="str">
            <v>Наименование ТС</v>
          </cell>
        </row>
        <row r="54">
          <cell r="B54" t="str">
            <v>автомобиль повышенной проходимости (имп.)</v>
          </cell>
          <cell r="H54" t="str">
            <v>Наименование ТС</v>
          </cell>
        </row>
        <row r="55">
          <cell r="B55" t="str">
            <v>автомобиль повышенной проходимости (имп.)</v>
          </cell>
          <cell r="H55" t="str">
            <v>Наименование ТС</v>
          </cell>
        </row>
        <row r="56">
          <cell r="B56" t="str">
            <v>автомобиль повышенной проходимости (имп.)</v>
          </cell>
          <cell r="H56" t="str">
            <v>Наименование ТС</v>
          </cell>
        </row>
        <row r="57">
          <cell r="B57" t="str">
            <v>автомобиль повышенной проходимости (имп.)</v>
          </cell>
          <cell r="H57" t="str">
            <v>Наименование ТС</v>
          </cell>
        </row>
        <row r="58">
          <cell r="B58" t="str">
            <v>автомобиль повышенной проходимости (имп.)</v>
          </cell>
          <cell r="H58" t="str">
            <v>Наименование ТС</v>
          </cell>
        </row>
        <row r="59">
          <cell r="B59" t="str">
            <v>автомобиль повышенной проходимости (отеч.)</v>
          </cell>
          <cell r="H59" t="str">
            <v>Наименование ТС</v>
          </cell>
        </row>
        <row r="60">
          <cell r="B60" t="str">
            <v>автомобиль повышенной проходимости (отеч.)</v>
          </cell>
          <cell r="H60" t="str">
            <v>Наименование ТС</v>
          </cell>
        </row>
        <row r="61">
          <cell r="B61" t="str">
            <v>автомобиль повышенной проходимости (отеч.)</v>
          </cell>
          <cell r="H61" t="str">
            <v>Наименование ТС</v>
          </cell>
        </row>
        <row r="62">
          <cell r="B62" t="str">
            <v>автомобиль повышенной проходимости (отеч.)</v>
          </cell>
          <cell r="H62" t="str">
            <v>Наименование ТС</v>
          </cell>
        </row>
        <row r="63">
          <cell r="B63" t="str">
            <v>автомобиль повышенной проходимости (отеч.)</v>
          </cell>
          <cell r="H63" t="str">
            <v>Наименование ТС</v>
          </cell>
        </row>
        <row r="64">
          <cell r="B64" t="str">
            <v>Автотопливозаправщик до 12м3</v>
          </cell>
          <cell r="H64" t="str">
            <v>Наименование ТС</v>
          </cell>
        </row>
        <row r="65">
          <cell r="B65" t="str">
            <v>Автотопливозаправщик до 12м3</v>
          </cell>
          <cell r="H65" t="str">
            <v>Наименование ТС</v>
          </cell>
        </row>
        <row r="66">
          <cell r="B66" t="str">
            <v>Автотопливозаправщик до 12м3</v>
          </cell>
          <cell r="H66" t="str">
            <v>Наименование ТС</v>
          </cell>
        </row>
        <row r="67">
          <cell r="B67" t="str">
            <v>Автотопливозаправщик до 12м3</v>
          </cell>
          <cell r="H67" t="str">
            <v>Наименование ТС</v>
          </cell>
        </row>
        <row r="68">
          <cell r="B68" t="str">
            <v>Автоцистерна для питьевой воды 10м3</v>
          </cell>
          <cell r="H68" t="str">
            <v>Наименование ТС</v>
          </cell>
        </row>
        <row r="69">
          <cell r="B69" t="str">
            <v>Автоцистерна для питьевой воды 10м3</v>
          </cell>
          <cell r="H69" t="str">
            <v>Наименование ТС</v>
          </cell>
        </row>
        <row r="70">
          <cell r="B70" t="str">
            <v>Автоцистерна для питьевой воды 10м3</v>
          </cell>
          <cell r="H70" t="str">
            <v>Наименование ТС</v>
          </cell>
        </row>
        <row r="71">
          <cell r="B71" t="str">
            <v>Автоцистерна нефтепромысловая 10м3</v>
          </cell>
          <cell r="H71" t="str">
            <v>Наименование ТС</v>
          </cell>
        </row>
        <row r="72">
          <cell r="B72" t="str">
            <v>Автоцистерна нефтепромысловая 10м3</v>
          </cell>
          <cell r="H72" t="str">
            <v>Наименование ТС</v>
          </cell>
        </row>
        <row r="73">
          <cell r="B73" t="str">
            <v>Автоцистерна нефтепромысловая 16м3</v>
          </cell>
          <cell r="H73" t="str">
            <v>Наименование ТС</v>
          </cell>
        </row>
        <row r="74">
          <cell r="B74" t="str">
            <v>Агрегат для наземного ремонта (АНРВ)</v>
          </cell>
          <cell r="H74" t="str">
            <v>Наименование ТС</v>
          </cell>
        </row>
        <row r="75">
          <cell r="B75" t="str">
            <v>Агрегат для наземного ремонта (АНРВ)</v>
          </cell>
          <cell r="H75" t="str">
            <v/>
          </cell>
        </row>
        <row r="76">
          <cell r="B76" t="str">
            <v>Агрегат для наземного ремонта (АНРВ)</v>
          </cell>
          <cell r="H76" t="str">
            <v/>
          </cell>
        </row>
        <row r="77">
          <cell r="B77" t="str">
            <v>агрегат для перевозки штанг с кран-манипулятором (АПШ)</v>
          </cell>
          <cell r="H77" t="str">
            <v/>
          </cell>
        </row>
        <row r="78">
          <cell r="B78" t="str">
            <v>Агрегат для сбора конденсата нефти</v>
          </cell>
          <cell r="H78" t="str">
            <v/>
          </cell>
        </row>
        <row r="79">
          <cell r="B79" t="str">
            <v>Агрегат кислотной обработки скважин</v>
          </cell>
          <cell r="H79" t="str">
            <v/>
          </cell>
        </row>
        <row r="80">
          <cell r="B80" t="str">
            <v>агрегаты для депарафинизации скважин</v>
          </cell>
          <cell r="H80" t="str">
            <v/>
          </cell>
        </row>
        <row r="81">
          <cell r="B81" t="str">
            <v>агрегаты для депарафинизации скважин</v>
          </cell>
          <cell r="H81" t="str">
            <v/>
          </cell>
        </row>
        <row r="82">
          <cell r="B82" t="str">
            <v>Бульдозер колесный</v>
          </cell>
          <cell r="H82" t="str">
            <v/>
          </cell>
        </row>
        <row r="83">
          <cell r="B83" t="str">
            <v>Бульдозер колесный</v>
          </cell>
          <cell r="H83" t="str">
            <v/>
          </cell>
        </row>
        <row r="84">
          <cell r="B84" t="str">
            <v>Бульдозер легкий</v>
          </cell>
          <cell r="H84" t="str">
            <v/>
          </cell>
        </row>
        <row r="85">
          <cell r="B85" t="str">
            <v>Бульдозер средний</v>
          </cell>
          <cell r="H85" t="str">
            <v/>
          </cell>
        </row>
        <row r="86">
          <cell r="B86" t="str">
            <v>Бульдозер средний</v>
          </cell>
          <cell r="H86" t="str">
            <v/>
          </cell>
        </row>
        <row r="87">
          <cell r="B87" t="str">
            <v>Бульдозер средний</v>
          </cell>
          <cell r="H87" t="str">
            <v/>
          </cell>
        </row>
        <row r="88">
          <cell r="B88" t="str">
            <v>Бульдозер средний</v>
          </cell>
          <cell r="H88" t="str">
            <v/>
          </cell>
        </row>
        <row r="89">
          <cell r="B89" t="str">
            <v>Бульдозер средний</v>
          </cell>
          <cell r="H89" t="str">
            <v/>
          </cell>
        </row>
        <row r="90">
          <cell r="B90" t="str">
            <v>Бульдозер тяжелый</v>
          </cell>
          <cell r="H90" t="str">
            <v/>
          </cell>
        </row>
        <row r="91">
          <cell r="B91" t="str">
            <v>Бульдозер тяжелый</v>
          </cell>
          <cell r="H91" t="str">
            <v/>
          </cell>
        </row>
        <row r="92">
          <cell r="B92" t="str">
            <v>Вахтовый автобус</v>
          </cell>
          <cell r="H92" t="str">
            <v/>
          </cell>
        </row>
        <row r="93">
          <cell r="B93" t="str">
            <v>Вахтовый автобус</v>
          </cell>
          <cell r="H93" t="str">
            <v/>
          </cell>
        </row>
        <row r="94">
          <cell r="B94" t="str">
            <v>Вахтовый автобус</v>
          </cell>
          <cell r="H94" t="str">
            <v/>
          </cell>
        </row>
        <row r="95">
          <cell r="B95" t="str">
            <v>Вахтовый автобус</v>
          </cell>
          <cell r="H95" t="str">
            <v/>
          </cell>
        </row>
        <row r="96">
          <cell r="B96" t="str">
            <v>Вездеходное транспортное средство</v>
          </cell>
          <cell r="H96" t="str">
            <v/>
          </cell>
        </row>
        <row r="97">
          <cell r="B97" t="str">
            <v>Вездеходное транспортное средство</v>
          </cell>
          <cell r="H97" t="str">
            <v/>
          </cell>
        </row>
        <row r="98">
          <cell r="B98" t="str">
            <v>Вездеходное транспортное средство</v>
          </cell>
          <cell r="H98" t="str">
            <v/>
          </cell>
        </row>
        <row r="99">
          <cell r="B99" t="str">
            <v>Вездеходное транспортное средство</v>
          </cell>
          <cell r="H99" t="str">
            <v/>
          </cell>
        </row>
        <row r="100">
          <cell r="B100" t="str">
            <v>Вездеходное транспортное средство</v>
          </cell>
          <cell r="H100" t="str">
            <v/>
          </cell>
        </row>
        <row r="101">
          <cell r="B101" t="str">
            <v>Вездеходное транспортное средство</v>
          </cell>
          <cell r="H101" t="str">
            <v/>
          </cell>
        </row>
        <row r="102">
          <cell r="B102" t="str">
            <v>Вездеходное транспортное средство</v>
          </cell>
          <cell r="H102" t="str">
            <v/>
          </cell>
        </row>
        <row r="103">
          <cell r="B103" t="str">
            <v>Гусеничная транспортная машина</v>
          </cell>
          <cell r="H103" t="str">
            <v/>
          </cell>
        </row>
        <row r="104">
          <cell r="B104" t="str">
            <v>Гусеничная транспортная машина</v>
          </cell>
          <cell r="H104" t="str">
            <v/>
          </cell>
        </row>
        <row r="105">
          <cell r="B105" t="str">
            <v>Гусеничная транспортная машина</v>
          </cell>
          <cell r="H105" t="str">
            <v/>
          </cell>
        </row>
        <row r="106">
          <cell r="B106" t="str">
            <v>Двухзвенный гусеничный транспортер легкий</v>
          </cell>
          <cell r="H106" t="str">
            <v/>
          </cell>
        </row>
        <row r="107">
          <cell r="B107" t="str">
            <v>Дорожная лаборатория</v>
          </cell>
          <cell r="H107" t="str">
            <v/>
          </cell>
        </row>
        <row r="108">
          <cell r="B108" t="str">
            <v>комбинированная дорожная машина</v>
          </cell>
        </row>
        <row r="109">
          <cell r="B109" t="str">
            <v>Кран самоходный г\п 25т</v>
          </cell>
        </row>
        <row r="110">
          <cell r="B110" t="str">
            <v>Лаборатория контроля качества сварных соединений (ЛКСС)</v>
          </cell>
        </row>
        <row r="111">
          <cell r="B111" t="str">
            <v>Лаборатория экологического контроля</v>
          </cell>
        </row>
        <row r="112">
          <cell r="B112" t="str">
            <v>Машина ассенизационная</v>
          </cell>
        </row>
        <row r="113">
          <cell r="B113" t="str">
            <v>Машина ассенизационная</v>
          </cell>
        </row>
        <row r="114">
          <cell r="B114" t="str">
            <v>Машина для рекультивации земель</v>
          </cell>
        </row>
        <row r="115">
          <cell r="B115" t="str">
            <v>машина коммунально-строительная многоцелевая</v>
          </cell>
        </row>
        <row r="116">
          <cell r="B116" t="str">
            <v>машина коммунально-строительная многоцелевая</v>
          </cell>
        </row>
        <row r="117">
          <cell r="B117" t="str">
            <v>машина погрузочно-уборочная</v>
          </cell>
        </row>
        <row r="118">
          <cell r="B118" t="str">
            <v>Передвижная паровая установка</v>
          </cell>
        </row>
        <row r="119">
          <cell r="B119" t="str">
            <v>Передвижная паровая установка</v>
          </cell>
        </row>
        <row r="120">
          <cell r="B120" t="str">
            <v>Передвижная паровая установка</v>
          </cell>
        </row>
        <row r="121">
          <cell r="B121" t="str">
            <v>Передвижная паровая установка</v>
          </cell>
        </row>
        <row r="122">
          <cell r="B122" t="str">
            <v>Передвижная паровая установка</v>
          </cell>
        </row>
        <row r="123">
          <cell r="B123" t="str">
            <v>Передвижная ремонтная мастерская (ПАРМ)</v>
          </cell>
        </row>
        <row r="124">
          <cell r="B124" t="str">
            <v>Передвижная ремонтная мастерская (ПАРМ)</v>
          </cell>
        </row>
        <row r="125">
          <cell r="B125" t="str">
            <v>Передвижная ремонтная мастерская (ПАРМ)</v>
          </cell>
        </row>
        <row r="126">
          <cell r="B126" t="str">
            <v>Передвижная ремонтная мастерская (ПАРМ)</v>
          </cell>
        </row>
        <row r="127">
          <cell r="B127" t="str">
            <v>Полуприцеп цистерна нефтепромысловая 18м3 с седельным тягачом</v>
          </cell>
        </row>
        <row r="128">
          <cell r="B128" t="str">
            <v>самосвал г\п 10 тн.</v>
          </cell>
        </row>
        <row r="129">
          <cell r="B129" t="str">
            <v>самосвал г\п 20 тн.</v>
          </cell>
        </row>
        <row r="130">
          <cell r="B130" t="str">
            <v>самосвал г\п 20 тн.</v>
          </cell>
        </row>
        <row r="131">
          <cell r="B131" t="str">
            <v xml:space="preserve">седельный тягач (с КМУ г\п 4 тн.) с полуприцепом г\п 17 т </v>
          </cell>
        </row>
        <row r="132">
          <cell r="B132" t="str">
            <v xml:space="preserve">седельный тягач (с КМУ г\п 4 тн.) с полуприцепом г\п 17 т </v>
          </cell>
        </row>
        <row r="133">
          <cell r="B133" t="str">
            <v>седельный тягач с полуприцепом г\п 17 тн.</v>
          </cell>
        </row>
        <row r="134">
          <cell r="B134" t="str">
            <v>седельный тягач с полуприцепом г\п 17 тн.</v>
          </cell>
        </row>
        <row r="135">
          <cell r="B135" t="str">
            <v>седельный тягач с полуприцепом г\п 17 тн.</v>
          </cell>
        </row>
        <row r="136">
          <cell r="B136" t="str">
            <v>седельный тягач с полуприцепом г\п 17 тн.</v>
          </cell>
        </row>
        <row r="137">
          <cell r="B137" t="str">
            <v>седельный тягач с полуприцепом г\п 40 тн.</v>
          </cell>
        </row>
        <row r="138">
          <cell r="B138" t="str">
            <v>седельный тягач с полуприцепом г\п 40 тн.</v>
          </cell>
        </row>
        <row r="139">
          <cell r="B139" t="str">
            <v>седельный тягач с полуприцепом г\п 40 тн.</v>
          </cell>
        </row>
        <row r="140">
          <cell r="B140" t="str">
            <v>седельный тягач с полуприцепом г\п 60 тн.</v>
          </cell>
        </row>
        <row r="141">
          <cell r="B141" t="str">
            <v>седельный тягач с полуприцепом г\п 70 тн.</v>
          </cell>
        </row>
        <row r="142">
          <cell r="B142" t="str">
            <v>седельный тягач с полуприцепом г\п 70 тн.</v>
          </cell>
        </row>
        <row r="143">
          <cell r="B143" t="str">
            <v>седельный тягач с полуприцепом г\п 70 тн.</v>
          </cell>
        </row>
        <row r="144">
          <cell r="B144" t="str">
            <v>седельный тягач с полуприцепом г\п 70 тн.</v>
          </cell>
        </row>
        <row r="145">
          <cell r="B145" t="str">
            <v>Станция компрессорная передвижная</v>
          </cell>
        </row>
        <row r="146">
          <cell r="B146" t="str">
            <v>Трубоукладчик</v>
          </cell>
        </row>
        <row r="147">
          <cell r="B147" t="str">
            <v>Универсальная дорожная машина</v>
          </cell>
        </row>
        <row r="148">
          <cell r="B148" t="str">
            <v>Унифицированный моторный подогреватель</v>
          </cell>
        </row>
        <row r="149">
          <cell r="B149" t="str">
            <v>установка насосная с баком</v>
          </cell>
        </row>
        <row r="150">
          <cell r="B150" t="str">
            <v>установка насосная с баком</v>
          </cell>
        </row>
        <row r="151">
          <cell r="B151" t="str">
            <v>Фронтальный погрузчик</v>
          </cell>
        </row>
        <row r="152">
          <cell r="B152" t="str">
            <v>Фронтальный погрузчик</v>
          </cell>
        </row>
        <row r="153">
          <cell r="B153" t="str">
            <v>Фронтальный погрузчик</v>
          </cell>
        </row>
        <row r="154">
          <cell r="B154" t="str">
            <v>Фронтальный погрузчик</v>
          </cell>
        </row>
        <row r="155">
          <cell r="B155" t="str">
            <v xml:space="preserve">фургон изотермический </v>
          </cell>
        </row>
        <row r="156">
          <cell r="B156" t="str">
            <v xml:space="preserve">фургон изотермический </v>
          </cell>
        </row>
        <row r="157">
          <cell r="B157" t="str">
            <v>Экскаватор гусеничный</v>
          </cell>
        </row>
        <row r="158">
          <cell r="B158" t="str">
            <v>Экскаватор гусеничный</v>
          </cell>
        </row>
        <row r="159">
          <cell r="B159" t="str">
            <v>Экскаватор гусеничный</v>
          </cell>
        </row>
        <row r="160">
          <cell r="B160" t="str">
            <v>Экскаватор гусеничный</v>
          </cell>
        </row>
        <row r="161">
          <cell r="B161" t="str">
            <v>Экскаватор колесный</v>
          </cell>
        </row>
        <row r="162">
          <cell r="B162" t="str">
            <v>Экскаватор планировщик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рифы"/>
      <sheetName val="Расчёт"/>
      <sheetName val="Общая таблица"/>
      <sheetName val="ИТОГО"/>
      <sheetName val="Volvo S80"/>
      <sheetName val="Тойота Камри"/>
      <sheetName val="Тойота Королла"/>
      <sheetName val="УАЗ Хантер"/>
      <sheetName val="Тойота Авенсис"/>
      <sheetName val="Форд Фокус"/>
      <sheetName val="УАЗ пассажирский"/>
      <sheetName val="Форд Мондео"/>
      <sheetName val="Тойота Хайс"/>
      <sheetName val="Заказы"/>
    </sheetNames>
    <sheetDataSet>
      <sheetData sheetId="0" refreshError="1"/>
      <sheetData sheetId="1" refreshError="1">
        <row r="17">
          <cell r="G17">
            <v>0.3</v>
          </cell>
        </row>
        <row r="18">
          <cell r="G18">
            <v>7.8E-2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рифы"/>
      <sheetName val="Расчёт"/>
      <sheetName val="Общая таблица"/>
      <sheetName val="ИТОГО"/>
      <sheetName val="Volvo S80"/>
      <sheetName val="Тойота Камри"/>
      <sheetName val="Тойота Королла"/>
      <sheetName val="УАЗ Хантер"/>
      <sheetName val="Тойота Авенсис"/>
      <sheetName val="Форд Фокус"/>
      <sheetName val="УАЗ пассажирский"/>
      <sheetName val="Форд Мондео"/>
      <sheetName val="Тойота Хайс"/>
      <sheetName val="Заказы"/>
    </sheetNames>
    <sheetDataSet>
      <sheetData sheetId="0" refreshError="1"/>
      <sheetData sheetId="1" refreshError="1">
        <row r="17">
          <cell r="G17">
            <v>0.3</v>
          </cell>
        </row>
        <row r="18">
          <cell r="G18">
            <v>7.8E-2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для печати"/>
      <sheetName val="ФОРМА для заполнения"/>
      <sheetName val="Приложение №2"/>
      <sheetName val="Инструкция"/>
      <sheetName val="Все марки"/>
      <sheetName val="Месторождения"/>
      <sheetName val="СП"/>
      <sheetName val="План Тенд"/>
      <sheetName val="Лот №1"/>
      <sheetName val="Лот №2"/>
      <sheetName val="Лот №3"/>
      <sheetName val="Лот №4"/>
      <sheetName val="Лот №5"/>
      <sheetName val="Лот №6"/>
      <sheetName val="Лот №7"/>
      <sheetName val="Лот №8"/>
      <sheetName val="Лот №9"/>
      <sheetName val="Лот №10"/>
      <sheetName val="Лот №11"/>
      <sheetName val="Лист2"/>
      <sheetName val="Лист4"/>
      <sheetName val="План Тенд (разукруп)"/>
      <sheetName val="ОД"/>
      <sheetName val="ИД"/>
      <sheetName val="ВСЕГО"/>
      <sheetName val="свод ОД + ИД"/>
      <sheetName val="Свод 2012 и 2013"/>
      <sheetName val="Итоги"/>
      <sheetName val="Итоги  для первого слайда"/>
      <sheetName val="Итоги (2)"/>
      <sheetName val="Лист6"/>
      <sheetName val="Лист5"/>
      <sheetName val="СВОД ТУ"/>
      <sheetName val="СП (2)"/>
      <sheetName val="1"/>
      <sheetName val="2"/>
      <sheetName val="Тарифы 2012-2017"/>
      <sheetName val="ВД"/>
      <sheetName val="структура"/>
      <sheetName val="Итоги (3)"/>
      <sheetName val="ТС"/>
      <sheetName val="Исходн Свод тарифов на ВПУ"/>
      <sheetName val="Свод табл вспом"/>
      <sheetName val="ИТОГ Тарифы 2012-2017"/>
      <sheetName val="Лист1"/>
      <sheetName val="Лист3"/>
      <sheetName val="ожид"/>
      <sheetName val="ожид (2)"/>
      <sheetName val="ожид вд"/>
      <sheetName val="Лист8"/>
    </sheetNames>
    <sheetDataSet>
      <sheetData sheetId="0"/>
      <sheetData sheetId="1">
        <row r="4">
          <cell r="D4" t="str">
            <v>УДНГ</v>
          </cell>
        </row>
        <row r="13">
          <cell r="D13" t="str">
            <v xml:space="preserve">Управление </v>
          </cell>
          <cell r="G13" t="str">
            <v>Наименование ТС</v>
          </cell>
        </row>
      </sheetData>
      <sheetData sheetId="2"/>
      <sheetData sheetId="3"/>
      <sheetData sheetId="4"/>
      <sheetData sheetId="5"/>
      <sheetData sheetId="6">
        <row r="3">
          <cell r="D3" t="str">
            <v>АУП</v>
          </cell>
          <cell r="Y3" t="str">
            <v xml:space="preserve">Управление </v>
          </cell>
          <cell r="AA3" t="str">
            <v>АУП</v>
          </cell>
        </row>
        <row r="4">
          <cell r="D4" t="str">
            <v>АУП</v>
          </cell>
          <cell r="Y4" t="str">
            <v xml:space="preserve">Управление </v>
          </cell>
          <cell r="AA4" t="str">
            <v>Дирекция по геологии</v>
          </cell>
        </row>
        <row r="5">
          <cell r="D5" t="str">
            <v>АУП</v>
          </cell>
          <cell r="Y5" t="str">
            <v xml:space="preserve">Управление </v>
          </cell>
          <cell r="AA5" t="str">
            <v>ОГМ</v>
          </cell>
        </row>
        <row r="6">
          <cell r="D6" t="str">
            <v>АУП</v>
          </cell>
          <cell r="Y6" t="str">
            <v xml:space="preserve">Управление </v>
          </cell>
          <cell r="AA6" t="str">
            <v>ОГМ</v>
          </cell>
        </row>
        <row r="7">
          <cell r="D7" t="str">
            <v xml:space="preserve">Дирекция по геологии </v>
          </cell>
          <cell r="Y7" t="str">
            <v xml:space="preserve">Управление </v>
          </cell>
          <cell r="AA7" t="str">
            <v>ОГМ</v>
          </cell>
        </row>
        <row r="8">
          <cell r="D8" t="str">
            <v>ОГМ</v>
          </cell>
          <cell r="Y8" t="str">
            <v xml:space="preserve">Управление </v>
          </cell>
          <cell r="AA8" t="str">
            <v>ОГМ</v>
          </cell>
        </row>
        <row r="9">
          <cell r="D9" t="str">
            <v>ОГМ</v>
          </cell>
          <cell r="Y9" t="str">
            <v xml:space="preserve">Управление </v>
          </cell>
          <cell r="AA9" t="str">
            <v>ОГМетр.</v>
          </cell>
        </row>
        <row r="10">
          <cell r="D10" t="str">
            <v>СКВОББ</v>
          </cell>
          <cell r="Y10" t="str">
            <v xml:space="preserve">Управление </v>
          </cell>
          <cell r="AA10" t="str">
            <v>РИТС</v>
          </cell>
        </row>
        <row r="11">
          <cell r="D11" t="str">
            <v>ГУ</v>
          </cell>
          <cell r="Y11" t="str">
            <v xml:space="preserve">Управление </v>
          </cell>
          <cell r="AA11" t="str">
            <v>ТУ (РИТС)</v>
          </cell>
        </row>
        <row r="12">
          <cell r="D12" t="str">
            <v>ЦВВ КИПАиА</v>
          </cell>
          <cell r="Y12" t="str">
            <v xml:space="preserve">Управление </v>
          </cell>
          <cell r="AA12" t="str">
            <v>ТУ</v>
          </cell>
        </row>
        <row r="13">
          <cell r="D13" t="str">
            <v>ОГМетр.</v>
          </cell>
          <cell r="Y13" t="str">
            <v xml:space="preserve">Управление </v>
          </cell>
          <cell r="AA13" t="str">
            <v>ТУ</v>
          </cell>
        </row>
        <row r="14">
          <cell r="D14" t="str">
            <v>ОГМетр.</v>
          </cell>
          <cell r="Y14" t="str">
            <v xml:space="preserve">Управление </v>
          </cell>
          <cell r="AA14" t="str">
            <v>ТУ</v>
          </cell>
        </row>
        <row r="15">
          <cell r="D15" t="str">
            <v>РИТС</v>
          </cell>
          <cell r="Y15" t="str">
            <v xml:space="preserve">Управление </v>
          </cell>
          <cell r="AA15" t="str">
            <v>УАП</v>
          </cell>
        </row>
        <row r="16">
          <cell r="D16" t="str">
            <v>ТУ (РИТС)</v>
          </cell>
          <cell r="Y16" t="str">
            <v xml:space="preserve">Управление </v>
          </cell>
          <cell r="AA16" t="str">
            <v>УБ и СТ</v>
          </cell>
        </row>
        <row r="17">
          <cell r="D17" t="str">
            <v>ТУ</v>
          </cell>
          <cell r="Y17" t="str">
            <v xml:space="preserve">Управление </v>
          </cell>
          <cell r="AA17" t="str">
            <v>УГС</v>
          </cell>
        </row>
        <row r="18">
          <cell r="D18" t="str">
            <v>ДО</v>
          </cell>
          <cell r="Y18" t="str">
            <v xml:space="preserve">Управление </v>
          </cell>
          <cell r="AA18" t="str">
            <v>УГСБС</v>
          </cell>
        </row>
        <row r="19">
          <cell r="D19" t="str">
            <v>ОЭТ и БДД</v>
          </cell>
          <cell r="Y19" t="str">
            <v xml:space="preserve">Управление </v>
          </cell>
          <cell r="AA19" t="str">
            <v>УДНГ</v>
          </cell>
        </row>
        <row r="20">
          <cell r="D20" t="str">
            <v>ОЭТ и БДД</v>
          </cell>
          <cell r="Y20" t="str">
            <v xml:space="preserve">Управление </v>
          </cell>
          <cell r="AA20" t="str">
            <v>УДНГ</v>
          </cell>
        </row>
        <row r="21">
          <cell r="D21" t="str">
            <v>ОО и ОАП</v>
          </cell>
          <cell r="Y21" t="str">
            <v xml:space="preserve">Управление </v>
          </cell>
          <cell r="AA21" t="str">
            <v>УДНГ</v>
          </cell>
        </row>
        <row r="22">
          <cell r="D22" t="str">
            <v>ОО и ОАП</v>
          </cell>
          <cell r="Y22" t="str">
            <v xml:space="preserve">Управление </v>
          </cell>
          <cell r="AA22" t="str">
            <v>УДНГ</v>
          </cell>
        </row>
        <row r="23">
          <cell r="D23" t="str">
            <v>УБ и СТ</v>
          </cell>
          <cell r="Y23" t="str">
            <v xml:space="preserve">Управление </v>
          </cell>
          <cell r="AA23" t="str">
            <v>УДНГ</v>
          </cell>
        </row>
        <row r="24">
          <cell r="D24" t="str">
            <v>УБ и СТ</v>
          </cell>
          <cell r="Y24" t="str">
            <v xml:space="preserve">Управление </v>
          </cell>
          <cell r="AA24" t="str">
            <v>УЗ и МР</v>
          </cell>
        </row>
        <row r="25">
          <cell r="D25" t="str">
            <v>УГС</v>
          </cell>
          <cell r="Y25" t="str">
            <v xml:space="preserve">Управление </v>
          </cell>
          <cell r="AA25" t="str">
            <v>УИТ</v>
          </cell>
        </row>
        <row r="26">
          <cell r="D26" t="str">
            <v>УГС</v>
          </cell>
          <cell r="Y26" t="str">
            <v xml:space="preserve">Управление </v>
          </cell>
          <cell r="AA26" t="str">
            <v>УИТ</v>
          </cell>
        </row>
        <row r="27">
          <cell r="D27" t="str">
            <v>УГСБС</v>
          </cell>
          <cell r="Y27" t="str">
            <v xml:space="preserve">Управление </v>
          </cell>
          <cell r="AA27" t="str">
            <v>УИТ</v>
          </cell>
        </row>
        <row r="28">
          <cell r="D28" t="str">
            <v>Отдел супервайзинга</v>
          </cell>
          <cell r="Y28" t="str">
            <v xml:space="preserve">Управление </v>
          </cell>
          <cell r="AA28" t="str">
            <v>УИТ</v>
          </cell>
        </row>
        <row r="29">
          <cell r="D29" t="str">
            <v>УДНГ</v>
          </cell>
          <cell r="Y29" t="str">
            <v xml:space="preserve">Управление </v>
          </cell>
          <cell r="AA29" t="str">
            <v>УК</v>
          </cell>
        </row>
        <row r="30">
          <cell r="D30" t="str">
            <v>Сектор качества</v>
          </cell>
          <cell r="Y30" t="str">
            <v xml:space="preserve">Управление </v>
          </cell>
          <cell r="AA30" t="str">
            <v>УКС</v>
          </cell>
        </row>
        <row r="31">
          <cell r="D31" t="str">
            <v>ЦДНГ</v>
          </cell>
          <cell r="Y31" t="str">
            <v xml:space="preserve">Управление </v>
          </cell>
          <cell r="AA31" t="str">
            <v>УМТО</v>
          </cell>
        </row>
        <row r="32">
          <cell r="D32" t="str">
            <v>ЦППД</v>
          </cell>
          <cell r="Y32" t="str">
            <v xml:space="preserve">Управление </v>
          </cell>
          <cell r="AA32" t="str">
            <v>УНС</v>
          </cell>
        </row>
        <row r="33">
          <cell r="D33" t="str">
            <v>УЗ и МР</v>
          </cell>
          <cell r="Y33" t="str">
            <v xml:space="preserve">Управление </v>
          </cell>
          <cell r="AA33" t="str">
            <v>УОБР</v>
          </cell>
        </row>
        <row r="34">
          <cell r="D34" t="str">
            <v>УЗ и МР</v>
          </cell>
          <cell r="Y34" t="str">
            <v xml:space="preserve">Управление </v>
          </cell>
          <cell r="AA34" t="str">
            <v>УПБ, ОТ и ООС</v>
          </cell>
        </row>
        <row r="35">
          <cell r="D35" t="str">
            <v>УИТ</v>
          </cell>
          <cell r="Y35" t="str">
            <v xml:space="preserve">Управление </v>
          </cell>
          <cell r="AA35" t="str">
            <v>УПБ, ОТ и ООС</v>
          </cell>
        </row>
        <row r="36">
          <cell r="D36" t="str">
            <v>Отдел АСУ</v>
          </cell>
          <cell r="Y36" t="str">
            <v xml:space="preserve">Управление </v>
          </cell>
          <cell r="AA36" t="str">
            <v>УПБ, ОТ и ООС</v>
          </cell>
        </row>
        <row r="37">
          <cell r="D37" t="str">
            <v>Отдел ИТ</v>
          </cell>
          <cell r="Y37" t="str">
            <v xml:space="preserve">Управление </v>
          </cell>
          <cell r="AA37" t="str">
            <v>УПБ, ОТ и ООС</v>
          </cell>
        </row>
        <row r="38">
          <cell r="D38" t="str">
            <v>Отдел связи</v>
          </cell>
          <cell r="Y38" t="str">
            <v xml:space="preserve">Управление </v>
          </cell>
          <cell r="AA38" t="str">
            <v>УПБ, ОТ и ООС</v>
          </cell>
        </row>
        <row r="39">
          <cell r="D39" t="str">
            <v>УК</v>
          </cell>
          <cell r="Y39" t="str">
            <v xml:space="preserve">Управление </v>
          </cell>
          <cell r="AA39" t="str">
            <v>УППНГ</v>
          </cell>
        </row>
        <row r="40">
          <cell r="D40" t="str">
            <v>УК</v>
          </cell>
          <cell r="Y40" t="str">
            <v xml:space="preserve">Управление </v>
          </cell>
          <cell r="AA40" t="str">
            <v>УППНГ</v>
          </cell>
        </row>
        <row r="41">
          <cell r="D41" t="str">
            <v>УКС</v>
          </cell>
          <cell r="Y41" t="str">
            <v xml:space="preserve">Управление </v>
          </cell>
          <cell r="AA41" t="str">
            <v>УППНГ</v>
          </cell>
        </row>
        <row r="42">
          <cell r="D42" t="str">
            <v>УКС</v>
          </cell>
          <cell r="Y42" t="str">
            <v/>
          </cell>
          <cell r="AA42" t="str">
            <v>УППНГ</v>
          </cell>
        </row>
        <row r="43">
          <cell r="D43" t="str">
            <v>УКС</v>
          </cell>
          <cell r="Y43" t="str">
            <v/>
          </cell>
          <cell r="AA43" t="str">
            <v>УППНГ</v>
          </cell>
        </row>
        <row r="44">
          <cell r="D44" t="str">
            <v>УКС</v>
          </cell>
          <cell r="Y44" t="str">
            <v/>
          </cell>
          <cell r="AA44" t="str">
            <v>УППНГ</v>
          </cell>
        </row>
        <row r="45">
          <cell r="D45" t="str">
            <v>УКС</v>
          </cell>
          <cell r="Y45" t="str">
            <v/>
          </cell>
          <cell r="AA45" t="str">
            <v>УППНГ</v>
          </cell>
        </row>
        <row r="46">
          <cell r="D46" t="str">
            <v>УКС</v>
          </cell>
          <cell r="Y46" t="str">
            <v/>
          </cell>
          <cell r="AA46" t="str">
            <v>УППНГ</v>
          </cell>
        </row>
        <row r="47">
          <cell r="D47" t="str">
            <v>УКС</v>
          </cell>
          <cell r="Y47" t="str">
            <v/>
          </cell>
          <cell r="AA47" t="str">
            <v>УППНГ</v>
          </cell>
        </row>
        <row r="48">
          <cell r="D48" t="str">
            <v>УКС</v>
          </cell>
          <cell r="Y48" t="str">
            <v/>
          </cell>
          <cell r="AA48" t="str">
            <v>УППР и ГТМ</v>
          </cell>
        </row>
        <row r="49">
          <cell r="D49" t="str">
            <v>УКС</v>
          </cell>
          <cell r="Y49" t="str">
            <v/>
          </cell>
          <cell r="AA49" t="str">
            <v>УРП</v>
          </cell>
        </row>
        <row r="50">
          <cell r="D50" t="str">
            <v>УКС</v>
          </cell>
          <cell r="Y50" t="str">
            <v/>
          </cell>
          <cell r="AA50" t="str">
            <v>УСЛиГ</v>
          </cell>
        </row>
        <row r="51">
          <cell r="D51" t="str">
            <v>УМТО</v>
          </cell>
          <cell r="Y51" t="str">
            <v/>
          </cell>
          <cell r="AA51" t="str">
            <v>УСЛиГ</v>
          </cell>
        </row>
        <row r="52">
          <cell r="D52" t="str">
            <v>УМТО</v>
          </cell>
          <cell r="Y52" t="str">
            <v/>
          </cell>
          <cell r="AA52" t="str">
            <v>УСР</v>
          </cell>
        </row>
        <row r="53">
          <cell r="D53" t="str">
            <v>УНС</v>
          </cell>
          <cell r="Y53" t="str">
            <v/>
          </cell>
          <cell r="AA53" t="str">
            <v>УССС</v>
          </cell>
        </row>
        <row r="54">
          <cell r="D54" t="str">
            <v>УНС</v>
          </cell>
          <cell r="Y54" t="str">
            <v/>
          </cell>
          <cell r="AA54" t="str">
            <v>УЦ и П</v>
          </cell>
        </row>
        <row r="55">
          <cell r="D55" t="str">
            <v>УОБР</v>
          </cell>
          <cell r="Y55" t="str">
            <v/>
          </cell>
          <cell r="AA55" t="str">
            <v>УЭ</v>
          </cell>
        </row>
        <row r="56">
          <cell r="D56" t="str">
            <v>УОБР</v>
          </cell>
          <cell r="Y56" t="str">
            <v/>
          </cell>
          <cell r="AA56" t="str">
            <v>УЭТ</v>
          </cell>
        </row>
        <row r="57">
          <cell r="D57" t="str">
            <v>УПБ, ОТ и ООС</v>
          </cell>
          <cell r="Y57" t="str">
            <v/>
          </cell>
          <cell r="AA57" t="str">
            <v>УЭТ</v>
          </cell>
        </row>
        <row r="58">
          <cell r="D58" t="str">
            <v>Отдел ГМ</v>
          </cell>
          <cell r="Y58" t="str">
            <v/>
          </cell>
          <cell r="AA58" t="str">
            <v>УЭТ</v>
          </cell>
        </row>
        <row r="59">
          <cell r="D59" t="str">
            <v>Отдел ГМ</v>
          </cell>
          <cell r="Y59" t="str">
            <v/>
          </cell>
          <cell r="AA59" t="str">
            <v>УЭТ</v>
          </cell>
        </row>
        <row r="60">
          <cell r="D60" t="str">
            <v>Отдел ГМ</v>
          </cell>
          <cell r="Y60" t="str">
            <v/>
          </cell>
          <cell r="AA60" t="str">
            <v>ТЗР</v>
          </cell>
        </row>
        <row r="61">
          <cell r="D61" t="str">
            <v>Отдел ГМ</v>
          </cell>
          <cell r="Y61" t="str">
            <v/>
          </cell>
          <cell r="AA61" t="str">
            <v>ТЗР</v>
          </cell>
        </row>
        <row r="62">
          <cell r="D62" t="str">
            <v>Отдел ГМ</v>
          </cell>
          <cell r="Y62" t="str">
            <v/>
          </cell>
          <cell r="AA62" t="str">
            <v>ТЗР</v>
          </cell>
        </row>
        <row r="63">
          <cell r="D63" t="str">
            <v>Отдел ООС</v>
          </cell>
          <cell r="Y63" t="str">
            <v/>
          </cell>
          <cell r="AA63" t="str">
            <v>УД</v>
          </cell>
        </row>
        <row r="64">
          <cell r="D64" t="str">
            <v>Отдел ПБ и ОТ</v>
          </cell>
          <cell r="Y64" t="str">
            <v/>
          </cell>
          <cell r="AA64" t="str">
            <v>ПЭУ</v>
          </cell>
        </row>
        <row r="65">
          <cell r="D65" t="str">
            <v>Отдел ПБ и ЧС</v>
          </cell>
          <cell r="Y65" t="str">
            <v/>
          </cell>
          <cell r="AA65" t="str">
            <v>ЦИТС</v>
          </cell>
        </row>
        <row r="66">
          <cell r="D66" t="str">
            <v>ЦВДТ</v>
          </cell>
          <cell r="Y66" t="str">
            <v/>
          </cell>
          <cell r="AA66" t="str">
            <v>УЭБ</v>
          </cell>
        </row>
        <row r="67">
          <cell r="D67" t="str">
            <v>ЦПКГ</v>
          </cell>
          <cell r="Y67" t="str">
            <v/>
          </cell>
          <cell r="AA67" t="str">
            <v>УТР</v>
          </cell>
        </row>
        <row r="68">
          <cell r="D68" t="str">
            <v>ГНПС</v>
          </cell>
          <cell r="Y68" t="str">
            <v/>
          </cell>
          <cell r="AA68" t="str">
            <v>УРМ</v>
          </cell>
        </row>
        <row r="69">
          <cell r="D69" t="str">
            <v>КНПС</v>
          </cell>
          <cell r="Y69" t="str">
            <v/>
          </cell>
          <cell r="AA69" t="str">
            <v>КРУ</v>
          </cell>
        </row>
        <row r="70">
          <cell r="D70" t="str">
            <v>НПС-1</v>
          </cell>
          <cell r="Y70" t="str">
            <v/>
          </cell>
          <cell r="AA70" t="str">
            <v>КПУ</v>
          </cell>
        </row>
        <row r="71">
          <cell r="D71" t="str">
            <v>НПС-2</v>
          </cell>
          <cell r="Y71" t="str">
            <v/>
          </cell>
          <cell r="AA71" t="str">
            <v>КПУ</v>
          </cell>
        </row>
        <row r="72">
          <cell r="D72" t="str">
            <v>ХАЛ</v>
          </cell>
          <cell r="Y72" t="str">
            <v/>
          </cell>
          <cell r="AA72" t="str">
            <v>Не определено</v>
          </cell>
        </row>
        <row r="73">
          <cell r="D73" t="str">
            <v>ЦППН</v>
          </cell>
          <cell r="Y73" t="str">
            <v/>
          </cell>
          <cell r="AA73" t="str">
            <v/>
          </cell>
        </row>
        <row r="74">
          <cell r="D74" t="str">
            <v>УППНГ</v>
          </cell>
          <cell r="Y74" t="str">
            <v/>
          </cell>
          <cell r="AA74" t="str">
            <v/>
          </cell>
        </row>
        <row r="75">
          <cell r="D75" t="str">
            <v>УППР и ГТМ</v>
          </cell>
          <cell r="Y75" t="str">
            <v/>
          </cell>
          <cell r="AA75" t="str">
            <v/>
          </cell>
        </row>
        <row r="76">
          <cell r="D76" t="str">
            <v>УРП</v>
          </cell>
          <cell r="Y76" t="str">
            <v/>
          </cell>
          <cell r="AA76" t="str">
            <v/>
          </cell>
        </row>
        <row r="77">
          <cell r="D77" t="str">
            <v>База ГСМ</v>
          </cell>
          <cell r="Y77" t="str">
            <v/>
          </cell>
          <cell r="AA77" t="str">
            <v/>
          </cell>
        </row>
        <row r="78">
          <cell r="D78" t="str">
            <v>УСЛиГ</v>
          </cell>
          <cell r="Y78" t="str">
            <v/>
          </cell>
          <cell r="AA78" t="str">
            <v/>
          </cell>
        </row>
        <row r="79">
          <cell r="D79" t="str">
            <v>УСЛиГ</v>
          </cell>
          <cell r="Y79" t="str">
            <v/>
          </cell>
          <cell r="AA79" t="str">
            <v/>
          </cell>
        </row>
        <row r="80">
          <cell r="D80" t="str">
            <v>УСЛиГ</v>
          </cell>
          <cell r="Y80" t="str">
            <v/>
          </cell>
          <cell r="AA80" t="str">
            <v/>
          </cell>
        </row>
        <row r="81">
          <cell r="D81" t="str">
            <v>УСЛиГ</v>
          </cell>
          <cell r="Y81" t="str">
            <v/>
          </cell>
          <cell r="AA81" t="str">
            <v/>
          </cell>
        </row>
        <row r="82">
          <cell r="D82" t="str">
            <v>УСЛиГ</v>
          </cell>
          <cell r="Y82" t="str">
            <v/>
          </cell>
          <cell r="AA82" t="str">
            <v/>
          </cell>
        </row>
        <row r="83">
          <cell r="D83" t="str">
            <v>УСЛиГ</v>
          </cell>
        </row>
        <row r="84">
          <cell r="D84" t="str">
            <v>УСЛиГ</v>
          </cell>
        </row>
        <row r="85">
          <cell r="D85" t="str">
            <v>УСР</v>
          </cell>
        </row>
        <row r="86">
          <cell r="D86" t="str">
            <v>УСР</v>
          </cell>
        </row>
        <row r="87">
          <cell r="D87" t="str">
            <v>УССС</v>
          </cell>
        </row>
        <row r="88">
          <cell r="D88" t="str">
            <v>УССС</v>
          </cell>
        </row>
        <row r="89">
          <cell r="D89" t="str">
            <v>УЦ и П</v>
          </cell>
        </row>
        <row r="90">
          <cell r="D90" t="str">
            <v>УЭ</v>
          </cell>
        </row>
        <row r="91">
          <cell r="D91" t="str">
            <v>УЭ</v>
          </cell>
        </row>
        <row r="92">
          <cell r="D92" t="str">
            <v>ЦОЭТ</v>
          </cell>
        </row>
        <row r="93">
          <cell r="D93" t="str">
            <v>ЦЭМТ</v>
          </cell>
        </row>
        <row r="94">
          <cell r="D94" t="str">
            <v>ЦЭМТ</v>
          </cell>
        </row>
        <row r="95">
          <cell r="D95" t="str">
            <v>ЦЭМТ</v>
          </cell>
        </row>
        <row r="96">
          <cell r="D96" t="str">
            <v>ЦЭМТ</v>
          </cell>
        </row>
        <row r="97">
          <cell r="D97" t="str">
            <v>МГ</v>
          </cell>
        </row>
        <row r="98">
          <cell r="D98" t="str">
            <v>УЭТ</v>
          </cell>
        </row>
        <row r="99">
          <cell r="D99" t="str">
            <v>ТЗР (СКВОББ)</v>
          </cell>
        </row>
        <row r="100">
          <cell r="D100" t="str">
            <v>ТЗР (База ГСМ)</v>
          </cell>
        </row>
        <row r="101">
          <cell r="D101" t="str">
            <v>ТЗР (База ГСМ)</v>
          </cell>
        </row>
        <row r="102">
          <cell r="D102" t="str">
            <v>ТЗР</v>
          </cell>
        </row>
        <row r="103">
          <cell r="D103" t="str">
            <v>ТЗР</v>
          </cell>
        </row>
        <row r="104">
          <cell r="D104" t="str">
            <v>ТЗР</v>
          </cell>
        </row>
        <row r="105">
          <cell r="D105" t="str">
            <v>ТЗР</v>
          </cell>
        </row>
        <row r="106">
          <cell r="D106" t="str">
            <v>ТЗР</v>
          </cell>
        </row>
        <row r="107">
          <cell r="D107" t="str">
            <v>ТЗР</v>
          </cell>
        </row>
        <row r="108">
          <cell r="D108" t="str">
            <v>ТЗР</v>
          </cell>
        </row>
        <row r="109">
          <cell r="D109" t="str">
            <v>АХО</v>
          </cell>
        </row>
        <row r="110">
          <cell r="D110" t="str">
            <v>ПЭУ</v>
          </cell>
        </row>
        <row r="111">
          <cell r="D111" t="str">
            <v>ЦИТС</v>
          </cell>
        </row>
        <row r="112">
          <cell r="D112" t="str">
            <v>УЭБ</v>
          </cell>
        </row>
        <row r="113">
          <cell r="D113" t="str">
            <v>УТР</v>
          </cell>
        </row>
        <row r="114">
          <cell r="D114" t="str">
            <v>УРМ</v>
          </cell>
        </row>
        <row r="115">
          <cell r="D115" t="str">
            <v>КРУ</v>
          </cell>
        </row>
        <row r="116">
          <cell r="D116" t="str">
            <v>КПУ</v>
          </cell>
        </row>
        <row r="117">
          <cell r="D117" t="str">
            <v>ОС и КУ</v>
          </cell>
        </row>
        <row r="118">
          <cell r="D118" t="str">
            <v>Не определено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для печати"/>
      <sheetName val="ФОРМА для заполнения"/>
      <sheetName val="Приложение №2"/>
      <sheetName val="справка 1"/>
      <sheetName val="Инструкция по заполнению"/>
      <sheetName val="марки"/>
      <sheetName val="Лист3"/>
      <sheetName val="Свод тарифов на ВПУ"/>
      <sheetName val="Месторождения"/>
      <sheetName val="СП"/>
      <sheetName val="ВД"/>
      <sheetName val="структура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F1" t="str">
            <v>аварийно-ремонтный комплекс на базе "ВИТЯЗЬ"</v>
          </cell>
        </row>
        <row r="2">
          <cell r="F2" t="str">
            <v>аварийно-ремонтный комплекс на базе "ВИТЯЗЬ"</v>
          </cell>
        </row>
        <row r="3">
          <cell r="F3" t="str">
            <v>Аварийно-ремонтный комплекс на базе "Хаски"</v>
          </cell>
        </row>
        <row r="4">
          <cell r="F4" t="str">
            <v>Аварийно-ремонтный комплекс на базе "Хаски"</v>
          </cell>
        </row>
        <row r="5">
          <cell r="F5" t="str">
            <v>автобус малой вместимости</v>
          </cell>
        </row>
        <row r="6">
          <cell r="F6" t="str">
            <v>автогидроподъемник</v>
          </cell>
        </row>
        <row r="7">
          <cell r="F7" t="str">
            <v>автогрейдер тяжелый</v>
          </cell>
        </row>
        <row r="8">
          <cell r="F8" t="str">
            <v>автокран г\п 16т</v>
          </cell>
        </row>
        <row r="9">
          <cell r="F9" t="str">
            <v>автокран г\п 200т</v>
          </cell>
        </row>
        <row r="10">
          <cell r="F10" t="str">
            <v>автокран г\п 25т</v>
          </cell>
        </row>
        <row r="11">
          <cell r="F11" t="str">
            <v>автокран г\п 25т с услугами стропальщиков</v>
          </cell>
        </row>
        <row r="12">
          <cell r="F12" t="str">
            <v>Автокран г\п 60т</v>
          </cell>
        </row>
        <row r="13">
          <cell r="F13" t="str">
            <v>автокран г\п 90т</v>
          </cell>
        </row>
        <row r="14">
          <cell r="F14" t="str">
            <v>автомобиль бортовой г/п 1,5 тн.</v>
          </cell>
        </row>
        <row r="15">
          <cell r="F15" t="str">
            <v>автомобиль бортовой г/п 7тн. с КМУ г/п 8 тн.</v>
          </cell>
        </row>
        <row r="16">
          <cell r="F16" t="str">
            <v>автомобиль грузопассажирский (имп.)</v>
          </cell>
        </row>
        <row r="17">
          <cell r="F17" t="str">
            <v>автомобиль грузопассажирский (отеч.)</v>
          </cell>
        </row>
        <row r="18">
          <cell r="F18" t="str">
            <v>автомобиль легковой (имп.)</v>
          </cell>
        </row>
        <row r="19">
          <cell r="F19" t="str">
            <v>автомобиль легковой (имп.)</v>
          </cell>
        </row>
        <row r="20">
          <cell r="F20" t="str">
            <v>автомобиль повышенной проходимости (имп.)</v>
          </cell>
        </row>
        <row r="21">
          <cell r="F21" t="str">
            <v>автомобиль повышенной проходимости (имп.)</v>
          </cell>
        </row>
        <row r="22">
          <cell r="F22" t="str">
            <v>автомобиль повышенной проходимости (имп.)</v>
          </cell>
        </row>
        <row r="23">
          <cell r="F23" t="str">
            <v>автомобиль повышенной проходимости (отеч.)</v>
          </cell>
        </row>
        <row r="24">
          <cell r="F24" t="str">
            <v>автотопливозаправщик до 12м3</v>
          </cell>
        </row>
        <row r="25">
          <cell r="F25" t="str">
            <v>автоцистерна для питьевой воды 10м3</v>
          </cell>
        </row>
        <row r="26">
          <cell r="F26" t="str">
            <v xml:space="preserve">автоцистерна нефтепромысловая 10м3 </v>
          </cell>
        </row>
        <row r="27">
          <cell r="F27" t="str">
            <v>автоцистерна нефтепромысловая 16м3</v>
          </cell>
        </row>
        <row r="28">
          <cell r="F28" t="str">
            <v>агрегат для наземного ремонта (АНРВ)</v>
          </cell>
        </row>
        <row r="29">
          <cell r="F29" t="str">
            <v>агрегат для перевозки штанг с кран-манипулятором (АПШ)</v>
          </cell>
        </row>
        <row r="30">
          <cell r="F30" t="str">
            <v>агрегат для сбора конденсата нефти</v>
          </cell>
        </row>
        <row r="31">
          <cell r="F31" t="str">
            <v>агрегаты для депарафинизации скважин</v>
          </cell>
        </row>
        <row r="32">
          <cell r="F32" t="str">
            <v>бульдозер колесный</v>
          </cell>
        </row>
        <row r="33">
          <cell r="F33" t="str">
            <v>Бульдозер средний</v>
          </cell>
        </row>
        <row r="34">
          <cell r="F34" t="str">
            <v>Бульдозер средний</v>
          </cell>
        </row>
        <row r="35">
          <cell r="F35" t="str">
            <v xml:space="preserve">бульдозер средний </v>
          </cell>
        </row>
        <row r="36">
          <cell r="F36" t="str">
            <v>бульдозер тяжелый</v>
          </cell>
        </row>
        <row r="37">
          <cell r="F37" t="str">
            <v>вахтовый автобус</v>
          </cell>
        </row>
        <row r="38">
          <cell r="F38" t="str">
            <v>вездеходное транспортное средство</v>
          </cell>
        </row>
        <row r="39">
          <cell r="F39" t="str">
            <v>вездеходное транспортное средство</v>
          </cell>
        </row>
        <row r="40">
          <cell r="F40" t="str">
            <v>вездеходное транспортное средство</v>
          </cell>
        </row>
        <row r="41">
          <cell r="F41" t="str">
            <v>вездеходное транспортное средство</v>
          </cell>
        </row>
        <row r="42">
          <cell r="F42" t="str">
            <v>гусеничная транспортная машина</v>
          </cell>
        </row>
        <row r="43">
          <cell r="F43" t="str">
            <v>гусеничная транспортная машина</v>
          </cell>
        </row>
        <row r="44">
          <cell r="F44" t="str">
            <v>гусеничная транспортная машина</v>
          </cell>
        </row>
        <row r="45">
          <cell r="F45" t="str">
            <v>Двухзвенный гусеничный транспортер легкий</v>
          </cell>
        </row>
        <row r="46">
          <cell r="F46" t="str">
            <v>дорожная лаборатория</v>
          </cell>
        </row>
        <row r="47">
          <cell r="F47" t="str">
            <v>Дорожная машина</v>
          </cell>
        </row>
        <row r="48">
          <cell r="F48" t="str">
            <v>комбинированная дорожная машина</v>
          </cell>
        </row>
        <row r="49">
          <cell r="F49" t="str">
            <v>лаборатория экологического контроля</v>
          </cell>
        </row>
        <row r="50">
          <cell r="F50" t="str">
            <v>машина ассенизационная</v>
          </cell>
        </row>
        <row r="51">
          <cell r="F51" t="str">
            <v>Машина для рекультивации земель</v>
          </cell>
        </row>
        <row r="52">
          <cell r="F52" t="str">
            <v>машина коммунально-строительная многоцелевая</v>
          </cell>
        </row>
        <row r="53">
          <cell r="F53" t="str">
            <v>машина погрузочно-уборочная</v>
          </cell>
        </row>
        <row r="54">
          <cell r="F54" t="str">
            <v>передвижная паровая установка</v>
          </cell>
        </row>
        <row r="55">
          <cell r="F55" t="str">
            <v>передвижная паровая установка</v>
          </cell>
        </row>
        <row r="56">
          <cell r="F56" t="str">
            <v>передвижная ремонтная мастерская (ПАРМ)</v>
          </cell>
        </row>
        <row r="57">
          <cell r="F57" t="str">
            <v>самосвал г/п 10 тн.</v>
          </cell>
        </row>
        <row r="58">
          <cell r="F58" t="str">
            <v xml:space="preserve">седельный тягач (с КМУ г/п 4 тн.) с полуприцепом г/п 17 т </v>
          </cell>
        </row>
        <row r="59">
          <cell r="F59" t="str">
            <v>седельный тягач с полуприцепом г/п 17 тн.</v>
          </cell>
        </row>
        <row r="60">
          <cell r="F60" t="str">
            <v>седельный тягач с полуприцепом г/п 40 тн.</v>
          </cell>
        </row>
        <row r="61">
          <cell r="F61" t="str">
            <v>седельный тягач с полуприцепом г/п 60 тн.</v>
          </cell>
        </row>
        <row r="62">
          <cell r="F62" t="str">
            <v>седельный тягач с полуприцепом г/п 70 тн.</v>
          </cell>
        </row>
        <row r="63">
          <cell r="F63" t="str">
            <v>станция компрессорная передвижная</v>
          </cell>
        </row>
        <row r="64">
          <cell r="F64" t="str">
            <v>трубоукладчик</v>
          </cell>
        </row>
        <row r="65">
          <cell r="F65" t="str">
            <v>унифицированный моторный подогреватель</v>
          </cell>
        </row>
        <row r="66">
          <cell r="F66" t="str">
            <v>установка насосная с баком</v>
          </cell>
        </row>
        <row r="67">
          <cell r="F67" t="str">
            <v>фронтальный погрузчик</v>
          </cell>
        </row>
        <row r="68">
          <cell r="F68" t="str">
            <v xml:space="preserve">фургон изотермический </v>
          </cell>
        </row>
        <row r="69">
          <cell r="F69" t="str">
            <v>экскаватор гусеничный</v>
          </cell>
        </row>
        <row r="70">
          <cell r="F70" t="str">
            <v>экскаватор гусеничный</v>
          </cell>
        </row>
        <row r="71">
          <cell r="F71" t="str">
            <v>экскаватор колесный</v>
          </cell>
        </row>
        <row r="72">
          <cell r="F72" t="str">
            <v>Экскаватор планировщик</v>
          </cell>
        </row>
        <row r="73">
          <cell r="F73" t="str">
            <v>Общий итог</v>
          </cell>
        </row>
      </sheetData>
      <sheetData sheetId="7"/>
      <sheetData sheetId="8"/>
      <sheetData sheetId="9"/>
      <sheetData sheetId="10"/>
      <sheetData sheetId="1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для печати"/>
      <sheetName val="ФОРМА для заполнения"/>
      <sheetName val="Приложение №2"/>
      <sheetName val="справка 1"/>
      <sheetName val="Инструкция по заполнению"/>
      <sheetName val="марки"/>
      <sheetName val="Лист3"/>
      <sheetName val="Свод тарифов на ВПУ"/>
      <sheetName val="Месторождения"/>
      <sheetName val="СП"/>
      <sheetName val="ВД"/>
      <sheetName val="структура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F1" t="str">
            <v>аварийно-ремонтный комплекс на базе "ВИТЯЗЬ"</v>
          </cell>
        </row>
        <row r="2">
          <cell r="F2" t="str">
            <v>аварийно-ремонтный комплекс на базе "ВИТЯЗЬ"</v>
          </cell>
        </row>
        <row r="3">
          <cell r="F3" t="str">
            <v>Аварийно-ремонтный комплекс на базе "Хаски"</v>
          </cell>
        </row>
        <row r="4">
          <cell r="F4" t="str">
            <v>Аварийно-ремонтный комплекс на базе "Хаски"</v>
          </cell>
        </row>
        <row r="5">
          <cell r="F5" t="str">
            <v>автобус малой вместимости</v>
          </cell>
        </row>
        <row r="6">
          <cell r="F6" t="str">
            <v>автогидроподъемник</v>
          </cell>
        </row>
        <row r="7">
          <cell r="F7" t="str">
            <v>автогрейдер тяжелый</v>
          </cell>
        </row>
        <row r="8">
          <cell r="F8" t="str">
            <v>автокран г\п 16т</v>
          </cell>
        </row>
        <row r="9">
          <cell r="F9" t="str">
            <v>автокран г\п 200т</v>
          </cell>
        </row>
        <row r="10">
          <cell r="F10" t="str">
            <v>автокран г\п 25т</v>
          </cell>
        </row>
        <row r="11">
          <cell r="F11" t="str">
            <v>автокран г\п 25т с услугами стропальщиков</v>
          </cell>
        </row>
        <row r="12">
          <cell r="F12" t="str">
            <v>Автокран г\п 60т</v>
          </cell>
        </row>
        <row r="13">
          <cell r="F13" t="str">
            <v>автокран г\п 90т</v>
          </cell>
        </row>
        <row r="14">
          <cell r="F14" t="str">
            <v>автомобиль бортовой г/п 1,5 тн.</v>
          </cell>
        </row>
        <row r="15">
          <cell r="F15" t="str">
            <v>автомобиль бортовой г/п 7тн. с КМУ г/п 8 тн.</v>
          </cell>
        </row>
        <row r="16">
          <cell r="F16" t="str">
            <v>автомобиль грузопассажирский (имп.)</v>
          </cell>
        </row>
        <row r="17">
          <cell r="F17" t="str">
            <v>автомобиль грузопассажирский (отеч.)</v>
          </cell>
        </row>
        <row r="18">
          <cell r="F18" t="str">
            <v>автомобиль легковой (имп.)</v>
          </cell>
        </row>
        <row r="19">
          <cell r="F19" t="str">
            <v>автомобиль легковой (имп.)</v>
          </cell>
        </row>
        <row r="20">
          <cell r="F20" t="str">
            <v>автомобиль повышенной проходимости (имп.)</v>
          </cell>
        </row>
        <row r="21">
          <cell r="F21" t="str">
            <v>автомобиль повышенной проходимости (имп.)</v>
          </cell>
        </row>
        <row r="22">
          <cell r="F22" t="str">
            <v>автомобиль повышенной проходимости (имп.)</v>
          </cell>
        </row>
        <row r="23">
          <cell r="F23" t="str">
            <v>автомобиль повышенной проходимости (отеч.)</v>
          </cell>
        </row>
        <row r="24">
          <cell r="F24" t="str">
            <v>автотопливозаправщик до 12м3</v>
          </cell>
        </row>
        <row r="25">
          <cell r="F25" t="str">
            <v>автоцистерна для питьевой воды 10м3</v>
          </cell>
        </row>
        <row r="26">
          <cell r="F26" t="str">
            <v xml:space="preserve">автоцистерна нефтепромысловая 10м3 </v>
          </cell>
        </row>
        <row r="27">
          <cell r="F27" t="str">
            <v>автоцистерна нефтепромысловая 16м3</v>
          </cell>
        </row>
        <row r="28">
          <cell r="F28" t="str">
            <v>агрегат для наземного ремонта (АНРВ)</v>
          </cell>
        </row>
        <row r="29">
          <cell r="F29" t="str">
            <v>агрегат для перевозки штанг с кран-манипулятором (АПШ)</v>
          </cell>
        </row>
        <row r="30">
          <cell r="F30" t="str">
            <v>агрегат для сбора конденсата нефти</v>
          </cell>
        </row>
        <row r="31">
          <cell r="F31" t="str">
            <v>агрегаты для депарафинизации скважин</v>
          </cell>
        </row>
        <row r="32">
          <cell r="F32" t="str">
            <v>бульдозер колесный</v>
          </cell>
        </row>
        <row r="33">
          <cell r="F33" t="str">
            <v>Бульдозер средний</v>
          </cell>
        </row>
        <row r="34">
          <cell r="F34" t="str">
            <v>Бульдозер средний</v>
          </cell>
        </row>
        <row r="35">
          <cell r="F35" t="str">
            <v xml:space="preserve">бульдозер средний </v>
          </cell>
        </row>
        <row r="36">
          <cell r="F36" t="str">
            <v>бульдозер тяжелый</v>
          </cell>
        </row>
        <row r="37">
          <cell r="F37" t="str">
            <v>вахтовый автобус</v>
          </cell>
        </row>
        <row r="38">
          <cell r="F38" t="str">
            <v>вездеходное транспортное средство</v>
          </cell>
        </row>
        <row r="39">
          <cell r="F39" t="str">
            <v>вездеходное транспортное средство</v>
          </cell>
        </row>
        <row r="40">
          <cell r="F40" t="str">
            <v>вездеходное транспортное средство</v>
          </cell>
        </row>
        <row r="41">
          <cell r="F41" t="str">
            <v>вездеходное транспортное средство</v>
          </cell>
        </row>
        <row r="42">
          <cell r="F42" t="str">
            <v>гусеничная транспортная машина</v>
          </cell>
        </row>
        <row r="43">
          <cell r="F43" t="str">
            <v>гусеничная транспортная машина</v>
          </cell>
        </row>
        <row r="44">
          <cell r="F44" t="str">
            <v>гусеничная транспортная машина</v>
          </cell>
        </row>
        <row r="45">
          <cell r="F45" t="str">
            <v>Двухзвенный гусеничный транспортер легкий</v>
          </cell>
        </row>
        <row r="46">
          <cell r="F46" t="str">
            <v>дорожная лаборатория</v>
          </cell>
        </row>
        <row r="47">
          <cell r="F47" t="str">
            <v>Дорожная машина</v>
          </cell>
        </row>
        <row r="48">
          <cell r="F48" t="str">
            <v>комбинированная дорожная машина</v>
          </cell>
        </row>
        <row r="49">
          <cell r="F49" t="str">
            <v>лаборатория экологического контроля</v>
          </cell>
        </row>
        <row r="50">
          <cell r="F50" t="str">
            <v>машина ассенизационная</v>
          </cell>
        </row>
        <row r="51">
          <cell r="F51" t="str">
            <v>Машина для рекультивации земель</v>
          </cell>
        </row>
        <row r="52">
          <cell r="F52" t="str">
            <v>машина коммунально-строительная многоцелевая</v>
          </cell>
        </row>
        <row r="53">
          <cell r="F53" t="str">
            <v>машина погрузочно-уборочная</v>
          </cell>
        </row>
        <row r="54">
          <cell r="F54" t="str">
            <v>передвижная паровая установка</v>
          </cell>
        </row>
        <row r="55">
          <cell r="F55" t="str">
            <v>передвижная паровая установка</v>
          </cell>
        </row>
        <row r="56">
          <cell r="F56" t="str">
            <v>передвижная ремонтная мастерская (ПАРМ)</v>
          </cell>
        </row>
        <row r="57">
          <cell r="F57" t="str">
            <v>самосвал г/п 10 тн.</v>
          </cell>
        </row>
        <row r="58">
          <cell r="F58" t="str">
            <v xml:space="preserve">седельный тягач (с КМУ г/п 4 тн.) с полуприцепом г/п 17 т </v>
          </cell>
        </row>
        <row r="59">
          <cell r="F59" t="str">
            <v>седельный тягач с полуприцепом г/п 17 тн.</v>
          </cell>
        </row>
        <row r="60">
          <cell r="F60" t="str">
            <v>седельный тягач с полуприцепом г/п 40 тн.</v>
          </cell>
        </row>
        <row r="61">
          <cell r="F61" t="str">
            <v>седельный тягач с полуприцепом г/п 60 тн.</v>
          </cell>
        </row>
        <row r="62">
          <cell r="F62" t="str">
            <v>седельный тягач с полуприцепом г/п 70 тн.</v>
          </cell>
        </row>
        <row r="63">
          <cell r="F63" t="str">
            <v>станция компрессорная передвижная</v>
          </cell>
        </row>
        <row r="64">
          <cell r="F64" t="str">
            <v>трубоукладчик</v>
          </cell>
        </row>
        <row r="65">
          <cell r="F65" t="str">
            <v>унифицированный моторный подогреватель</v>
          </cell>
        </row>
        <row r="66">
          <cell r="F66" t="str">
            <v>установка насосная с баком</v>
          </cell>
        </row>
        <row r="67">
          <cell r="F67" t="str">
            <v>фронтальный погрузчик</v>
          </cell>
        </row>
        <row r="68">
          <cell r="F68" t="str">
            <v xml:space="preserve">фургон изотермический </v>
          </cell>
        </row>
        <row r="69">
          <cell r="F69" t="str">
            <v>экскаватор гусеничный</v>
          </cell>
        </row>
        <row r="70">
          <cell r="F70" t="str">
            <v>экскаватор гусеничный</v>
          </cell>
        </row>
        <row r="71">
          <cell r="F71" t="str">
            <v>экскаватор колесный</v>
          </cell>
        </row>
        <row r="72">
          <cell r="F72" t="str">
            <v>Экскаватор планировщик</v>
          </cell>
        </row>
        <row r="73">
          <cell r="F73" t="str">
            <v>Общий итог</v>
          </cell>
        </row>
      </sheetData>
      <sheetData sheetId="7"/>
      <sheetData sheetId="8"/>
      <sheetData sheetId="9"/>
      <sheetData sheetId="10"/>
      <sheetData sheetId="1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ВГ-затраты"/>
      <sheetName val="Затраты (2)"/>
      <sheetName val="Затраты"/>
      <sheetName val="Амортизация"/>
      <sheetName val="Списание материалов"/>
      <sheetName val="БазыРаспред"/>
      <sheetName val="СводМВЗ"/>
      <sheetName val="ПВГ"/>
      <sheetName val="ПВГ (2)"/>
      <sheetName val="Справочник36"/>
      <sheetName val="Расчё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">
          <cell r="B3" t="str">
            <v xml:space="preserve">   Материальные затраты, тыс.руб.</v>
          </cell>
        </row>
        <row r="4">
          <cell r="B4" t="str">
            <v xml:space="preserve">      Сырье и основные материалы, тыс.руб.</v>
          </cell>
        </row>
        <row r="5">
          <cell r="B5" t="str">
            <v xml:space="preserve">      Вспомогательные материалы, тыс.руб.</v>
          </cell>
        </row>
        <row r="6">
          <cell r="B6" t="str">
            <v xml:space="preserve">         Хим реагенты для подготовки сырья, тыс.руб.</v>
          </cell>
        </row>
        <row r="7">
          <cell r="B7" t="str">
            <v xml:space="preserve">            Объем подготовки, тыс.т, тыс.м3</v>
          </cell>
        </row>
        <row r="8">
          <cell r="B8" t="str">
            <v xml:space="preserve">         Материалы для ремонта скважин, тыс.руб.</v>
          </cell>
        </row>
        <row r="9">
          <cell r="B9" t="str">
            <v xml:space="preserve">            Материалы для глушения, тыс.руб.</v>
          </cell>
        </row>
        <row r="10">
          <cell r="B10" t="str">
            <v xml:space="preserve">            Пропант для ГРП, тыс.руб.</v>
          </cell>
        </row>
        <row r="11">
          <cell r="B11" t="str">
            <v xml:space="preserve">            Материалы для ЗБС, тыс.руб.</v>
          </cell>
        </row>
        <row r="12">
          <cell r="B12" t="str">
            <v xml:space="preserve">            Прочие материалы для ремонта скважин (кислоты, азот и.д.), тыс.руб.</v>
          </cell>
        </row>
        <row r="13">
          <cell r="B13" t="str">
            <v xml:space="preserve">         Запасные части, тыс.руб.</v>
          </cell>
        </row>
        <row r="14">
          <cell r="B14" t="str">
            <v xml:space="preserve">         Прочий инвентарь и хозпринадлежности, тыс.руб.</v>
          </cell>
        </row>
        <row r="15">
          <cell r="B15" t="str">
            <v xml:space="preserve">         Материалы для подготовки к зиме и приведение объектов к корпоративному стандарту, тыс.руб.</v>
          </cell>
        </row>
        <row r="16">
          <cell r="B16" t="str">
            <v xml:space="preserve">         Материалы для охраны труда, тыс.руб.</v>
          </cell>
        </row>
        <row r="17">
          <cell r="B17" t="str">
            <v xml:space="preserve">         Потери, тыс. руб.</v>
          </cell>
        </row>
        <row r="18">
          <cell r="B18" t="str">
            <v xml:space="preserve">         Прочие вспомогательные материалы, тыс.руб.</v>
          </cell>
        </row>
        <row r="19">
          <cell r="B19" t="str">
            <v xml:space="preserve">      ГСМ, тыс.руб.</v>
          </cell>
        </row>
        <row r="20">
          <cell r="B20" t="str">
            <v xml:space="preserve">         Бензины, тыс.руб.</v>
          </cell>
        </row>
        <row r="21">
          <cell r="B21" t="str">
            <v xml:space="preserve">         Диз. топливо, тыс.руб.</v>
          </cell>
        </row>
        <row r="22">
          <cell r="B22" t="str">
            <v xml:space="preserve">         Масла, тыс.руб.</v>
          </cell>
        </row>
        <row r="23">
          <cell r="B23" t="str">
            <v xml:space="preserve">         Прочие ГСМ, тыс.руб.</v>
          </cell>
        </row>
        <row r="24">
          <cell r="B24" t="str">
            <v xml:space="preserve">      Топливо, тыс.руб.</v>
          </cell>
        </row>
        <row r="25">
          <cell r="B25" t="str">
            <v xml:space="preserve">         Нефть на собственные нужды, тыс.руб.</v>
          </cell>
        </row>
        <row r="26">
          <cell r="B26" t="str">
            <v xml:space="preserve">         Газ на собственные нужды, тыс.руб.</v>
          </cell>
        </row>
        <row r="27">
          <cell r="B27" t="str">
            <v xml:space="preserve">   Энергобеспечение, тыс.руб.</v>
          </cell>
        </row>
        <row r="28">
          <cell r="B28" t="str">
            <v xml:space="preserve">      Электроэнергия (расшифровка на отдельном листе), тыс.руб.</v>
          </cell>
        </row>
        <row r="29">
          <cell r="B29" t="str">
            <v xml:space="preserve">      Расходы по передаче электроэнергии (сетевые расходы), тыс.руб.</v>
          </cell>
        </row>
        <row r="30">
          <cell r="B30" t="str">
            <v xml:space="preserve">      Затраты на покупную воду и пар для целей ППД, тыс.руб.</v>
          </cell>
        </row>
        <row r="31">
          <cell r="B31" t="str">
            <v xml:space="preserve">      Теплоэнергия, тыс.руб.</v>
          </cell>
        </row>
        <row r="32">
          <cell r="B32" t="str">
            <v xml:space="preserve">      Услуги по выработке энергии на ГТ(П)С, тыс.руб.</v>
          </cell>
        </row>
        <row r="33">
          <cell r="B33" t="str">
            <v xml:space="preserve">      Услуги по капитальному ремонту энергетического оборудования, тыс.руб.</v>
          </cell>
        </row>
        <row r="34">
          <cell r="B34" t="str">
            <v xml:space="preserve">      Услуги по ТО и ТР энергетического оборудования, тыс.руб.</v>
          </cell>
        </row>
        <row r="35">
          <cell r="B35" t="str">
            <v xml:space="preserve">      Услуги по пуско-наладочным работам энергетического оборудования, тыс.руб.</v>
          </cell>
        </row>
        <row r="36">
          <cell r="B36" t="str">
            <v xml:space="preserve">   Зарплата и прочие расходы по содержанию персонала, тыс.руб.</v>
          </cell>
        </row>
        <row r="37">
          <cell r="B37" t="str">
            <v xml:space="preserve">      Заработная плата, тыс.руб.</v>
          </cell>
        </row>
        <row r="38">
          <cell r="B38" t="str">
            <v xml:space="preserve">         Заработная плата, тыс.руб.</v>
          </cell>
        </row>
        <row r="39">
          <cell r="B39" t="str">
            <v xml:space="preserve">         Резерв вознаграждения по итогам года, тыс.руб.</v>
          </cell>
        </row>
        <row r="40">
          <cell r="B40" t="str">
            <v xml:space="preserve">         Резерв отпусков, тыс.руб.</v>
          </cell>
        </row>
        <row r="41">
          <cell r="B41" t="str">
            <v xml:space="preserve">      Начисления на заработную плату (ЕСН и обязательное страхование от НС), тыс.руб.</v>
          </cell>
        </row>
        <row r="42">
          <cell r="B42" t="str">
            <v xml:space="preserve">         Начисления на заработную плату, тыс.руб.</v>
          </cell>
        </row>
        <row r="43">
          <cell r="B43" t="str">
            <v xml:space="preserve">         Начисления на вознаграждение, тыс.руб.</v>
          </cell>
        </row>
        <row r="44">
          <cell r="B44" t="str">
            <v xml:space="preserve">         Начисления на отпуска, тыс.руб.</v>
          </cell>
        </row>
        <row r="45">
          <cell r="B45" t="str">
            <v xml:space="preserve">      Льготный проезд, тыс.руб.</v>
          </cell>
        </row>
        <row r="46">
          <cell r="B46" t="str">
            <v xml:space="preserve">      Подготовка кадров, тыс.руб.</v>
          </cell>
        </row>
        <row r="47">
          <cell r="B47" t="str">
            <v xml:space="preserve">      Командировочные, тыс.руб.</v>
          </cell>
        </row>
        <row r="48">
          <cell r="B48" t="str">
            <v xml:space="preserve">      Представительские и протокольные расходы, тыс.руб.</v>
          </cell>
        </row>
        <row r="49">
          <cell r="B49" t="str">
            <v xml:space="preserve">      Прочие расходы по содержанию персонала, тыс.руб.</v>
          </cell>
        </row>
        <row r="50">
          <cell r="B50" t="str">
            <v xml:space="preserve">  Страхование с отчислениями, тыс.руб.</v>
          </cell>
        </row>
        <row r="51">
          <cell r="B51" t="str">
            <v>Страхование, тыс. руб.</v>
          </cell>
        </row>
        <row r="52">
          <cell r="B52" t="str">
            <v>Страхование имущества, тыс.руб.</v>
          </cell>
        </row>
        <row r="53">
          <cell r="B53" t="str">
            <v>Добровольное медицинское страхование работников, тыс.руб.</v>
          </cell>
        </row>
        <row r="54">
          <cell r="B54" t="str">
            <v>Страхование работников от несчастного случая, тыс. руб.</v>
          </cell>
        </row>
        <row r="55">
          <cell r="B55" t="str">
            <v>обязательное страхование ответственности (ОСАГО, ОПО), тыс. руб.</v>
          </cell>
        </row>
        <row r="56">
          <cell r="B56" t="str">
            <v>прочее страхование, тыс. руб.</v>
          </cell>
        </row>
        <row r="57">
          <cell r="B57" t="str">
            <v>Отчисления, тыс. руб.</v>
          </cell>
        </row>
        <row r="58">
          <cell r="B58" t="str">
            <v>Отчисления в "Нефтегарант", тыс.руб.</v>
          </cell>
        </row>
        <row r="59">
          <cell r="B59" t="str">
            <v>Прочие отчисления, тыс.руб.</v>
          </cell>
        </row>
        <row r="60">
          <cell r="B60" t="str">
            <v xml:space="preserve">   Нефтепромысловые услуги, тыс.руб.</v>
          </cell>
        </row>
        <row r="61">
          <cell r="B61" t="str">
            <v xml:space="preserve">      Услуги по ремонту скважин, тыс.руб. (расшифровка на отдельном листе)</v>
          </cell>
        </row>
        <row r="62">
          <cell r="B62" t="str">
            <v xml:space="preserve">      Услуги по обслуживанию и ремонту трубопроводов, тыс.руб.</v>
          </cell>
        </row>
        <row r="63">
          <cell r="B63" t="str">
            <v xml:space="preserve">         по текущему ремонту трубопроводов, тыс.руб.</v>
          </cell>
        </row>
        <row r="64">
          <cell r="B64" t="str">
            <v xml:space="preserve">         по текущему ремонту стыков трубопроводов, тыс.руб.</v>
          </cell>
        </row>
        <row r="65">
          <cell r="B65" t="str">
            <v xml:space="preserve">         по капитальному ремонту трубопроводов, тыс.руб.</v>
          </cell>
        </row>
        <row r="66">
          <cell r="B66" t="str">
            <v xml:space="preserve">         Диагностика трубопроводов, тыс.руб.</v>
          </cell>
        </row>
        <row r="67">
          <cell r="B67" t="str">
            <v xml:space="preserve">         Ингибирование, тыс.руб.</v>
          </cell>
        </row>
        <row r="68">
          <cell r="B68" t="str">
            <v xml:space="preserve">         Прочие услуги при эксплуатации трубопроводов, тыс.руб.</v>
          </cell>
        </row>
        <row r="69">
          <cell r="B69" t="str">
            <v xml:space="preserve">      Услуги по обслуживанию и ремонту резервуаров, тыс.руб.</v>
          </cell>
        </row>
        <row r="70">
          <cell r="B70" t="str">
            <v xml:space="preserve">         по текущему ремонту резервуаров, тыс.руб.</v>
          </cell>
        </row>
        <row r="71">
          <cell r="B71" t="str">
            <v xml:space="preserve">         по капитальному ремонту резервуаров, тыс.руб.</v>
          </cell>
        </row>
        <row r="72">
          <cell r="B72" t="str">
            <v xml:space="preserve">         Диагностика резервуаров, тыс.руб.</v>
          </cell>
        </row>
        <row r="73">
          <cell r="B73" t="str">
            <v xml:space="preserve">         Прочие услуги при эксплуатации резервуаров, тыс.руб.</v>
          </cell>
        </row>
        <row r="74">
          <cell r="B74" t="str">
            <v xml:space="preserve">      Услуги по ремонту и обслуживанию УЭЦН, тыс.руб.</v>
          </cell>
        </row>
        <row r="75">
          <cell r="B75" t="str">
            <v xml:space="preserve">         по капитальному ремонту УЭЦН, тыс.руб.</v>
          </cell>
        </row>
        <row r="76">
          <cell r="B76" t="str">
            <v xml:space="preserve">         по капитальному ремонту ПЭД, тыс.руб.</v>
          </cell>
        </row>
        <row r="77">
          <cell r="B77" t="str">
            <v xml:space="preserve">         по текущему ремонту УЭЦН, тыс.руб.</v>
          </cell>
        </row>
        <row r="78">
          <cell r="B78" t="str">
            <v xml:space="preserve">         услуги по обслуживанию/прокату ЭЦН, тыс.руб.</v>
          </cell>
        </row>
        <row r="79">
          <cell r="B79" t="str">
            <v xml:space="preserve">         услуги по смене ЭЦН, тыс.руб.</v>
          </cell>
        </row>
        <row r="80">
          <cell r="B80" t="str">
            <v xml:space="preserve">         прочие услуги по УЭЦН, тыс.руб.</v>
          </cell>
        </row>
        <row r="81">
          <cell r="B81" t="str">
            <v xml:space="preserve">      Услуги по ремонту и обслуживанию ШГН, тыс.руб.</v>
          </cell>
        </row>
        <row r="82">
          <cell r="B82" t="str">
            <v xml:space="preserve">         по капитальному ремонту ШГН и штанг, тыс.руб.</v>
          </cell>
        </row>
        <row r="83">
          <cell r="B83" t="str">
            <v xml:space="preserve">         по текущему ремонту ШГН и штанг, тыс.руб.</v>
          </cell>
        </row>
        <row r="84">
          <cell r="B84" t="str">
            <v xml:space="preserve">         услуги по обслуживанию/прокату ШГН, тыс.руб.</v>
          </cell>
        </row>
        <row r="85">
          <cell r="B85" t="str">
            <v xml:space="preserve">         услуги по смене ШГН, тыс.руб.</v>
          </cell>
        </row>
        <row r="86">
          <cell r="B86" t="str">
            <v xml:space="preserve">         прочие услуги по эксплуатации ШГН, тыс.руб.</v>
          </cell>
        </row>
        <row r="87">
          <cell r="B87" t="str">
            <v xml:space="preserve">      Услуги по ремонту и обслуживанию НКТ, тыс.руб.</v>
          </cell>
        </row>
        <row r="88">
          <cell r="B88" t="str">
            <v xml:space="preserve">      Услуги по ремонту и обслуживанию прочего нефтепромыслового оборудования (ЦНС, ФА и т.п.), тыс.руб.</v>
          </cell>
        </row>
        <row r="89">
          <cell r="B89" t="str">
            <v xml:space="preserve">      Услуги по ремонту и обслуживанию автодорог, тыс.руб.</v>
          </cell>
        </row>
        <row r="90">
          <cell r="B90" t="str">
            <v xml:space="preserve">         по капитальному ремонту дорог, тыс.руб.</v>
          </cell>
        </row>
        <row r="91">
          <cell r="B91" t="str">
            <v xml:space="preserve">         по капитальному ремонту мостов, тыс.руб.</v>
          </cell>
        </row>
        <row r="92">
          <cell r="B92" t="str">
            <v xml:space="preserve">         по текущему ремонту дорог, тыс.руб.</v>
          </cell>
        </row>
        <row r="93">
          <cell r="B93" t="str">
            <v xml:space="preserve">         содержание переправ, тыс.руб.</v>
          </cell>
        </row>
        <row r="94">
          <cell r="B94" t="str">
            <v xml:space="preserve">         обустройство и содержание зимника, тыс.руб.</v>
          </cell>
        </row>
        <row r="95">
          <cell r="B95" t="str">
            <v xml:space="preserve">         содержание автодорог, тыс.руб.</v>
          </cell>
        </row>
        <row r="96">
          <cell r="B96" t="str">
            <v xml:space="preserve">      Услуги по ремонту и обслуживанию средств автоматики и телемеханики, тыс.руб.</v>
          </cell>
        </row>
        <row r="97">
          <cell r="B97" t="str">
            <v xml:space="preserve">         Услуги на ТО и ТР средств автоматики, тыс.руб.</v>
          </cell>
        </row>
        <row r="98">
          <cell r="B98" t="str">
            <v xml:space="preserve">         Услуги по капитальному ремонту средств автоматики, тыс.руб.</v>
          </cell>
        </row>
        <row r="99">
          <cell r="B99" t="str">
            <v xml:space="preserve">         Пуско-наладочные работы, тыс.руб.</v>
          </cell>
        </row>
        <row r="100">
          <cell r="B100" t="str">
            <v xml:space="preserve">      Геофизические услуги, тыс.руб.</v>
          </cell>
        </row>
        <row r="101">
          <cell r="B101" t="str">
            <v xml:space="preserve">         Расходы на перфорацию, тыс.руб.</v>
          </cell>
        </row>
        <row r="102">
          <cell r="B102" t="str">
            <v xml:space="preserve">         Расходы на промысловые геофизические исследование, тыс.руб.</v>
          </cell>
        </row>
        <row r="103">
          <cell r="B103" t="str">
            <v xml:space="preserve">         Прочие геофизические услуги (кроме сейсморазведочных), тыс.руб.</v>
          </cell>
        </row>
        <row r="104">
          <cell r="B104" t="str">
            <v xml:space="preserve">      Услуги по экологии, тыс.руб.</v>
          </cell>
        </row>
        <row r="105">
          <cell r="B105" t="str">
            <v xml:space="preserve">         рекультивация земель и амбаров, тыс.руб.</v>
          </cell>
        </row>
        <row r="106">
          <cell r="B106" t="str">
            <v xml:space="preserve">         прочие работы, тыс.руб.</v>
          </cell>
        </row>
        <row r="107">
          <cell r="B107" t="str">
            <v xml:space="preserve">      Прочие нефтепромысловые услуги тыс.руб.</v>
          </cell>
        </row>
        <row r="108">
          <cell r="B108" t="str">
            <v xml:space="preserve">         прочий капитальный ремонт, тыс.руб.</v>
          </cell>
        </row>
        <row r="109">
          <cell r="B109" t="str">
            <v xml:space="preserve">         прочий текущий ремонт, тыс.руб.</v>
          </cell>
        </row>
        <row r="110">
          <cell r="B110" t="str">
            <v xml:space="preserve">         пуско-наладочные работы по прочим объектам, тыс.руб.</v>
          </cell>
        </row>
        <row r="111">
          <cell r="B111" t="str">
            <v xml:space="preserve">         прочие производственные услуги, тыс.руб.</v>
          </cell>
        </row>
        <row r="112">
          <cell r="B112" t="str">
            <v xml:space="preserve">   Прочие услуги, тыс.руб.</v>
          </cell>
        </row>
        <row r="113">
          <cell r="B113" t="str">
            <v xml:space="preserve">      Услуги военизированной и сторожевой охраны, тыс.руб.</v>
          </cell>
        </row>
        <row r="114">
          <cell r="B114" t="str">
            <v xml:space="preserve">      Услуги пожарной охраны, тыс.руб.</v>
          </cell>
        </row>
        <row r="115">
          <cell r="B115" t="str">
            <v xml:space="preserve">      Услуги транспорта, тыс.руб.</v>
          </cell>
        </row>
        <row r="116">
          <cell r="B116" t="str">
            <v xml:space="preserve">      Информационно-технологические услуги, тыс.руб.</v>
          </cell>
        </row>
        <row r="117">
          <cell r="B117" t="str">
            <v xml:space="preserve">         Услуги связи, тыс.руб.</v>
          </cell>
        </row>
        <row r="118">
          <cell r="B118" t="str">
            <v xml:space="preserve">         Информационное обслуживание, тыс.руб.</v>
          </cell>
        </row>
        <row r="119">
          <cell r="B119" t="str">
            <v xml:space="preserve">      Профессиональные услуги, тыс.руб.</v>
          </cell>
        </row>
        <row r="120">
          <cell r="B120" t="str">
            <v xml:space="preserve">         Бухгалтерские услуги, тыс.руб.</v>
          </cell>
        </row>
        <row r="121">
          <cell r="B121" t="str">
            <v xml:space="preserve">         Консалтинг, аудит, тыс.руб.</v>
          </cell>
        </row>
        <row r="122">
          <cell r="B122" t="str">
            <v xml:space="preserve">         Разработка нормативных и разрешительной документации, тыс.руб.</v>
          </cell>
        </row>
        <row r="123">
          <cell r="B123" t="str">
            <v xml:space="preserve">         Прочие профессиональные услуги, тыс.руб.</v>
          </cell>
        </row>
        <row r="124">
          <cell r="B124" t="str">
            <v xml:space="preserve">      Услуги по добыче, подготовке, перекачке нефти и газа (услуги оператора), тыс.руб.</v>
          </cell>
        </row>
        <row r="125">
          <cell r="B125" t="str">
            <v xml:space="preserve">      Услуги по социальному обслуживанию, тыс.руб.</v>
          </cell>
        </row>
        <row r="126">
          <cell r="B126" t="str">
            <v xml:space="preserve">         Коммунальные услуги, тыс.руб.</v>
          </cell>
        </row>
        <row r="127">
          <cell r="B127" t="str">
            <v xml:space="preserve">         Услуги по содержанию и обслуживанию вахтовых поселков, тыс.руб.</v>
          </cell>
        </row>
        <row r="128">
          <cell r="B128" t="str">
            <v xml:space="preserve">         Услуги по организации питания, тыс.руб.</v>
          </cell>
        </row>
        <row r="129">
          <cell r="B129" t="str">
            <v xml:space="preserve">         Услуги ФАП и поликлиник, тыс.руб.</v>
          </cell>
        </row>
        <row r="130">
          <cell r="B130" t="str">
            <v xml:space="preserve">         Прочие услуги по социальному обслуживанию, тыс.руб.</v>
          </cell>
        </row>
        <row r="131">
          <cell r="B131" t="str">
            <v xml:space="preserve">      Прочие услуги, тыс.руб.</v>
          </cell>
        </row>
        <row r="132">
          <cell r="B132" t="str">
            <v xml:space="preserve">   Прочие расходы, тыс.руб.</v>
          </cell>
        </row>
        <row r="133">
          <cell r="B133" t="str">
            <v xml:space="preserve">      НТР и НИОКР (кроме амортизируемых через НМА), тыс.руб.</v>
          </cell>
        </row>
        <row r="134">
          <cell r="B134" t="str">
            <v xml:space="preserve">      Затраты по охране труда, тыс.руб.</v>
          </cell>
        </row>
        <row r="135">
          <cell r="B135" t="str">
            <v xml:space="preserve">      Лицензии ООО ( кроме амортизируемых через НМА), тыс.руб.</v>
          </cell>
        </row>
        <row r="136">
          <cell r="B136" t="str">
            <v xml:space="preserve">      Программные продукты ООО ( кроме амортизируемых через НМА), тыс.руб.</v>
          </cell>
        </row>
        <row r="137">
          <cell r="B137" t="str">
            <v xml:space="preserve">      Прочие расходы, тыс.руб.</v>
          </cell>
        </row>
        <row r="138">
          <cell r="B138" t="str">
            <v xml:space="preserve">   Прочие расходы НК Роснефть, тыс.руб.</v>
          </cell>
        </row>
        <row r="139">
          <cell r="B139" t="str">
            <v xml:space="preserve">      Расходы по агентскому вознаграждению, тыс.руб.</v>
          </cell>
        </row>
        <row r="140">
          <cell r="B140" t="str">
            <v xml:space="preserve">      Расходы представительства, тыс.руб.</v>
          </cell>
        </row>
        <row r="141">
          <cell r="B141" t="str">
            <v xml:space="preserve">   Имущественные расходы, тыс.руб.</v>
          </cell>
        </row>
        <row r="142">
          <cell r="B142" t="str">
            <v xml:space="preserve">      Амортизация, тыс.руб.</v>
          </cell>
        </row>
        <row r="143">
          <cell r="B143" t="str">
            <v xml:space="preserve">         амортизация скважин, тыс.руб.</v>
          </cell>
        </row>
        <row r="144">
          <cell r="B144" t="str">
            <v xml:space="preserve">         амортизация дорог, тыс.руб.</v>
          </cell>
        </row>
        <row r="145">
          <cell r="B145" t="str">
            <v xml:space="preserve">         амортизация трубопроводов, тыс.руб.</v>
          </cell>
        </row>
        <row r="146">
          <cell r="B146" t="str">
            <v xml:space="preserve">         амортизация ОС социального назначения, тыс.руб.</v>
          </cell>
        </row>
        <row r="147">
          <cell r="B147" t="str">
            <v xml:space="preserve">         амортизация прочих ОС, тыс.руб.</v>
          </cell>
        </row>
        <row r="148">
          <cell r="B148" t="str">
            <v xml:space="preserve">      Арендные платежи, тыс.руб.</v>
          </cell>
        </row>
        <row r="149">
          <cell r="B149" t="str">
            <v xml:space="preserve">         арендные платежи за основные фонды НК "Роснефть", тыс.руб.</v>
          </cell>
        </row>
        <row r="150">
          <cell r="B150" t="str">
            <v xml:space="preserve">         арендные платежи за прочие основные фонды, тыс.руб.</v>
          </cell>
        </row>
        <row r="151">
          <cell r="B151" t="str">
            <v xml:space="preserve">         арендные платежи за землю, тыс.руб.</v>
          </cell>
        </row>
        <row r="152">
          <cell r="B152" t="str">
            <v xml:space="preserve">         аренда ГРА, тыс.руб.</v>
          </cell>
        </row>
        <row r="153">
          <cell r="B153" t="str">
            <v xml:space="preserve">         аренда НИОКР, тыс.руб.</v>
          </cell>
        </row>
        <row r="154">
          <cell r="B154" t="str">
            <v xml:space="preserve">      Лизинговые платежи, тыс.руб.</v>
          </cell>
        </row>
        <row r="155">
          <cell r="B155" t="str">
            <v xml:space="preserve">         лизинговые платежи РН-Лизинг</v>
          </cell>
        </row>
        <row r="156">
          <cell r="B156" t="str">
            <v xml:space="preserve">         прочие лизинговые платежи</v>
          </cell>
        </row>
        <row r="157">
          <cell r="B157" t="str">
            <v xml:space="preserve">      Амортизация НМА, тыс.руб.</v>
          </cell>
        </row>
        <row r="158">
          <cell r="B158" t="str">
            <v xml:space="preserve">         Амортизация ГРА, тыс.руб.</v>
          </cell>
        </row>
        <row r="159">
          <cell r="B159" t="str">
            <v xml:space="preserve">         Амортизация НИОКР ( в т.ч. Списания с 97 счета), тыс. руб.</v>
          </cell>
        </row>
        <row r="160">
          <cell r="B160" t="str">
            <v xml:space="preserve">         Амортизация программных продуктов ( в т.ч. Списание с 97 счета)</v>
          </cell>
        </row>
        <row r="161">
          <cell r="B161" t="str">
            <v xml:space="preserve">         Амортизация лицензий , тыс.руб.</v>
          </cell>
        </row>
        <row r="162">
          <cell r="B162" t="str">
            <v xml:space="preserve">         Амортизация прочих НМА, твс. Руб.</v>
          </cell>
        </row>
        <row r="163">
          <cell r="B163" t="str">
            <v xml:space="preserve">   Налоги и платежи, учитываемые в себестоимости, тыс.руб.</v>
          </cell>
        </row>
        <row r="164">
          <cell r="B164" t="str">
            <v xml:space="preserve">      НДПИ ( песок и прочие), тыс.руб.</v>
          </cell>
        </row>
        <row r="165">
          <cell r="B165" t="str">
            <v xml:space="preserve">      налог на землю</v>
          </cell>
        </row>
        <row r="166">
          <cell r="B166" t="str">
            <v xml:space="preserve">      налог на воду, тыс.руб.</v>
          </cell>
        </row>
        <row r="167">
          <cell r="B167" t="str">
            <v xml:space="preserve">      платежи за экологию, тыс.руб.</v>
          </cell>
        </row>
        <row r="168">
          <cell r="B168" t="str">
            <v xml:space="preserve">      прочие налоги и сборы, тыс.руб.</v>
          </cell>
        </row>
        <row r="169">
          <cell r="B169" t="str">
            <v>91 счет</v>
          </cell>
        </row>
      </sheetData>
      <sheetData sheetId="1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ВГ-затраты"/>
      <sheetName val="Затраты (2)"/>
      <sheetName val="Затраты"/>
      <sheetName val="Амортизация"/>
      <sheetName val="Списание материалов"/>
      <sheetName val="БазыРаспред"/>
      <sheetName val="СводМВЗ"/>
      <sheetName val="ПВГ"/>
      <sheetName val="ПВГ (2)"/>
      <sheetName val="Справочник36"/>
      <sheetName val="Расчё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">
          <cell r="B3" t="str">
            <v xml:space="preserve">   Материальные затраты, тыс.руб.</v>
          </cell>
        </row>
        <row r="4">
          <cell r="B4" t="str">
            <v xml:space="preserve">      Сырье и основные материалы, тыс.руб.</v>
          </cell>
        </row>
        <row r="5">
          <cell r="B5" t="str">
            <v xml:space="preserve">      Вспомогательные материалы, тыс.руб.</v>
          </cell>
        </row>
        <row r="6">
          <cell r="B6" t="str">
            <v xml:space="preserve">         Хим реагенты для подготовки сырья, тыс.руб.</v>
          </cell>
        </row>
        <row r="7">
          <cell r="B7" t="str">
            <v xml:space="preserve">            Объем подготовки, тыс.т, тыс.м3</v>
          </cell>
        </row>
        <row r="8">
          <cell r="B8" t="str">
            <v xml:space="preserve">         Материалы для ремонта скважин, тыс.руб.</v>
          </cell>
        </row>
        <row r="9">
          <cell r="B9" t="str">
            <v xml:space="preserve">            Материалы для глушения, тыс.руб.</v>
          </cell>
        </row>
        <row r="10">
          <cell r="B10" t="str">
            <v xml:space="preserve">            Пропант для ГРП, тыс.руб.</v>
          </cell>
        </row>
        <row r="11">
          <cell r="B11" t="str">
            <v xml:space="preserve">            Материалы для ЗБС, тыс.руб.</v>
          </cell>
        </row>
        <row r="12">
          <cell r="B12" t="str">
            <v xml:space="preserve">            Прочие материалы для ремонта скважин (кислоты, азот и.д.), тыс.руб.</v>
          </cell>
        </row>
        <row r="13">
          <cell r="B13" t="str">
            <v xml:space="preserve">         Запасные части, тыс.руб.</v>
          </cell>
        </row>
        <row r="14">
          <cell r="B14" t="str">
            <v xml:space="preserve">         Прочий инвентарь и хозпринадлежности, тыс.руб.</v>
          </cell>
        </row>
        <row r="15">
          <cell r="B15" t="str">
            <v xml:space="preserve">         Материалы для подготовки к зиме и приведение объектов к корпоративному стандарту, тыс.руб.</v>
          </cell>
        </row>
        <row r="16">
          <cell r="B16" t="str">
            <v xml:space="preserve">         Материалы для охраны труда, тыс.руб.</v>
          </cell>
        </row>
        <row r="17">
          <cell r="B17" t="str">
            <v xml:space="preserve">         Потери, тыс. руб.</v>
          </cell>
        </row>
        <row r="18">
          <cell r="B18" t="str">
            <v xml:space="preserve">         Прочие вспомогательные материалы, тыс.руб.</v>
          </cell>
        </row>
        <row r="19">
          <cell r="B19" t="str">
            <v xml:space="preserve">      ГСМ, тыс.руб.</v>
          </cell>
        </row>
        <row r="20">
          <cell r="B20" t="str">
            <v xml:space="preserve">         Бензины, тыс.руб.</v>
          </cell>
        </row>
        <row r="21">
          <cell r="B21" t="str">
            <v xml:space="preserve">         Диз. топливо, тыс.руб.</v>
          </cell>
        </row>
        <row r="22">
          <cell r="B22" t="str">
            <v xml:space="preserve">         Масла, тыс.руб.</v>
          </cell>
        </row>
        <row r="23">
          <cell r="B23" t="str">
            <v xml:space="preserve">         Прочие ГСМ, тыс.руб.</v>
          </cell>
        </row>
        <row r="24">
          <cell r="B24" t="str">
            <v xml:space="preserve">      Топливо, тыс.руб.</v>
          </cell>
        </row>
        <row r="25">
          <cell r="B25" t="str">
            <v xml:space="preserve">         Нефть на собственные нужды, тыс.руб.</v>
          </cell>
        </row>
        <row r="26">
          <cell r="B26" t="str">
            <v xml:space="preserve">         Газ на собственные нужды, тыс.руб.</v>
          </cell>
        </row>
        <row r="27">
          <cell r="B27" t="str">
            <v xml:space="preserve">   Энергобеспечение, тыс.руб.</v>
          </cell>
        </row>
        <row r="28">
          <cell r="B28" t="str">
            <v xml:space="preserve">      Электроэнергия (расшифровка на отдельном листе), тыс.руб.</v>
          </cell>
        </row>
        <row r="29">
          <cell r="B29" t="str">
            <v xml:space="preserve">      Расходы по передаче электроэнергии (сетевые расходы), тыс.руб.</v>
          </cell>
        </row>
        <row r="30">
          <cell r="B30" t="str">
            <v xml:space="preserve">      Затраты на покупную воду и пар для целей ППД, тыс.руб.</v>
          </cell>
        </row>
        <row r="31">
          <cell r="B31" t="str">
            <v xml:space="preserve">      Теплоэнергия, тыс.руб.</v>
          </cell>
        </row>
        <row r="32">
          <cell r="B32" t="str">
            <v xml:space="preserve">      Услуги по выработке энергии на ГТ(П)С, тыс.руб.</v>
          </cell>
        </row>
        <row r="33">
          <cell r="B33" t="str">
            <v xml:space="preserve">      Услуги по капитальному ремонту энергетического оборудования, тыс.руб.</v>
          </cell>
        </row>
        <row r="34">
          <cell r="B34" t="str">
            <v xml:space="preserve">      Услуги по ТО и ТР энергетического оборудования, тыс.руб.</v>
          </cell>
        </row>
        <row r="35">
          <cell r="B35" t="str">
            <v xml:space="preserve">      Услуги по пуско-наладочным работам энергетического оборудования, тыс.руб.</v>
          </cell>
        </row>
        <row r="36">
          <cell r="B36" t="str">
            <v xml:space="preserve">   Зарплата и прочие расходы по содержанию персонала, тыс.руб.</v>
          </cell>
        </row>
        <row r="37">
          <cell r="B37" t="str">
            <v xml:space="preserve">      Заработная плата, тыс.руб.</v>
          </cell>
        </row>
        <row r="38">
          <cell r="B38" t="str">
            <v xml:space="preserve">         Заработная плата, тыс.руб.</v>
          </cell>
        </row>
        <row r="39">
          <cell r="B39" t="str">
            <v xml:space="preserve">         Резерв вознаграждения по итогам года, тыс.руб.</v>
          </cell>
        </row>
        <row r="40">
          <cell r="B40" t="str">
            <v xml:space="preserve">         Резерв отпусков, тыс.руб.</v>
          </cell>
        </row>
        <row r="41">
          <cell r="B41" t="str">
            <v xml:space="preserve">      Начисления на заработную плату (ЕСН и обязательное страхование от НС), тыс.руб.</v>
          </cell>
        </row>
        <row r="42">
          <cell r="B42" t="str">
            <v xml:space="preserve">         Начисления на заработную плату, тыс.руб.</v>
          </cell>
        </row>
        <row r="43">
          <cell r="B43" t="str">
            <v xml:space="preserve">         Начисления на вознаграждение, тыс.руб.</v>
          </cell>
        </row>
        <row r="44">
          <cell r="B44" t="str">
            <v xml:space="preserve">         Начисления на отпуска, тыс.руб.</v>
          </cell>
        </row>
        <row r="45">
          <cell r="B45" t="str">
            <v xml:space="preserve">      Льготный проезд, тыс.руб.</v>
          </cell>
        </row>
        <row r="46">
          <cell r="B46" t="str">
            <v xml:space="preserve">      Подготовка кадров, тыс.руб.</v>
          </cell>
        </row>
        <row r="47">
          <cell r="B47" t="str">
            <v xml:space="preserve">      Командировочные, тыс.руб.</v>
          </cell>
        </row>
        <row r="48">
          <cell r="B48" t="str">
            <v xml:space="preserve">      Представительские и протокольные расходы, тыс.руб.</v>
          </cell>
        </row>
        <row r="49">
          <cell r="B49" t="str">
            <v xml:space="preserve">      Прочие расходы по содержанию персонала, тыс.руб.</v>
          </cell>
        </row>
        <row r="50">
          <cell r="B50" t="str">
            <v xml:space="preserve">  Страхование с отчислениями, тыс.руб.</v>
          </cell>
        </row>
        <row r="51">
          <cell r="B51" t="str">
            <v>Страхование, тыс. руб.</v>
          </cell>
        </row>
        <row r="52">
          <cell r="B52" t="str">
            <v>Страхование имущества, тыс.руб.</v>
          </cell>
        </row>
        <row r="53">
          <cell r="B53" t="str">
            <v>Добровольное медицинское страхование работников, тыс.руб.</v>
          </cell>
        </row>
        <row r="54">
          <cell r="B54" t="str">
            <v>Страхование работников от несчастного случая, тыс. руб.</v>
          </cell>
        </row>
        <row r="55">
          <cell r="B55" t="str">
            <v>обязательное страхование ответственности (ОСАГО, ОПО), тыс. руб.</v>
          </cell>
        </row>
        <row r="56">
          <cell r="B56" t="str">
            <v>прочее страхование, тыс. руб.</v>
          </cell>
        </row>
        <row r="57">
          <cell r="B57" t="str">
            <v>Отчисления, тыс. руб.</v>
          </cell>
        </row>
        <row r="58">
          <cell r="B58" t="str">
            <v>Отчисления в "Нефтегарант", тыс.руб.</v>
          </cell>
        </row>
        <row r="59">
          <cell r="B59" t="str">
            <v>Прочие отчисления, тыс.руб.</v>
          </cell>
        </row>
        <row r="60">
          <cell r="B60" t="str">
            <v xml:space="preserve">   Нефтепромысловые услуги, тыс.руб.</v>
          </cell>
        </row>
        <row r="61">
          <cell r="B61" t="str">
            <v xml:space="preserve">      Услуги по ремонту скважин, тыс.руб. (расшифровка на отдельном листе)</v>
          </cell>
        </row>
        <row r="62">
          <cell r="B62" t="str">
            <v xml:space="preserve">      Услуги по обслуживанию и ремонту трубопроводов, тыс.руб.</v>
          </cell>
        </row>
        <row r="63">
          <cell r="B63" t="str">
            <v xml:space="preserve">         по текущему ремонту трубопроводов, тыс.руб.</v>
          </cell>
        </row>
        <row r="64">
          <cell r="B64" t="str">
            <v xml:space="preserve">         по текущему ремонту стыков трубопроводов, тыс.руб.</v>
          </cell>
        </row>
        <row r="65">
          <cell r="B65" t="str">
            <v xml:space="preserve">         по капитальному ремонту трубопроводов, тыс.руб.</v>
          </cell>
        </row>
        <row r="66">
          <cell r="B66" t="str">
            <v xml:space="preserve">         Диагностика трубопроводов, тыс.руб.</v>
          </cell>
        </row>
        <row r="67">
          <cell r="B67" t="str">
            <v xml:space="preserve">         Ингибирование, тыс.руб.</v>
          </cell>
        </row>
        <row r="68">
          <cell r="B68" t="str">
            <v xml:space="preserve">         Прочие услуги при эксплуатации трубопроводов, тыс.руб.</v>
          </cell>
        </row>
        <row r="69">
          <cell r="B69" t="str">
            <v xml:space="preserve">      Услуги по обслуживанию и ремонту резервуаров, тыс.руб.</v>
          </cell>
        </row>
        <row r="70">
          <cell r="B70" t="str">
            <v xml:space="preserve">         по текущему ремонту резервуаров, тыс.руб.</v>
          </cell>
        </row>
        <row r="71">
          <cell r="B71" t="str">
            <v xml:space="preserve">         по капитальному ремонту резервуаров, тыс.руб.</v>
          </cell>
        </row>
        <row r="72">
          <cell r="B72" t="str">
            <v xml:space="preserve">         Диагностика резервуаров, тыс.руб.</v>
          </cell>
        </row>
        <row r="73">
          <cell r="B73" t="str">
            <v xml:space="preserve">         Прочие услуги при эксплуатации резервуаров, тыс.руб.</v>
          </cell>
        </row>
        <row r="74">
          <cell r="B74" t="str">
            <v xml:space="preserve">      Услуги по ремонту и обслуживанию УЭЦН, тыс.руб.</v>
          </cell>
        </row>
        <row r="75">
          <cell r="B75" t="str">
            <v xml:space="preserve">         по капитальному ремонту УЭЦН, тыс.руб.</v>
          </cell>
        </row>
        <row r="76">
          <cell r="B76" t="str">
            <v xml:space="preserve">         по капитальному ремонту ПЭД, тыс.руб.</v>
          </cell>
        </row>
        <row r="77">
          <cell r="B77" t="str">
            <v xml:space="preserve">         по текущему ремонту УЭЦН, тыс.руб.</v>
          </cell>
        </row>
        <row r="78">
          <cell r="B78" t="str">
            <v xml:space="preserve">         услуги по обслуживанию/прокату ЭЦН, тыс.руб.</v>
          </cell>
        </row>
        <row r="79">
          <cell r="B79" t="str">
            <v xml:space="preserve">         услуги по смене ЭЦН, тыс.руб.</v>
          </cell>
        </row>
        <row r="80">
          <cell r="B80" t="str">
            <v xml:space="preserve">         прочие услуги по УЭЦН, тыс.руб.</v>
          </cell>
        </row>
        <row r="81">
          <cell r="B81" t="str">
            <v xml:space="preserve">      Услуги по ремонту и обслуживанию ШГН, тыс.руб.</v>
          </cell>
        </row>
        <row r="82">
          <cell r="B82" t="str">
            <v xml:space="preserve">         по капитальному ремонту ШГН и штанг, тыс.руб.</v>
          </cell>
        </row>
        <row r="83">
          <cell r="B83" t="str">
            <v xml:space="preserve">         по текущему ремонту ШГН и штанг, тыс.руб.</v>
          </cell>
        </row>
        <row r="84">
          <cell r="B84" t="str">
            <v xml:space="preserve">         услуги по обслуживанию/прокату ШГН, тыс.руб.</v>
          </cell>
        </row>
        <row r="85">
          <cell r="B85" t="str">
            <v xml:space="preserve">         услуги по смене ШГН, тыс.руб.</v>
          </cell>
        </row>
        <row r="86">
          <cell r="B86" t="str">
            <v xml:space="preserve">         прочие услуги по эксплуатации ШГН, тыс.руб.</v>
          </cell>
        </row>
        <row r="87">
          <cell r="B87" t="str">
            <v xml:space="preserve">      Услуги по ремонту и обслуживанию НКТ, тыс.руб.</v>
          </cell>
        </row>
        <row r="88">
          <cell r="B88" t="str">
            <v xml:space="preserve">      Услуги по ремонту и обслуживанию прочего нефтепромыслового оборудования (ЦНС, ФА и т.п.), тыс.руб.</v>
          </cell>
        </row>
        <row r="89">
          <cell r="B89" t="str">
            <v xml:space="preserve">      Услуги по ремонту и обслуживанию автодорог, тыс.руб.</v>
          </cell>
        </row>
        <row r="90">
          <cell r="B90" t="str">
            <v xml:space="preserve">         по капитальному ремонту дорог, тыс.руб.</v>
          </cell>
        </row>
        <row r="91">
          <cell r="B91" t="str">
            <v xml:space="preserve">         по капитальному ремонту мостов, тыс.руб.</v>
          </cell>
        </row>
        <row r="92">
          <cell r="B92" t="str">
            <v xml:space="preserve">         по текущему ремонту дорог, тыс.руб.</v>
          </cell>
        </row>
        <row r="93">
          <cell r="B93" t="str">
            <v xml:space="preserve">         содержание переправ, тыс.руб.</v>
          </cell>
        </row>
        <row r="94">
          <cell r="B94" t="str">
            <v xml:space="preserve">         обустройство и содержание зимника, тыс.руб.</v>
          </cell>
        </row>
        <row r="95">
          <cell r="B95" t="str">
            <v xml:space="preserve">         содержание автодорог, тыс.руб.</v>
          </cell>
        </row>
        <row r="96">
          <cell r="B96" t="str">
            <v xml:space="preserve">      Услуги по ремонту и обслуживанию средств автоматики и телемеханики, тыс.руб.</v>
          </cell>
        </row>
        <row r="97">
          <cell r="B97" t="str">
            <v xml:space="preserve">         Услуги на ТО и ТР средств автоматики, тыс.руб.</v>
          </cell>
        </row>
        <row r="98">
          <cell r="B98" t="str">
            <v xml:space="preserve">         Услуги по капитальному ремонту средств автоматики, тыс.руб.</v>
          </cell>
        </row>
        <row r="99">
          <cell r="B99" t="str">
            <v xml:space="preserve">         Пуско-наладочные работы, тыс.руб.</v>
          </cell>
        </row>
        <row r="100">
          <cell r="B100" t="str">
            <v xml:space="preserve">      Геофизические услуги, тыс.руб.</v>
          </cell>
        </row>
        <row r="101">
          <cell r="B101" t="str">
            <v xml:space="preserve">         Расходы на перфорацию, тыс.руб.</v>
          </cell>
        </row>
        <row r="102">
          <cell r="B102" t="str">
            <v xml:space="preserve">         Расходы на промысловые геофизические исследование, тыс.руб.</v>
          </cell>
        </row>
        <row r="103">
          <cell r="B103" t="str">
            <v xml:space="preserve">         Прочие геофизические услуги (кроме сейсморазведочных), тыс.руб.</v>
          </cell>
        </row>
        <row r="104">
          <cell r="B104" t="str">
            <v xml:space="preserve">      Услуги по экологии, тыс.руб.</v>
          </cell>
        </row>
        <row r="105">
          <cell r="B105" t="str">
            <v xml:space="preserve">         рекультивация земель и амбаров, тыс.руб.</v>
          </cell>
        </row>
        <row r="106">
          <cell r="B106" t="str">
            <v xml:space="preserve">         прочие работы, тыс.руб.</v>
          </cell>
        </row>
        <row r="107">
          <cell r="B107" t="str">
            <v xml:space="preserve">      Прочие нефтепромысловые услуги тыс.руб.</v>
          </cell>
        </row>
        <row r="108">
          <cell r="B108" t="str">
            <v xml:space="preserve">         прочий капитальный ремонт, тыс.руб.</v>
          </cell>
        </row>
        <row r="109">
          <cell r="B109" t="str">
            <v xml:space="preserve">         прочий текущий ремонт, тыс.руб.</v>
          </cell>
        </row>
        <row r="110">
          <cell r="B110" t="str">
            <v xml:space="preserve">         пуско-наладочные работы по прочим объектам, тыс.руб.</v>
          </cell>
        </row>
        <row r="111">
          <cell r="B111" t="str">
            <v xml:space="preserve">         прочие производственные услуги, тыс.руб.</v>
          </cell>
        </row>
        <row r="112">
          <cell r="B112" t="str">
            <v xml:space="preserve">   Прочие услуги, тыс.руб.</v>
          </cell>
        </row>
        <row r="113">
          <cell r="B113" t="str">
            <v xml:space="preserve">      Услуги военизированной и сторожевой охраны, тыс.руб.</v>
          </cell>
        </row>
        <row r="114">
          <cell r="B114" t="str">
            <v xml:space="preserve">      Услуги пожарной охраны, тыс.руб.</v>
          </cell>
        </row>
        <row r="115">
          <cell r="B115" t="str">
            <v xml:space="preserve">      Услуги транспорта, тыс.руб.</v>
          </cell>
        </row>
        <row r="116">
          <cell r="B116" t="str">
            <v xml:space="preserve">      Информационно-технологические услуги, тыс.руб.</v>
          </cell>
        </row>
        <row r="117">
          <cell r="B117" t="str">
            <v xml:space="preserve">         Услуги связи, тыс.руб.</v>
          </cell>
        </row>
        <row r="118">
          <cell r="B118" t="str">
            <v xml:space="preserve">         Информационное обслуживание, тыс.руб.</v>
          </cell>
        </row>
        <row r="119">
          <cell r="B119" t="str">
            <v xml:space="preserve">      Профессиональные услуги, тыс.руб.</v>
          </cell>
        </row>
        <row r="120">
          <cell r="B120" t="str">
            <v xml:space="preserve">         Бухгалтерские услуги, тыс.руб.</v>
          </cell>
        </row>
        <row r="121">
          <cell r="B121" t="str">
            <v xml:space="preserve">         Консалтинг, аудит, тыс.руб.</v>
          </cell>
        </row>
        <row r="122">
          <cell r="B122" t="str">
            <v xml:space="preserve">         Разработка нормативных и разрешительной документации, тыс.руб.</v>
          </cell>
        </row>
        <row r="123">
          <cell r="B123" t="str">
            <v xml:space="preserve">         Прочие профессиональные услуги, тыс.руб.</v>
          </cell>
        </row>
        <row r="124">
          <cell r="B124" t="str">
            <v xml:space="preserve">      Услуги по добыче, подготовке, перекачке нефти и газа (услуги оператора), тыс.руб.</v>
          </cell>
        </row>
        <row r="125">
          <cell r="B125" t="str">
            <v xml:space="preserve">      Услуги по социальному обслуживанию, тыс.руб.</v>
          </cell>
        </row>
        <row r="126">
          <cell r="B126" t="str">
            <v xml:space="preserve">         Коммунальные услуги, тыс.руб.</v>
          </cell>
        </row>
        <row r="127">
          <cell r="B127" t="str">
            <v xml:space="preserve">         Услуги по содержанию и обслуживанию вахтовых поселков, тыс.руб.</v>
          </cell>
        </row>
        <row r="128">
          <cell r="B128" t="str">
            <v xml:space="preserve">         Услуги по организации питания, тыс.руб.</v>
          </cell>
        </row>
        <row r="129">
          <cell r="B129" t="str">
            <v xml:space="preserve">         Услуги ФАП и поликлиник, тыс.руб.</v>
          </cell>
        </row>
        <row r="130">
          <cell r="B130" t="str">
            <v xml:space="preserve">         Прочие услуги по социальному обслуживанию, тыс.руб.</v>
          </cell>
        </row>
        <row r="131">
          <cell r="B131" t="str">
            <v xml:space="preserve">      Прочие услуги, тыс.руб.</v>
          </cell>
        </row>
        <row r="132">
          <cell r="B132" t="str">
            <v xml:space="preserve">   Прочие расходы, тыс.руб.</v>
          </cell>
        </row>
        <row r="133">
          <cell r="B133" t="str">
            <v xml:space="preserve">      НТР и НИОКР (кроме амортизируемых через НМА), тыс.руб.</v>
          </cell>
        </row>
        <row r="134">
          <cell r="B134" t="str">
            <v xml:space="preserve">      Затраты по охране труда, тыс.руб.</v>
          </cell>
        </row>
        <row r="135">
          <cell r="B135" t="str">
            <v xml:space="preserve">      Лицензии ООО ( кроме амортизируемых через НМА), тыс.руб.</v>
          </cell>
        </row>
        <row r="136">
          <cell r="B136" t="str">
            <v xml:space="preserve">      Программные продукты ООО ( кроме амортизируемых через НМА), тыс.руб.</v>
          </cell>
        </row>
        <row r="137">
          <cell r="B137" t="str">
            <v xml:space="preserve">      Прочие расходы, тыс.руб.</v>
          </cell>
        </row>
        <row r="138">
          <cell r="B138" t="str">
            <v xml:space="preserve">   Прочие расходы НК Роснефть, тыс.руб.</v>
          </cell>
        </row>
        <row r="139">
          <cell r="B139" t="str">
            <v xml:space="preserve">      Расходы по агентскому вознаграждению, тыс.руб.</v>
          </cell>
        </row>
        <row r="140">
          <cell r="B140" t="str">
            <v xml:space="preserve">      Расходы представительства, тыс.руб.</v>
          </cell>
        </row>
        <row r="141">
          <cell r="B141" t="str">
            <v xml:space="preserve">   Имущественные расходы, тыс.руб.</v>
          </cell>
        </row>
        <row r="142">
          <cell r="B142" t="str">
            <v xml:space="preserve">      Амортизация, тыс.руб.</v>
          </cell>
        </row>
        <row r="143">
          <cell r="B143" t="str">
            <v xml:space="preserve">         амортизация скважин, тыс.руб.</v>
          </cell>
        </row>
        <row r="144">
          <cell r="B144" t="str">
            <v xml:space="preserve">         амортизация дорог, тыс.руб.</v>
          </cell>
        </row>
        <row r="145">
          <cell r="B145" t="str">
            <v xml:space="preserve">         амортизация трубопроводов, тыс.руб.</v>
          </cell>
        </row>
        <row r="146">
          <cell r="B146" t="str">
            <v xml:space="preserve">         амортизация ОС социального назначения, тыс.руб.</v>
          </cell>
        </row>
        <row r="147">
          <cell r="B147" t="str">
            <v xml:space="preserve">         амортизация прочих ОС, тыс.руб.</v>
          </cell>
        </row>
        <row r="148">
          <cell r="B148" t="str">
            <v xml:space="preserve">      Арендные платежи, тыс.руб.</v>
          </cell>
        </row>
        <row r="149">
          <cell r="B149" t="str">
            <v xml:space="preserve">         арендные платежи за основные фонды НК "Роснефть", тыс.руб.</v>
          </cell>
        </row>
        <row r="150">
          <cell r="B150" t="str">
            <v xml:space="preserve">         арендные платежи за прочие основные фонды, тыс.руб.</v>
          </cell>
        </row>
        <row r="151">
          <cell r="B151" t="str">
            <v xml:space="preserve">         арендные платежи за землю, тыс.руб.</v>
          </cell>
        </row>
        <row r="152">
          <cell r="B152" t="str">
            <v xml:space="preserve">         аренда ГРА, тыс.руб.</v>
          </cell>
        </row>
        <row r="153">
          <cell r="B153" t="str">
            <v xml:space="preserve">         аренда НИОКР, тыс.руб.</v>
          </cell>
        </row>
        <row r="154">
          <cell r="B154" t="str">
            <v xml:space="preserve">      Лизинговые платежи, тыс.руб.</v>
          </cell>
        </row>
        <row r="155">
          <cell r="B155" t="str">
            <v xml:space="preserve">         лизинговые платежи РН-Лизинг</v>
          </cell>
        </row>
        <row r="156">
          <cell r="B156" t="str">
            <v xml:space="preserve">         прочие лизинговые платежи</v>
          </cell>
        </row>
        <row r="157">
          <cell r="B157" t="str">
            <v xml:space="preserve">      Амортизация НМА, тыс.руб.</v>
          </cell>
        </row>
        <row r="158">
          <cell r="B158" t="str">
            <v xml:space="preserve">         Амортизация ГРА, тыс.руб.</v>
          </cell>
        </row>
        <row r="159">
          <cell r="B159" t="str">
            <v xml:space="preserve">         Амортизация НИОКР ( в т.ч. Списания с 97 счета), тыс. руб.</v>
          </cell>
        </row>
        <row r="160">
          <cell r="B160" t="str">
            <v xml:space="preserve">         Амортизация программных продуктов ( в т.ч. Списание с 97 счета)</v>
          </cell>
        </row>
        <row r="161">
          <cell r="B161" t="str">
            <v xml:space="preserve">         Амортизация лицензий , тыс.руб.</v>
          </cell>
        </row>
        <row r="162">
          <cell r="B162" t="str">
            <v xml:space="preserve">         Амортизация прочих НМА, твс. Руб.</v>
          </cell>
        </row>
        <row r="163">
          <cell r="B163" t="str">
            <v xml:space="preserve">   Налоги и платежи, учитываемые в себестоимости, тыс.руб.</v>
          </cell>
        </row>
        <row r="164">
          <cell r="B164" t="str">
            <v xml:space="preserve">      НДПИ ( песок и прочие), тыс.руб.</v>
          </cell>
        </row>
        <row r="165">
          <cell r="B165" t="str">
            <v xml:space="preserve">      налог на землю</v>
          </cell>
        </row>
        <row r="166">
          <cell r="B166" t="str">
            <v xml:space="preserve">      налог на воду, тыс.руб.</v>
          </cell>
        </row>
        <row r="167">
          <cell r="B167" t="str">
            <v xml:space="preserve">      платежи за экологию, тыс.руб.</v>
          </cell>
        </row>
        <row r="168">
          <cell r="B168" t="str">
            <v xml:space="preserve">      прочие налоги и сборы, тыс.руб.</v>
          </cell>
        </row>
        <row r="169">
          <cell r="B169" t="str">
            <v>91 счет</v>
          </cell>
        </row>
      </sheetData>
      <sheetData sheetId="1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СМ автомобили"/>
      <sheetName val="ГСМ самоходные"/>
      <sheetName val="ГФ, пробег, наработка"/>
      <sheetName val="Аренда"/>
      <sheetName val="Исход"/>
      <sheetName val="Свод тарифов"/>
      <sheetName val="ВПУ"/>
      <sheetName val="Прилуки"/>
      <sheetName val="НПС-1"/>
      <sheetName val="НПС-2"/>
      <sheetName val="КНПС"/>
      <sheetName val="Коротчаево"/>
      <sheetName val="Лот 40"/>
      <sheetName val="Лот 41"/>
      <sheetName val="Лот 44"/>
      <sheetName val="Лот 45"/>
      <sheetName val="Лот 46"/>
      <sheetName val="Лот 47"/>
      <sheetName val="Лот 48"/>
      <sheetName val="Лот 152"/>
      <sheetName val="Лот 153"/>
      <sheetName val="Лот 154"/>
      <sheetName val="Свод по лотам"/>
      <sheetName val="Мар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3">
          <cell r="B3" t="str">
            <v>№ п/п</v>
          </cell>
          <cell r="C3" t="str">
            <v>Наименование ТС</v>
          </cell>
          <cell r="E3" t="str">
            <v>Автомобиль легковой (имп.)</v>
          </cell>
          <cell r="F3" t="str">
            <v>Вахтовый автобус</v>
          </cell>
          <cell r="G3" t="str">
            <v>Автогрейдер тяжелый</v>
          </cell>
          <cell r="H3" t="str">
            <v>Автокран г\п 200т</v>
          </cell>
          <cell r="I3" t="str">
            <v>Автокран г\п 90т</v>
          </cell>
          <cell r="J3" t="str">
            <v>Автокран г\п 25т</v>
          </cell>
          <cell r="K3" t="str">
            <v>Автокран г\п 25т с услугами стропальщиков</v>
          </cell>
          <cell r="L3" t="str">
            <v>Кран самоходный г\п 25т</v>
          </cell>
          <cell r="M3" t="str">
            <v>Дорожная лаборатория</v>
          </cell>
          <cell r="N3" t="str">
            <v>Автоцистерна нефтепромысловая 10м3</v>
          </cell>
          <cell r="O3" t="str">
            <v>Автоцистерна нефтепромысловая 16м3</v>
          </cell>
          <cell r="P3" t="str">
            <v>Полуприцеп цистерна нефтепромысловая 18м3 с седельным тягачом</v>
          </cell>
          <cell r="Q3" t="str">
            <v>Автоцистерна для питьевой воды 10м3</v>
          </cell>
          <cell r="R3" t="str">
            <v>агрегаты для депарафинизации скважин</v>
          </cell>
          <cell r="S3" t="str">
            <v>Агрегат для наземного ремонта (АНРВ)</v>
          </cell>
          <cell r="T3" t="str">
            <v>Автомобиль бортовой г\п 7тн. с КМУ г\п 8 тн.</v>
          </cell>
          <cell r="U3" t="str">
            <v>Аварийно-ремонтный комплекс на базе "ВИТЯЗЬ"</v>
          </cell>
          <cell r="V3" t="str">
            <v>Аварийно-ремонтный комплекс на базе "ВИТЯЗЬ"</v>
          </cell>
          <cell r="W3" t="str">
            <v>Двухзвенный гусеничный транспортер легкий</v>
          </cell>
          <cell r="X3" t="str">
            <v>Автомобиль повышенной проходимости (отеч.)</v>
          </cell>
          <cell r="Y3" t="str">
            <v>Автомобиль грузопассажирский (отеч.)</v>
          </cell>
          <cell r="Z3" t="str">
            <v>Вездеходное транспортное средство</v>
          </cell>
          <cell r="AA3" t="str">
            <v>Агрегат кислотной обработки скважин</v>
          </cell>
          <cell r="AB3" t="str">
            <v>Машина ассенизационная</v>
          </cell>
          <cell r="AC3" t="str">
            <v>Автомобиль грузопассажирский (имп.)</v>
          </cell>
          <cell r="AD3" t="str">
            <v>Автомобиль повышенной проходимости (имп.)</v>
          </cell>
          <cell r="AE3" t="str">
            <v>Передвижная паровая установка</v>
          </cell>
          <cell r="AF3" t="str">
            <v>Установка насосная с баком</v>
          </cell>
          <cell r="AG3" t="str">
            <v>Лаборатория контроля качества сварных соединений (ЛКСС)</v>
          </cell>
          <cell r="AH3" t="str">
            <v>Трубоукладчик</v>
          </cell>
          <cell r="AI3" t="str">
            <v>Бульдозер колесный</v>
          </cell>
          <cell r="AJ3" t="str">
            <v>Машина коммунально-строительная многоцелевая</v>
          </cell>
          <cell r="AK3" t="str">
            <v>Машина погрузочно-уборочная</v>
          </cell>
          <cell r="AL3" t="str">
            <v>Станция компрессорная передвижная</v>
          </cell>
          <cell r="AM3" t="str">
            <v>Агрегат для сбора конденсата нефти</v>
          </cell>
          <cell r="AN3" t="str">
            <v>Унифицированный моторный подогреватель</v>
          </cell>
          <cell r="AO3" t="str">
            <v>Автогидроподъемник</v>
          </cell>
          <cell r="AP3" t="str">
            <v>Подъемник коленчатый, самоходный</v>
          </cell>
          <cell r="AQ3" t="str">
            <v>Аварийно-ремонтный комплекс на базе "ХАСКИ"</v>
          </cell>
          <cell r="AR3" t="str">
            <v>Самосвал г\п 10 тн.</v>
          </cell>
          <cell r="AS3" t="str">
            <v>Самосвал г\п 20 тн.</v>
          </cell>
          <cell r="AT3" t="str">
            <v>Автотопливозаправщик до 12м3</v>
          </cell>
          <cell r="AU3" t="str">
            <v>Гусеничная транспортная машина</v>
          </cell>
          <cell r="AV3" t="str">
            <v xml:space="preserve">Седельный тягач (с КМУ г\п 4 тн.) с полуприцепом г\п 17 т </v>
          </cell>
          <cell r="AW3" t="str">
            <v>Седельный тягач с полуприцепом г\п 17 тн.</v>
          </cell>
          <cell r="AX3" t="str">
            <v>Седельный тягач с полуприцепом г\п 40 тн.</v>
          </cell>
          <cell r="AY3" t="str">
            <v>Полуприцеп цистерна нефтепромысловая 18м3 с седельным тягачом</v>
          </cell>
          <cell r="AZ3" t="str">
            <v>Седельный тягач с полуприцепом г\п 60 тн.</v>
          </cell>
          <cell r="BA3" t="str">
            <v>Седельный тягач с полуприцепом г\п 70 тн.</v>
          </cell>
          <cell r="BB3" t="str">
            <v>седельный тягач с полуприцепом г\п 70 тн. (ВЕЗДЕХОД 8Х8)</v>
          </cell>
          <cell r="BC3" t="str">
            <v>Фронтальный погрузчик</v>
          </cell>
          <cell r="BD3" t="str">
            <v>Экскаватор планировщик</v>
          </cell>
          <cell r="BE3" t="str">
            <v>Экскаватор колесный</v>
          </cell>
          <cell r="BF3" t="str">
            <v>Экскаватор гусеничный</v>
          </cell>
          <cell r="BG3" t="str">
            <v>Бульдозер легкий</v>
          </cell>
          <cell r="BH3" t="str">
            <v>Бульдозер средний</v>
          </cell>
          <cell r="BI3" t="str">
            <v>Бульдозер тяжелый</v>
          </cell>
          <cell r="BJ3" t="str">
            <v>Передвижная ремонтная мастерская (ПАРМ)</v>
          </cell>
          <cell r="BK3" t="str">
            <v>Комбинированная дорожная машина</v>
          </cell>
          <cell r="BL3" t="str">
            <v>Агрегат для перевозки штанг с кран-манипулятором (АПШ)</v>
          </cell>
          <cell r="BM3" t="str">
            <v>Автобус малой вместимости</v>
          </cell>
          <cell r="BN3" t="str">
            <v>Автомобиль бортовой г\п 1,5 тн.</v>
          </cell>
        </row>
        <row r="4">
          <cell r="A4">
            <v>1</v>
          </cell>
          <cell r="C4" t="str">
            <v>Марка ТС</v>
          </cell>
          <cell r="E4" t="str">
            <v>Volkswagen 7HM Multivan</v>
          </cell>
          <cell r="F4" t="str">
            <v>Урал 32551-0010-41</v>
          </cell>
          <cell r="G4" t="str">
            <v>ДЗ-98В.00110</v>
          </cell>
          <cell r="H4" t="str">
            <v>GROVE GMK 5220 200т.</v>
          </cell>
          <cell r="I4" t="str">
            <v>Liebherr 1090-4.1 90т</v>
          </cell>
          <cell r="J4" t="str">
            <v xml:space="preserve">КС 55713-5 на шасси КАМАЗ 43118-15 </v>
          </cell>
          <cell r="K4" t="str">
            <v xml:space="preserve">КС 55713-5 на шасси КАМАЗ 43118-15 </v>
          </cell>
          <cell r="L4" t="str">
            <v xml:space="preserve">КС-5871 </v>
          </cell>
          <cell r="M4" t="str">
            <v>МАВР-58860В (КАМАЗ-43114)</v>
          </cell>
          <cell r="N4" t="str">
            <v>56681К (АЦН-10-4320)</v>
          </cell>
          <cell r="O4" t="str">
            <v>565920 на шасси КАМАЗ</v>
          </cell>
          <cell r="P4" t="str">
            <v xml:space="preserve">Урал 44202 с п/п 96742-11-04 </v>
          </cell>
          <cell r="Q4" t="str">
            <v>46151-01 на шасси УРАЛ</v>
          </cell>
          <cell r="R4" t="str">
            <v>58193-0000010-06 АДПМ 12/150-2</v>
          </cell>
          <cell r="S4" t="str">
            <v xml:space="preserve">3902Р1 на шасси КАМАЗ-43118 </v>
          </cell>
          <cell r="T4" t="str">
            <v>58491L-0000015 на Урал 4320</v>
          </cell>
          <cell r="U4" t="str">
            <v>ДТ-30 ПМНИК Э5- ПДТ-18ПЖ</v>
          </cell>
          <cell r="V4" t="str">
            <v>ДТ-30ПМНК9Б</v>
          </cell>
          <cell r="W4" t="str">
            <v>ДТ-2П</v>
          </cell>
          <cell r="X4" t="str">
            <v>УАЗ 315195</v>
          </cell>
          <cell r="Y4" t="str">
            <v>УАЗ 390995</v>
          </cell>
          <cell r="Z4" t="str">
            <v>ТРЭКОЛ-39295</v>
          </cell>
          <cell r="AA4" t="str">
            <v xml:space="preserve">58192-0000010-11 (АНЦ-32/50) на шасси УРАЛ 55571-1151-40 </v>
          </cell>
          <cell r="AB4" t="str">
            <v>5666-30 на шасси КАМАЗ</v>
          </cell>
          <cell r="AC4" t="str">
            <v>ТOYOTA HILUX</v>
          </cell>
          <cell r="AD4" t="str">
            <v>Toyota LC 200</v>
          </cell>
          <cell r="AE4" t="str">
            <v>4878Р4 (ППУА1800/100) на шасси Урал-4320-1951-40</v>
          </cell>
          <cell r="AF4" t="str">
            <v>583302 (УНБ-160х32У) на шасси УРАЛ-4320-1951-40</v>
          </cell>
          <cell r="AG4" t="str">
            <v>573673 КАМАЗ 43118-15</v>
          </cell>
          <cell r="AH4" t="str">
            <v>ТО 1224</v>
          </cell>
          <cell r="AI4" t="str">
            <v>К-703МА-ДМ-15</v>
          </cell>
          <cell r="AJ4" t="str">
            <v>МКСМ-800К</v>
          </cell>
          <cell r="AK4" t="str">
            <v>ПУМ-4853 "Беларус 82.1"</v>
          </cell>
          <cell r="AL4" t="str">
            <v>СДА10/251 на шасси Урал 532362-1022</v>
          </cell>
          <cell r="AM4" t="str">
            <v>6619С1(АКН-10-4320)</v>
          </cell>
          <cell r="AN4" t="str">
            <v>38700А (УМП-350) на шасси УРАЛ - 4320</v>
          </cell>
          <cell r="AO4" t="str">
            <v>ВС-28К на КАМАЗ-43114-15</v>
          </cell>
          <cell r="AP4" t="str">
            <v>НА 20 РХ</v>
          </cell>
          <cell r="AQ4" t="str">
            <v>HUSKY 8 (средний)</v>
          </cell>
          <cell r="AR4" t="str">
            <v>КамАЗ-45141-11-10</v>
          </cell>
          <cell r="AS4" t="str">
            <v>КамАЗ-6522</v>
          </cell>
          <cell r="AT4" t="str">
            <v>56142-0000010-35 КАМАЗ-43118-10</v>
          </cell>
          <cell r="AU4" t="str">
            <v>ТМ-130</v>
          </cell>
          <cell r="AV4" t="str">
            <v xml:space="preserve">390204 на КамАЗ-43118 ИМ-95.П  </v>
          </cell>
          <cell r="AW4" t="str">
            <v>Урал-44202-0311-41</v>
          </cell>
          <cell r="AX4" t="str">
            <v xml:space="preserve">Камаз-65225 </v>
          </cell>
          <cell r="AY4" t="str">
            <v xml:space="preserve">Урал 44202 с п/п 96742-11-04 </v>
          </cell>
          <cell r="AZ4" t="str">
            <v>Урал-Ивеко 63391 60 тн.</v>
          </cell>
          <cell r="BA4" t="str">
            <v>Урал-Ивеко 63391 70 тн.</v>
          </cell>
          <cell r="BB4" t="str">
            <v>МЗКТ-741310</v>
          </cell>
          <cell r="BC4" t="str">
            <v>ПК-46</v>
          </cell>
          <cell r="BD4" t="str">
            <v>EW-25-M1.103 на шасси КамАЗ-65111-62</v>
          </cell>
          <cell r="BE4" t="str">
            <v xml:space="preserve">Hyundai R170W-7 </v>
          </cell>
          <cell r="BF4" t="str">
            <v>KOMATSU РС200-7</v>
          </cell>
          <cell r="BG4" t="str">
            <v>ДТ-75</v>
          </cell>
          <cell r="BH4" t="str">
            <v>KOMATSU D65 Е-12</v>
          </cell>
          <cell r="BI4" t="str">
            <v>KOMATSU D275А-5D</v>
          </cell>
          <cell r="BJ4" t="str">
            <v>39384М ПАРМ на шасси КАМАЗ-43114</v>
          </cell>
          <cell r="BK4" t="str">
            <v>54852 на шасси УРАЛ 5557</v>
          </cell>
          <cell r="BL4">
            <v>392104</v>
          </cell>
          <cell r="BM4" t="str">
            <v>Toyota Hiace</v>
          </cell>
          <cell r="BN4" t="str">
            <v>ГАЗ-3302</v>
          </cell>
        </row>
        <row r="5">
          <cell r="A5">
            <v>2</v>
          </cell>
          <cell r="C5" t="str">
            <v>Код марки ТС</v>
          </cell>
          <cell r="E5" t="str">
            <v>04-01-00-06</v>
          </cell>
          <cell r="F5" t="str">
            <v>03-01-00-01</v>
          </cell>
          <cell r="G5" t="str">
            <v>01-47-00-01</v>
          </cell>
          <cell r="H5" t="str">
            <v>01-09-00-02</v>
          </cell>
          <cell r="I5" t="str">
            <v>01-08-00-01</v>
          </cell>
          <cell r="J5" t="str">
            <v>01-03-00-04</v>
          </cell>
          <cell r="K5" t="str">
            <v>01-04-00-05</v>
          </cell>
          <cell r="L5" t="str">
            <v>01-05-00-01</v>
          </cell>
          <cell r="M5" t="str">
            <v>01-30-00-01</v>
          </cell>
          <cell r="N5" t="str">
            <v>01-10-00-02</v>
          </cell>
          <cell r="O5" t="str">
            <v>01-11-00-01</v>
          </cell>
          <cell r="P5" t="str">
            <v>01-60-00-01</v>
          </cell>
          <cell r="Q5" t="str">
            <v>01-12-00-01</v>
          </cell>
          <cell r="R5" t="str">
            <v>01-21-00-01</v>
          </cell>
          <cell r="S5" t="str">
            <v>01-18-00-01</v>
          </cell>
          <cell r="T5" t="str">
            <v>02-08-00-01</v>
          </cell>
          <cell r="U5" t="str">
            <v>01-54-00-01</v>
          </cell>
          <cell r="V5" t="str">
            <v>01-54-00-02</v>
          </cell>
          <cell r="W5" t="str">
            <v>01-49-00-19</v>
          </cell>
          <cell r="X5" t="str">
            <v>04-03-00-05</v>
          </cell>
          <cell r="Y5" t="str">
            <v>04-04-00-09</v>
          </cell>
          <cell r="Z5" t="str">
            <v>01-31-00-01</v>
          </cell>
          <cell r="AA5" t="str">
            <v>01-22-00-01</v>
          </cell>
          <cell r="AB5" t="str">
            <v>01-13-00-01</v>
          </cell>
          <cell r="AC5" t="str">
            <v>04-05-00-05</v>
          </cell>
          <cell r="AD5" t="str">
            <v>04-02-00-03</v>
          </cell>
          <cell r="AE5" t="str">
            <v>01-25-00-04</v>
          </cell>
          <cell r="AF5" t="str">
            <v>01-24-00-02</v>
          </cell>
          <cell r="AG5" t="str">
            <v>01-28-00-01</v>
          </cell>
          <cell r="AH5" t="str">
            <v>01-45-00-01</v>
          </cell>
          <cell r="AI5" t="str">
            <v>01-44-00-02</v>
          </cell>
          <cell r="AJ5" t="str">
            <v>01-36-00-01</v>
          </cell>
          <cell r="AK5" t="str">
            <v>01-35-00-01</v>
          </cell>
          <cell r="AL5" t="str">
            <v>01-27-00-01</v>
          </cell>
          <cell r="AM5" t="str">
            <v>01-14-00-01</v>
          </cell>
          <cell r="AN5" t="str">
            <v>01-26-00-01</v>
          </cell>
          <cell r="AO5" t="str">
            <v>01-29-00-01</v>
          </cell>
          <cell r="AP5" t="str">
            <v>01-29-00-01</v>
          </cell>
          <cell r="AQ5" t="str">
            <v>01-53-00-03</v>
          </cell>
          <cell r="AR5" t="str">
            <v>02-12-00-02</v>
          </cell>
          <cell r="AS5" t="str">
            <v>02-15-00-04</v>
          </cell>
          <cell r="AT5" t="str">
            <v>01-15-00-04</v>
          </cell>
          <cell r="AU5" t="str">
            <v>01-48-00-19</v>
          </cell>
          <cell r="AV5" t="str">
            <v>02-05-00-01</v>
          </cell>
          <cell r="AW5" t="str">
            <v>02-01-00-11</v>
          </cell>
          <cell r="AX5" t="str">
            <v>02-02-00-05</v>
          </cell>
          <cell r="AY5" t="str">
            <v>02-01-00-11</v>
          </cell>
          <cell r="AZ5" t="str">
            <v>02-03-00-02</v>
          </cell>
          <cell r="BA5" t="str">
            <v>02-04-00-03</v>
          </cell>
          <cell r="BB5" t="str">
            <v>02-04-00-03</v>
          </cell>
          <cell r="BC5" t="str">
            <v>01-37-00-03</v>
          </cell>
          <cell r="BD5" t="str">
            <v>01-38-00-02</v>
          </cell>
          <cell r="BE5" t="str">
            <v>01-40-00-01</v>
          </cell>
          <cell r="BF5" t="str">
            <v>01-39-00-03</v>
          </cell>
          <cell r="BG5" t="str">
            <v>01-41-00-07</v>
          </cell>
          <cell r="BH5" t="str">
            <v>01-42-00-01</v>
          </cell>
          <cell r="BI5" t="str">
            <v>01-43-00-02</v>
          </cell>
          <cell r="BJ5" t="str">
            <v>01-17-00-01</v>
          </cell>
          <cell r="BK5" t="str">
            <v>01-44-00-02</v>
          </cell>
          <cell r="BL5" t="str">
            <v>02-07-00-01</v>
          </cell>
          <cell r="BM5" t="str">
            <v>03-02-00-01</v>
          </cell>
          <cell r="BN5" t="str">
            <v>02-13-00-11</v>
          </cell>
        </row>
        <row r="6"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10</v>
          </cell>
          <cell r="O6">
            <v>12.4</v>
          </cell>
          <cell r="P6">
            <v>16</v>
          </cell>
          <cell r="Q6">
            <v>10</v>
          </cell>
          <cell r="R6">
            <v>0</v>
          </cell>
          <cell r="S6">
            <v>0</v>
          </cell>
          <cell r="T6">
            <v>7.3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10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10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10</v>
          </cell>
          <cell r="AS6">
            <v>20</v>
          </cell>
          <cell r="AT6">
            <v>10</v>
          </cell>
          <cell r="AU6">
            <v>0</v>
          </cell>
          <cell r="AV6">
            <v>17.3</v>
          </cell>
          <cell r="AW6">
            <v>17.3</v>
          </cell>
          <cell r="AX6">
            <v>40.5</v>
          </cell>
          <cell r="AY6">
            <v>16</v>
          </cell>
          <cell r="AZ6">
            <v>58</v>
          </cell>
          <cell r="BA6">
            <v>70</v>
          </cell>
          <cell r="BB6">
            <v>70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17</v>
          </cell>
          <cell r="BM6">
            <v>0</v>
          </cell>
          <cell r="BN6">
            <v>1.5</v>
          </cell>
        </row>
        <row r="7">
          <cell r="E7">
            <v>1802298.52</v>
          </cell>
          <cell r="F7">
            <v>1864682.2433898302</v>
          </cell>
          <cell r="G7">
            <v>4391905.1138983052</v>
          </cell>
          <cell r="H7">
            <v>59530962.734999999</v>
          </cell>
          <cell r="I7">
            <v>28051683.620000001</v>
          </cell>
          <cell r="J7">
            <v>4491525.4237288134</v>
          </cell>
          <cell r="K7">
            <v>4491525.4237288134</v>
          </cell>
          <cell r="L7">
            <v>4706572.1040000003</v>
          </cell>
          <cell r="M7">
            <v>2442183.9</v>
          </cell>
          <cell r="N7">
            <v>1609568.5526977403</v>
          </cell>
          <cell r="O7">
            <v>1853365.15</v>
          </cell>
          <cell r="P7">
            <v>2602966.1016949154</v>
          </cell>
          <cell r="Q7">
            <v>2117834.3436836163</v>
          </cell>
          <cell r="R7">
            <v>3465044.92</v>
          </cell>
          <cell r="S7">
            <v>3207832.466258632</v>
          </cell>
          <cell r="T7">
            <v>3026483.053262712</v>
          </cell>
          <cell r="U7">
            <v>28439049.93</v>
          </cell>
          <cell r="V7">
            <v>27542372.879999999</v>
          </cell>
          <cell r="W7">
            <v>8085810.3099999996</v>
          </cell>
          <cell r="X7">
            <v>359383.729014182</v>
          </cell>
          <cell r="Y7">
            <v>407547.91722491255</v>
          </cell>
          <cell r="Z7">
            <v>1545029.5750000002</v>
          </cell>
          <cell r="AA7">
            <v>3469999.24</v>
          </cell>
          <cell r="AB7">
            <v>1744122.2549999999</v>
          </cell>
          <cell r="AC7">
            <v>1289830.5084745763</v>
          </cell>
          <cell r="AD7">
            <v>2794695.1732333768</v>
          </cell>
          <cell r="AE7">
            <v>2311183.8516666666</v>
          </cell>
          <cell r="AF7">
            <v>2366057.62</v>
          </cell>
          <cell r="AG7">
            <v>3481165.45</v>
          </cell>
          <cell r="AH7">
            <v>3618644.0677966098</v>
          </cell>
          <cell r="AI7">
            <v>3079690.86625</v>
          </cell>
          <cell r="AJ7">
            <v>1139225.817</v>
          </cell>
          <cell r="AK7">
            <v>1416944.76</v>
          </cell>
          <cell r="AL7">
            <v>14137238.625</v>
          </cell>
          <cell r="AM7">
            <v>2148533.047457627</v>
          </cell>
          <cell r="AN7">
            <v>2166949.15</v>
          </cell>
          <cell r="AO7">
            <v>2819257.9776694919</v>
          </cell>
          <cell r="AP7">
            <v>3977827.56</v>
          </cell>
          <cell r="AQ7">
            <v>69048076.676179022</v>
          </cell>
          <cell r="AR7">
            <v>1798750.7282</v>
          </cell>
          <cell r="AS7">
            <v>3077000</v>
          </cell>
          <cell r="AT7">
            <v>1963133.8016384181</v>
          </cell>
          <cell r="AU7">
            <v>4250264.6725000003</v>
          </cell>
          <cell r="AV7">
            <v>2175936.8776901853</v>
          </cell>
          <cell r="AW7">
            <v>1564746.7886874259</v>
          </cell>
          <cell r="AX7">
            <v>2678610.17</v>
          </cell>
          <cell r="AY7">
            <v>2602966.1016949154</v>
          </cell>
          <cell r="AZ7">
            <v>3860733.5333333332</v>
          </cell>
          <cell r="BA7">
            <v>3860733.5333333332</v>
          </cell>
          <cell r="BB7">
            <v>7445011.8700000001</v>
          </cell>
          <cell r="BC7">
            <v>2263297.1225000001</v>
          </cell>
          <cell r="BD7">
            <v>8940677.9661016893</v>
          </cell>
          <cell r="BE7">
            <v>4101144.0675423732</v>
          </cell>
          <cell r="BF7">
            <v>3314403.66</v>
          </cell>
          <cell r="BG7">
            <v>796610.16949152551</v>
          </cell>
          <cell r="BH7">
            <v>6955027.3420000002</v>
          </cell>
          <cell r="BI7">
            <v>15300057.57</v>
          </cell>
          <cell r="BJ7">
            <v>2072751.4300000002</v>
          </cell>
          <cell r="BK7">
            <v>3101550.2</v>
          </cell>
          <cell r="BL7">
            <v>4153969.24</v>
          </cell>
          <cell r="BM7">
            <v>1335593.2203389832</v>
          </cell>
          <cell r="BN7">
            <v>451271.18644067796</v>
          </cell>
        </row>
        <row r="8">
          <cell r="E8">
            <v>0</v>
          </cell>
          <cell r="F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R8">
            <v>0</v>
          </cell>
          <cell r="AS8">
            <v>0</v>
          </cell>
          <cell r="AT8">
            <v>0</v>
          </cell>
          <cell r="AV8">
            <v>804893.13</v>
          </cell>
          <cell r="AW8">
            <v>804893.13</v>
          </cell>
          <cell r="AX8">
            <v>1812229.18</v>
          </cell>
          <cell r="AY8">
            <v>0</v>
          </cell>
          <cell r="AZ8">
            <v>2822229.1749999998</v>
          </cell>
          <cell r="BA8">
            <v>2115334.84</v>
          </cell>
          <cell r="BB8">
            <v>2356915.71</v>
          </cell>
          <cell r="BD8">
            <v>0</v>
          </cell>
          <cell r="BJ8">
            <v>0</v>
          </cell>
          <cell r="BK8">
            <v>0</v>
          </cell>
          <cell r="BL8">
            <v>804893.13</v>
          </cell>
          <cell r="BM8">
            <v>0</v>
          </cell>
          <cell r="BN8">
            <v>0</v>
          </cell>
        </row>
        <row r="9">
          <cell r="E9">
            <v>251221.54189081083</v>
          </cell>
          <cell r="F9">
            <v>399402.86877743743</v>
          </cell>
          <cell r="G9">
            <v>934663.73974900448</v>
          </cell>
          <cell r="H9">
            <v>8856420.8280591592</v>
          </cell>
          <cell r="I9">
            <v>4023515.5647181929</v>
          </cell>
          <cell r="J9">
            <v>746376.05333998008</v>
          </cell>
          <cell r="K9">
            <v>746376.05333998008</v>
          </cell>
          <cell r="L9">
            <v>699029.93026776332</v>
          </cell>
          <cell r="M9">
            <v>395243.21956478828</v>
          </cell>
          <cell r="N9">
            <v>338489.72728714201</v>
          </cell>
          <cell r="O9">
            <v>195968.11746658175</v>
          </cell>
          <cell r="P9">
            <v>438380.97397806589</v>
          </cell>
          <cell r="Q9">
            <v>337270.97905999783</v>
          </cell>
          <cell r="R9">
            <v>1696078.861185336</v>
          </cell>
          <cell r="S9">
            <v>691808.6159410351</v>
          </cell>
          <cell r="T9">
            <v>494740.38931891078</v>
          </cell>
          <cell r="U9">
            <v>5598253.6457016207</v>
          </cell>
          <cell r="V9">
            <v>9360344.0692770202</v>
          </cell>
          <cell r="W9">
            <v>3059495.7886486487</v>
          </cell>
          <cell r="X9">
            <v>123746.13249667508</v>
          </cell>
          <cell r="Y9">
            <v>89006.859253915914</v>
          </cell>
          <cell r="Z9">
            <v>304706.29782162164</v>
          </cell>
          <cell r="AA9">
            <v>720838.52819868014</v>
          </cell>
          <cell r="AB9">
            <v>367877.67500823119</v>
          </cell>
          <cell r="AC9">
            <v>448591.62306917086</v>
          </cell>
          <cell r="AD9">
            <v>491935.63332916092</v>
          </cell>
          <cell r="AE9">
            <v>414845.02833146666</v>
          </cell>
          <cell r="AF9">
            <v>587005.76708799996</v>
          </cell>
          <cell r="AG9">
            <v>766886.47839556064</v>
          </cell>
          <cell r="AH9">
            <v>1012294.1592942483</v>
          </cell>
          <cell r="AI9">
            <v>370043.29064540984</v>
          </cell>
          <cell r="AJ9">
            <v>235839.89245612378</v>
          </cell>
          <cell r="AK9">
            <v>487210.21545503236</v>
          </cell>
          <cell r="AL9">
            <v>2149519.1404098892</v>
          </cell>
          <cell r="AM9">
            <v>649546.08687384345</v>
          </cell>
          <cell r="AN9">
            <v>444415.99845265242</v>
          </cell>
          <cell r="AO9">
            <v>286766.99233998649</v>
          </cell>
          <cell r="AP9">
            <v>624006.57812490826</v>
          </cell>
          <cell r="AQ9">
            <v>6252872.0494687334</v>
          </cell>
          <cell r="AR9">
            <v>396910.02842810377</v>
          </cell>
          <cell r="AS9">
            <v>698765.51967213105</v>
          </cell>
          <cell r="AT9">
            <v>325722.93806070363</v>
          </cell>
          <cell r="AU9">
            <v>1000204.9325321618</v>
          </cell>
          <cell r="AV9">
            <v>427799.16088082053</v>
          </cell>
          <cell r="AW9">
            <v>251413.10815460596</v>
          </cell>
          <cell r="AX9">
            <v>458575.33555153414</v>
          </cell>
          <cell r="AY9">
            <v>438380.97397806589</v>
          </cell>
          <cell r="AZ9">
            <v>612119.23223581957</v>
          </cell>
          <cell r="BA9">
            <v>612119.23223581957</v>
          </cell>
          <cell r="BB9">
            <v>1164485.3250091223</v>
          </cell>
          <cell r="BC9">
            <v>339857.78513356112</v>
          </cell>
          <cell r="BD9">
            <v>1136246.838085742</v>
          </cell>
          <cell r="BE9">
            <v>859666.02748055232</v>
          </cell>
          <cell r="BF9">
            <v>479744.83417819062</v>
          </cell>
          <cell r="BG9">
            <v>175282.27692414564</v>
          </cell>
          <cell r="BH9">
            <v>831221.1726397376</v>
          </cell>
          <cell r="BI9">
            <v>1828729.6688367212</v>
          </cell>
          <cell r="BJ9">
            <v>374689.3457849836</v>
          </cell>
          <cell r="BK9">
            <v>1033165.8679279081</v>
          </cell>
          <cell r="BL9">
            <v>858490.1656051639</v>
          </cell>
          <cell r="BM9">
            <v>464126.91655519931</v>
          </cell>
          <cell r="BN9">
            <v>99866.885518199488</v>
          </cell>
        </row>
        <row r="10">
          <cell r="E10">
            <v>0</v>
          </cell>
          <cell r="F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R10">
            <v>0</v>
          </cell>
          <cell r="AS10">
            <v>0</v>
          </cell>
          <cell r="AT10">
            <v>0</v>
          </cell>
          <cell r="AV10">
            <v>118674.12</v>
          </cell>
          <cell r="AW10">
            <v>118674.12</v>
          </cell>
          <cell r="AX10">
            <v>269298.53524834826</v>
          </cell>
          <cell r="AY10">
            <v>0</v>
          </cell>
          <cell r="AZ10">
            <v>419385.247619053</v>
          </cell>
          <cell r="BA10">
            <v>462940.95606691524</v>
          </cell>
          <cell r="BB10">
            <v>232077.67062503623</v>
          </cell>
          <cell r="BD10">
            <v>0</v>
          </cell>
          <cell r="BJ10">
            <v>0</v>
          </cell>
          <cell r="BK10">
            <v>0</v>
          </cell>
          <cell r="BL10">
            <v>118674.12</v>
          </cell>
          <cell r="BM10">
            <v>0</v>
          </cell>
          <cell r="BN10">
            <v>0</v>
          </cell>
        </row>
        <row r="12">
          <cell r="E12">
            <v>4589</v>
          </cell>
          <cell r="F12">
            <v>4589</v>
          </cell>
          <cell r="G12">
            <v>4589</v>
          </cell>
          <cell r="H12">
            <v>4589</v>
          </cell>
          <cell r="I12">
            <v>4589</v>
          </cell>
          <cell r="J12">
            <v>4589</v>
          </cell>
          <cell r="K12">
            <v>4589</v>
          </cell>
          <cell r="L12">
            <v>4589</v>
          </cell>
          <cell r="M12">
            <v>4589</v>
          </cell>
          <cell r="N12">
            <v>4589</v>
          </cell>
          <cell r="O12">
            <v>4589</v>
          </cell>
          <cell r="P12">
            <v>4589</v>
          </cell>
          <cell r="Q12">
            <v>4589</v>
          </cell>
          <cell r="R12">
            <v>4589</v>
          </cell>
          <cell r="S12">
            <v>4589</v>
          </cell>
          <cell r="T12">
            <v>4589</v>
          </cell>
          <cell r="U12">
            <v>4589</v>
          </cell>
          <cell r="V12">
            <v>4589</v>
          </cell>
          <cell r="W12">
            <v>4589</v>
          </cell>
          <cell r="X12">
            <v>4589</v>
          </cell>
          <cell r="Y12">
            <v>4589</v>
          </cell>
          <cell r="Z12">
            <v>4589</v>
          </cell>
          <cell r="AA12">
            <v>4589</v>
          </cell>
          <cell r="AB12">
            <v>4589</v>
          </cell>
          <cell r="AC12">
            <v>4589</v>
          </cell>
          <cell r="AD12">
            <v>4589</v>
          </cell>
          <cell r="AE12">
            <v>4589</v>
          </cell>
          <cell r="AF12">
            <v>4589</v>
          </cell>
          <cell r="AG12">
            <v>4589</v>
          </cell>
          <cell r="AH12">
            <v>4589</v>
          </cell>
          <cell r="AI12">
            <v>4589</v>
          </cell>
          <cell r="AJ12">
            <v>4589</v>
          </cell>
          <cell r="AK12">
            <v>4589</v>
          </cell>
          <cell r="AL12">
            <v>4589</v>
          </cell>
          <cell r="AM12">
            <v>4589</v>
          </cell>
          <cell r="AN12">
            <v>4589</v>
          </cell>
          <cell r="AO12">
            <v>4589</v>
          </cell>
          <cell r="AP12">
            <v>4589</v>
          </cell>
          <cell r="AQ12">
            <v>4589</v>
          </cell>
          <cell r="AR12">
            <v>4589</v>
          </cell>
          <cell r="AS12">
            <v>4589</v>
          </cell>
          <cell r="AT12">
            <v>4589</v>
          </cell>
          <cell r="AU12">
            <v>4589</v>
          </cell>
          <cell r="AV12">
            <v>4589</v>
          </cell>
          <cell r="AW12">
            <v>4589</v>
          </cell>
          <cell r="AX12">
            <v>4589</v>
          </cell>
          <cell r="AY12">
            <v>4589</v>
          </cell>
          <cell r="AZ12">
            <v>4589</v>
          </cell>
          <cell r="BA12">
            <v>4589</v>
          </cell>
          <cell r="BB12">
            <v>4589</v>
          </cell>
          <cell r="BC12">
            <v>4589</v>
          </cell>
          <cell r="BD12">
            <v>4589</v>
          </cell>
          <cell r="BE12">
            <v>4589</v>
          </cell>
          <cell r="BF12">
            <v>4589</v>
          </cell>
          <cell r="BG12">
            <v>4589</v>
          </cell>
          <cell r="BH12">
            <v>4589</v>
          </cell>
          <cell r="BI12">
            <v>4589</v>
          </cell>
          <cell r="BJ12">
            <v>4589</v>
          </cell>
          <cell r="BK12">
            <v>4589</v>
          </cell>
          <cell r="BL12">
            <v>4589</v>
          </cell>
          <cell r="BM12">
            <v>4589</v>
          </cell>
          <cell r="BN12">
            <v>4589</v>
          </cell>
        </row>
        <row r="13">
          <cell r="E13">
            <v>4</v>
          </cell>
          <cell r="F13">
            <v>5</v>
          </cell>
          <cell r="G13">
            <v>6</v>
          </cell>
          <cell r="H13">
            <v>6</v>
          </cell>
          <cell r="I13">
            <v>6</v>
          </cell>
          <cell r="J13">
            <v>6</v>
          </cell>
          <cell r="K13">
            <v>6</v>
          </cell>
          <cell r="L13">
            <v>6</v>
          </cell>
          <cell r="M13">
            <v>5</v>
          </cell>
          <cell r="N13">
            <v>5</v>
          </cell>
          <cell r="O13">
            <v>5</v>
          </cell>
          <cell r="P13">
            <v>5</v>
          </cell>
          <cell r="Q13">
            <v>5</v>
          </cell>
          <cell r="R13">
            <v>6</v>
          </cell>
          <cell r="S13">
            <v>6</v>
          </cell>
          <cell r="T13">
            <v>6</v>
          </cell>
          <cell r="U13">
            <v>6</v>
          </cell>
          <cell r="V13">
            <v>6</v>
          </cell>
          <cell r="W13">
            <v>6</v>
          </cell>
          <cell r="X13">
            <v>4</v>
          </cell>
          <cell r="Y13">
            <v>4</v>
          </cell>
          <cell r="Z13">
            <v>5</v>
          </cell>
          <cell r="AA13">
            <v>6</v>
          </cell>
          <cell r="AB13">
            <v>5</v>
          </cell>
          <cell r="AC13">
            <v>4</v>
          </cell>
          <cell r="AD13">
            <v>4</v>
          </cell>
          <cell r="AE13">
            <v>6</v>
          </cell>
          <cell r="AF13">
            <v>6</v>
          </cell>
          <cell r="AG13">
            <v>6</v>
          </cell>
          <cell r="AH13">
            <v>5</v>
          </cell>
          <cell r="AI13">
            <v>6</v>
          </cell>
          <cell r="AJ13">
            <v>6</v>
          </cell>
          <cell r="AK13">
            <v>5</v>
          </cell>
          <cell r="AL13">
            <v>6</v>
          </cell>
          <cell r="AM13">
            <v>5</v>
          </cell>
          <cell r="AN13">
            <v>6</v>
          </cell>
          <cell r="AO13">
            <v>6</v>
          </cell>
          <cell r="AP13">
            <v>6</v>
          </cell>
          <cell r="AQ13">
            <v>8</v>
          </cell>
          <cell r="AR13">
            <v>5</v>
          </cell>
          <cell r="AS13">
            <v>5</v>
          </cell>
          <cell r="AT13">
            <v>5</v>
          </cell>
          <cell r="AU13">
            <v>5</v>
          </cell>
          <cell r="AV13">
            <v>5</v>
          </cell>
          <cell r="AW13">
            <v>6</v>
          </cell>
          <cell r="AX13">
            <v>6</v>
          </cell>
          <cell r="AY13">
            <v>5</v>
          </cell>
          <cell r="AZ13">
            <v>6</v>
          </cell>
          <cell r="BA13">
            <v>6</v>
          </cell>
          <cell r="BB13">
            <v>6</v>
          </cell>
          <cell r="BC13">
            <v>5</v>
          </cell>
          <cell r="BD13">
            <v>6</v>
          </cell>
          <cell r="BE13">
            <v>5</v>
          </cell>
          <cell r="BF13">
            <v>6</v>
          </cell>
          <cell r="BG13">
            <v>6</v>
          </cell>
          <cell r="BH13">
            <v>6</v>
          </cell>
          <cell r="BI13">
            <v>6</v>
          </cell>
          <cell r="BJ13">
            <v>6</v>
          </cell>
          <cell r="BK13">
            <v>6</v>
          </cell>
          <cell r="BL13">
            <v>6</v>
          </cell>
          <cell r="BM13">
            <v>4</v>
          </cell>
          <cell r="BN13">
            <v>4</v>
          </cell>
        </row>
        <row r="14">
          <cell r="E14">
            <v>70.011001704000009</v>
          </cell>
          <cell r="F14">
            <v>75.837483204000009</v>
          </cell>
          <cell r="G14">
            <v>80.533627293000009</v>
          </cell>
          <cell r="H14">
            <v>78.179728767</v>
          </cell>
          <cell r="I14">
            <v>78.179728767</v>
          </cell>
          <cell r="J14">
            <v>75.837483204000009</v>
          </cell>
          <cell r="K14">
            <v>75.837483204000009</v>
          </cell>
          <cell r="L14">
            <v>75.837483204000009</v>
          </cell>
          <cell r="M14">
            <v>73.495237641000003</v>
          </cell>
          <cell r="N14">
            <v>73.495237641000003</v>
          </cell>
          <cell r="O14">
            <v>73.495237641000003</v>
          </cell>
          <cell r="P14">
            <v>73.495237641000003</v>
          </cell>
          <cell r="Q14">
            <v>73.495237641000003</v>
          </cell>
          <cell r="R14">
            <v>80.533627293000009</v>
          </cell>
          <cell r="S14">
            <v>78.179728767</v>
          </cell>
          <cell r="T14">
            <v>73.495237641000003</v>
          </cell>
          <cell r="U14">
            <v>88.4</v>
          </cell>
          <cell r="V14">
            <v>88.4</v>
          </cell>
          <cell r="W14">
            <v>88.4</v>
          </cell>
          <cell r="X14">
            <v>70.011001704000009</v>
          </cell>
          <cell r="Y14">
            <v>70.011001704000009</v>
          </cell>
          <cell r="Z14">
            <v>71.481232739784005</v>
          </cell>
          <cell r="AA14">
            <v>80.533627293000009</v>
          </cell>
          <cell r="AB14">
            <v>73.495237641000003</v>
          </cell>
          <cell r="AC14">
            <v>70.011001704000009</v>
          </cell>
          <cell r="AD14">
            <v>71.481232739784005</v>
          </cell>
          <cell r="AE14">
            <v>80.533627293000009</v>
          </cell>
          <cell r="AF14">
            <v>80.533627293000009</v>
          </cell>
          <cell r="AG14">
            <v>78.179728767</v>
          </cell>
          <cell r="AH14">
            <v>75.837483204000009</v>
          </cell>
          <cell r="AI14">
            <v>78.179728767</v>
          </cell>
          <cell r="AJ14">
            <v>78.179728767</v>
          </cell>
          <cell r="AK14">
            <v>74.599999999999994</v>
          </cell>
          <cell r="AL14">
            <v>80.533627293000009</v>
          </cell>
          <cell r="AM14">
            <v>73.495237641000003</v>
          </cell>
          <cell r="AN14">
            <v>78.179728767</v>
          </cell>
          <cell r="AO14">
            <v>78.179728767</v>
          </cell>
          <cell r="AP14">
            <v>78.179728767</v>
          </cell>
          <cell r="AQ14">
            <v>88.4</v>
          </cell>
          <cell r="AR14">
            <v>74.599999999999994</v>
          </cell>
          <cell r="AS14">
            <v>74.599999999999994</v>
          </cell>
          <cell r="AT14">
            <v>73.495237641000003</v>
          </cell>
          <cell r="AU14">
            <v>74.599999999999994</v>
          </cell>
          <cell r="AV14">
            <v>74.599999999999994</v>
          </cell>
          <cell r="AW14">
            <v>78.179728767</v>
          </cell>
          <cell r="AX14">
            <v>78.179728767</v>
          </cell>
          <cell r="AY14">
            <v>75.837483204000009</v>
          </cell>
          <cell r="AZ14">
            <v>78.179728767</v>
          </cell>
          <cell r="BA14">
            <v>78.179728767</v>
          </cell>
          <cell r="BB14">
            <v>78.179728767</v>
          </cell>
          <cell r="BC14">
            <v>75.837483204000009</v>
          </cell>
          <cell r="BD14">
            <v>80.533627293000009</v>
          </cell>
          <cell r="BE14">
            <v>75.837483204000009</v>
          </cell>
          <cell r="BF14">
            <v>85.218118419000007</v>
          </cell>
          <cell r="BG14">
            <v>80.533627293000009</v>
          </cell>
          <cell r="BH14">
            <v>80.533627293000009</v>
          </cell>
          <cell r="BI14">
            <v>80.533627293000009</v>
          </cell>
          <cell r="BJ14">
            <v>78.179728767</v>
          </cell>
          <cell r="BK14">
            <v>78.179728767</v>
          </cell>
          <cell r="BL14">
            <v>73.495237641000003</v>
          </cell>
          <cell r="BM14">
            <v>70.011001704000009</v>
          </cell>
          <cell r="BN14">
            <v>70.011001704000009</v>
          </cell>
        </row>
        <row r="16">
          <cell r="I16">
            <v>78.179728767</v>
          </cell>
          <cell r="K16">
            <v>0</v>
          </cell>
        </row>
        <row r="17">
          <cell r="K17">
            <v>0</v>
          </cell>
        </row>
        <row r="18">
          <cell r="E18">
            <v>5.8200000000000002E-2</v>
          </cell>
          <cell r="F18">
            <v>5.8200000000000002E-2</v>
          </cell>
          <cell r="G18">
            <v>5.8200000000000002E-2</v>
          </cell>
          <cell r="H18">
            <v>5.8200000000000002E-2</v>
          </cell>
          <cell r="I18">
            <v>5.8200000000000002E-2</v>
          </cell>
          <cell r="J18">
            <v>5.8200000000000002E-2</v>
          </cell>
          <cell r="K18">
            <v>5.8200000000000002E-2</v>
          </cell>
          <cell r="L18">
            <v>5.8200000000000002E-2</v>
          </cell>
          <cell r="M18">
            <v>5.8200000000000002E-2</v>
          </cell>
          <cell r="N18">
            <v>5.8200000000000002E-2</v>
          </cell>
          <cell r="O18">
            <v>5.8200000000000002E-2</v>
          </cell>
          <cell r="P18">
            <v>5.8200000000000002E-2</v>
          </cell>
          <cell r="Q18">
            <v>5.8200000000000002E-2</v>
          </cell>
          <cell r="R18">
            <v>5.8200000000000002E-2</v>
          </cell>
          <cell r="S18">
            <v>5.8200000000000002E-2</v>
          </cell>
          <cell r="T18">
            <v>5.8200000000000002E-2</v>
          </cell>
          <cell r="U18">
            <v>5.8200000000000002E-2</v>
          </cell>
          <cell r="V18">
            <v>5.8200000000000002E-2</v>
          </cell>
          <cell r="W18">
            <v>5.8200000000000002E-2</v>
          </cell>
          <cell r="X18">
            <v>5.8200000000000002E-2</v>
          </cell>
          <cell r="Y18">
            <v>5.8200000000000002E-2</v>
          </cell>
          <cell r="Z18">
            <v>5.8200000000000002E-2</v>
          </cell>
          <cell r="AA18">
            <v>5.8200000000000002E-2</v>
          </cell>
          <cell r="AB18">
            <v>5.8200000000000002E-2</v>
          </cell>
          <cell r="AC18">
            <v>5.8200000000000002E-2</v>
          </cell>
          <cell r="AD18">
            <v>5.8200000000000002E-2</v>
          </cell>
          <cell r="AE18">
            <v>5.8200000000000002E-2</v>
          </cell>
          <cell r="AF18">
            <v>5.8200000000000002E-2</v>
          </cell>
          <cell r="AG18">
            <v>5.8200000000000002E-2</v>
          </cell>
          <cell r="AH18">
            <v>5.8200000000000002E-2</v>
          </cell>
          <cell r="AI18">
            <v>5.8200000000000002E-2</v>
          </cell>
          <cell r="AJ18">
            <v>5.8200000000000002E-2</v>
          </cell>
          <cell r="AK18">
            <v>5.8200000000000002E-2</v>
          </cell>
          <cell r="AL18">
            <v>5.8200000000000002E-2</v>
          </cell>
          <cell r="AM18">
            <v>5.8200000000000002E-2</v>
          </cell>
          <cell r="AN18">
            <v>5.8200000000000002E-2</v>
          </cell>
          <cell r="AO18">
            <v>5.8200000000000002E-2</v>
          </cell>
          <cell r="AP18">
            <v>5.8200000000000002E-2</v>
          </cell>
          <cell r="AQ18">
            <v>5.8200000000000002E-2</v>
          </cell>
          <cell r="AR18">
            <v>5.8200000000000002E-2</v>
          </cell>
          <cell r="AS18">
            <v>5.8200000000000002E-2</v>
          </cell>
          <cell r="AT18">
            <v>5.8200000000000002E-2</v>
          </cell>
          <cell r="AU18">
            <v>5.8200000000000002E-2</v>
          </cell>
          <cell r="AV18">
            <v>5.8200000000000002E-2</v>
          </cell>
          <cell r="AW18">
            <v>5.8200000000000002E-2</v>
          </cell>
          <cell r="AX18">
            <v>5.8200000000000002E-2</v>
          </cell>
          <cell r="AY18">
            <v>5.8200000000000002E-2</v>
          </cell>
          <cell r="AZ18">
            <v>5.8200000000000002E-2</v>
          </cell>
          <cell r="BA18">
            <v>5.8200000000000002E-2</v>
          </cell>
          <cell r="BB18">
            <v>5.8200000000000002E-2</v>
          </cell>
          <cell r="BC18">
            <v>5.8200000000000002E-2</v>
          </cell>
          <cell r="BD18">
            <v>5.8200000000000002E-2</v>
          </cell>
          <cell r="BE18">
            <v>5.8200000000000002E-2</v>
          </cell>
          <cell r="BF18">
            <v>5.8200000000000002E-2</v>
          </cell>
          <cell r="BG18">
            <v>5.8200000000000002E-2</v>
          </cell>
          <cell r="BH18">
            <v>5.8200000000000002E-2</v>
          </cell>
          <cell r="BI18">
            <v>5.8200000000000002E-2</v>
          </cell>
          <cell r="BJ18">
            <v>5.8200000000000002E-2</v>
          </cell>
          <cell r="BK18">
            <v>5.8200000000000002E-2</v>
          </cell>
          <cell r="BL18">
            <v>5.8200000000000002E-2</v>
          </cell>
          <cell r="BM18">
            <v>5.8200000000000002E-2</v>
          </cell>
          <cell r="BN18">
            <v>5.8200000000000002E-2</v>
          </cell>
        </row>
        <row r="19">
          <cell r="E19">
            <v>4.07</v>
          </cell>
          <cell r="F19">
            <v>4.41</v>
          </cell>
          <cell r="G19">
            <v>4.6900000000000004</v>
          </cell>
          <cell r="H19">
            <v>4.55</v>
          </cell>
          <cell r="I19">
            <v>4.55</v>
          </cell>
          <cell r="J19">
            <v>4.41</v>
          </cell>
          <cell r="K19">
            <v>4.41</v>
          </cell>
          <cell r="L19">
            <v>4.41</v>
          </cell>
          <cell r="M19">
            <v>4.28</v>
          </cell>
          <cell r="N19">
            <v>4.28</v>
          </cell>
          <cell r="O19">
            <v>4.28</v>
          </cell>
          <cell r="P19">
            <v>4.28</v>
          </cell>
          <cell r="Q19">
            <v>4.28</v>
          </cell>
          <cell r="R19">
            <v>4.6900000000000004</v>
          </cell>
          <cell r="S19">
            <v>4.55</v>
          </cell>
          <cell r="T19">
            <v>4.28</v>
          </cell>
          <cell r="U19">
            <v>5.14</v>
          </cell>
          <cell r="V19">
            <v>5.14</v>
          </cell>
          <cell r="W19">
            <v>5.14</v>
          </cell>
          <cell r="X19">
            <v>4.07</v>
          </cell>
          <cell r="Y19">
            <v>4.07</v>
          </cell>
          <cell r="Z19">
            <v>4.16</v>
          </cell>
          <cell r="AA19">
            <v>4.6900000000000004</v>
          </cell>
          <cell r="AB19">
            <v>4.28</v>
          </cell>
          <cell r="AC19">
            <v>4.07</v>
          </cell>
          <cell r="AD19">
            <v>4.16</v>
          </cell>
          <cell r="AE19">
            <v>4.6900000000000004</v>
          </cell>
          <cell r="AF19">
            <v>4.6900000000000004</v>
          </cell>
          <cell r="AG19">
            <v>4.55</v>
          </cell>
          <cell r="AH19">
            <v>4.41</v>
          </cell>
          <cell r="AI19">
            <v>4.55</v>
          </cell>
          <cell r="AJ19">
            <v>4.55</v>
          </cell>
          <cell r="AK19">
            <v>4.34</v>
          </cell>
          <cell r="AL19">
            <v>4.6900000000000004</v>
          </cell>
          <cell r="AM19">
            <v>4.28</v>
          </cell>
          <cell r="AN19">
            <v>4.55</v>
          </cell>
          <cell r="AO19">
            <v>4.55</v>
          </cell>
          <cell r="AP19">
            <v>4.55</v>
          </cell>
          <cell r="AQ19">
            <v>5.14</v>
          </cell>
          <cell r="AR19">
            <v>4.34</v>
          </cell>
          <cell r="AS19">
            <v>4.34</v>
          </cell>
          <cell r="AT19">
            <v>4.28</v>
          </cell>
          <cell r="AU19">
            <v>4.34</v>
          </cell>
          <cell r="AV19">
            <v>4.34</v>
          </cell>
          <cell r="AW19">
            <v>4.55</v>
          </cell>
          <cell r="AX19">
            <v>4.55</v>
          </cell>
          <cell r="AY19">
            <v>4.41</v>
          </cell>
          <cell r="AZ19">
            <v>4.55</v>
          </cell>
          <cell r="BA19">
            <v>4.55</v>
          </cell>
          <cell r="BB19">
            <v>4.55</v>
          </cell>
          <cell r="BC19">
            <v>4.41</v>
          </cell>
          <cell r="BD19">
            <v>4.6900000000000004</v>
          </cell>
          <cell r="BE19">
            <v>4.41</v>
          </cell>
          <cell r="BF19">
            <v>4.96</v>
          </cell>
          <cell r="BG19">
            <v>4.6900000000000004</v>
          </cell>
          <cell r="BH19">
            <v>4.6900000000000004</v>
          </cell>
          <cell r="BI19">
            <v>4.6900000000000004</v>
          </cell>
          <cell r="BJ19">
            <v>4.55</v>
          </cell>
          <cell r="BK19">
            <v>4.55</v>
          </cell>
          <cell r="BL19">
            <v>4.28</v>
          </cell>
          <cell r="BM19">
            <v>4.07</v>
          </cell>
          <cell r="BN19">
            <v>4.07</v>
          </cell>
        </row>
        <row r="20">
          <cell r="E20">
            <v>0.4</v>
          </cell>
          <cell r="F20">
            <v>0.4</v>
          </cell>
          <cell r="G20">
            <v>0.4</v>
          </cell>
          <cell r="H20">
            <v>0.4</v>
          </cell>
          <cell r="I20">
            <v>0.4</v>
          </cell>
          <cell r="J20">
            <v>0.4</v>
          </cell>
          <cell r="K20">
            <v>0.4</v>
          </cell>
          <cell r="L20">
            <v>0.4</v>
          </cell>
          <cell r="M20">
            <v>0.4</v>
          </cell>
          <cell r="N20">
            <v>0.4</v>
          </cell>
          <cell r="O20">
            <v>0.4</v>
          </cell>
          <cell r="P20">
            <v>0.4</v>
          </cell>
          <cell r="Q20">
            <v>0.4</v>
          </cell>
          <cell r="R20">
            <v>0.4</v>
          </cell>
          <cell r="S20">
            <v>0.4</v>
          </cell>
          <cell r="T20">
            <v>0.4</v>
          </cell>
          <cell r="U20">
            <v>0.4</v>
          </cell>
          <cell r="V20">
            <v>0.4</v>
          </cell>
          <cell r="W20">
            <v>0.4</v>
          </cell>
          <cell r="X20">
            <v>0.4</v>
          </cell>
          <cell r="Y20">
            <v>0.4</v>
          </cell>
          <cell r="Z20">
            <v>0.4</v>
          </cell>
          <cell r="AA20">
            <v>0.4</v>
          </cell>
          <cell r="AB20">
            <v>0.4</v>
          </cell>
          <cell r="AC20">
            <v>0.4</v>
          </cell>
          <cell r="AD20">
            <v>0.4</v>
          </cell>
          <cell r="AE20">
            <v>0.4</v>
          </cell>
          <cell r="AF20">
            <v>0.4</v>
          </cell>
          <cell r="AG20">
            <v>0.4</v>
          </cell>
          <cell r="AH20">
            <v>0.4</v>
          </cell>
          <cell r="AI20">
            <v>0.4</v>
          </cell>
          <cell r="AJ20">
            <v>0.4</v>
          </cell>
          <cell r="AK20">
            <v>0.4</v>
          </cell>
          <cell r="AL20">
            <v>0.4</v>
          </cell>
          <cell r="AM20">
            <v>0.4</v>
          </cell>
          <cell r="AN20">
            <v>0.4</v>
          </cell>
          <cell r="AO20">
            <v>0.4</v>
          </cell>
          <cell r="AP20">
            <v>0.4</v>
          </cell>
          <cell r="AQ20">
            <v>0.4</v>
          </cell>
          <cell r="AR20">
            <v>0.4</v>
          </cell>
          <cell r="AS20">
            <v>0.4</v>
          </cell>
          <cell r="AT20">
            <v>0.4</v>
          </cell>
          <cell r="AU20">
            <v>0.4</v>
          </cell>
          <cell r="AV20">
            <v>0.4</v>
          </cell>
          <cell r="AW20">
            <v>0.4</v>
          </cell>
          <cell r="AX20">
            <v>0.4</v>
          </cell>
          <cell r="AY20">
            <v>0.4</v>
          </cell>
          <cell r="AZ20">
            <v>0.4</v>
          </cell>
          <cell r="BA20">
            <v>0.4</v>
          </cell>
          <cell r="BB20">
            <v>0.4</v>
          </cell>
          <cell r="BC20">
            <v>0.4</v>
          </cell>
          <cell r="BD20">
            <v>0.4</v>
          </cell>
          <cell r="BE20">
            <v>0.4</v>
          </cell>
          <cell r="BF20">
            <v>0.4</v>
          </cell>
          <cell r="BG20">
            <v>0.4</v>
          </cell>
          <cell r="BH20">
            <v>0.4</v>
          </cell>
          <cell r="BI20">
            <v>0.4</v>
          </cell>
          <cell r="BJ20">
            <v>0.4</v>
          </cell>
          <cell r="BK20">
            <v>0.4</v>
          </cell>
          <cell r="BL20">
            <v>0.4</v>
          </cell>
          <cell r="BM20">
            <v>0.4</v>
          </cell>
          <cell r="BN20">
            <v>0.4</v>
          </cell>
        </row>
        <row r="21">
          <cell r="E21">
            <v>29.63</v>
          </cell>
          <cell r="F21">
            <v>32.1</v>
          </cell>
          <cell r="G21">
            <v>34.090000000000003</v>
          </cell>
          <cell r="H21">
            <v>33.090000000000003</v>
          </cell>
          <cell r="I21">
            <v>33.090000000000003</v>
          </cell>
          <cell r="J21">
            <v>32.1</v>
          </cell>
          <cell r="K21">
            <v>32.1</v>
          </cell>
          <cell r="L21">
            <v>32.1</v>
          </cell>
          <cell r="M21">
            <v>31.11</v>
          </cell>
          <cell r="N21">
            <v>31.11</v>
          </cell>
          <cell r="O21">
            <v>31.11</v>
          </cell>
          <cell r="P21">
            <v>31.11</v>
          </cell>
          <cell r="Q21">
            <v>31.11</v>
          </cell>
          <cell r="R21">
            <v>34.090000000000003</v>
          </cell>
          <cell r="S21">
            <v>33.090000000000003</v>
          </cell>
          <cell r="T21">
            <v>31.11</v>
          </cell>
          <cell r="U21">
            <v>37.42</v>
          </cell>
          <cell r="V21">
            <v>37.42</v>
          </cell>
          <cell r="W21">
            <v>37.42</v>
          </cell>
          <cell r="X21">
            <v>29.63</v>
          </cell>
          <cell r="Y21">
            <v>29.63</v>
          </cell>
          <cell r="Z21">
            <v>30.26</v>
          </cell>
          <cell r="AA21">
            <v>34.090000000000003</v>
          </cell>
          <cell r="AB21">
            <v>31.11</v>
          </cell>
          <cell r="AC21">
            <v>29.63</v>
          </cell>
          <cell r="AD21">
            <v>30.26</v>
          </cell>
          <cell r="AE21">
            <v>34.090000000000003</v>
          </cell>
          <cell r="AF21">
            <v>34.090000000000003</v>
          </cell>
          <cell r="AG21">
            <v>33.090000000000003</v>
          </cell>
          <cell r="AH21">
            <v>32.1</v>
          </cell>
          <cell r="AI21">
            <v>33.090000000000003</v>
          </cell>
          <cell r="AJ21">
            <v>33.090000000000003</v>
          </cell>
          <cell r="AK21">
            <v>31.58</v>
          </cell>
          <cell r="AL21">
            <v>34.090000000000003</v>
          </cell>
          <cell r="AM21">
            <v>31.11</v>
          </cell>
          <cell r="AN21">
            <v>33.090000000000003</v>
          </cell>
          <cell r="AO21">
            <v>33.090000000000003</v>
          </cell>
          <cell r="AP21">
            <v>33.090000000000003</v>
          </cell>
          <cell r="AQ21">
            <v>37.42</v>
          </cell>
          <cell r="AR21">
            <v>31.58</v>
          </cell>
          <cell r="AS21">
            <v>31.58</v>
          </cell>
          <cell r="AT21">
            <v>31.11</v>
          </cell>
          <cell r="AU21">
            <v>31.58</v>
          </cell>
          <cell r="AV21">
            <v>31.58</v>
          </cell>
          <cell r="AW21">
            <v>33.090000000000003</v>
          </cell>
          <cell r="AX21">
            <v>33.090000000000003</v>
          </cell>
          <cell r="AY21">
            <v>32.1</v>
          </cell>
          <cell r="AZ21">
            <v>33.090000000000003</v>
          </cell>
          <cell r="BA21">
            <v>33.090000000000003</v>
          </cell>
          <cell r="BB21">
            <v>33.090000000000003</v>
          </cell>
          <cell r="BC21">
            <v>32.1</v>
          </cell>
          <cell r="BD21">
            <v>34.090000000000003</v>
          </cell>
          <cell r="BE21">
            <v>32.1</v>
          </cell>
          <cell r="BF21">
            <v>36.07</v>
          </cell>
          <cell r="BG21">
            <v>34.090000000000003</v>
          </cell>
          <cell r="BH21">
            <v>34.090000000000003</v>
          </cell>
          <cell r="BI21">
            <v>34.090000000000003</v>
          </cell>
          <cell r="BJ21">
            <v>33.090000000000003</v>
          </cell>
          <cell r="BK21">
            <v>33.090000000000003</v>
          </cell>
          <cell r="BL21">
            <v>31.11</v>
          </cell>
          <cell r="BM21">
            <v>29.63</v>
          </cell>
          <cell r="BN21">
            <v>29.63</v>
          </cell>
        </row>
        <row r="22">
          <cell r="E22">
            <v>0.1661</v>
          </cell>
          <cell r="F22">
            <v>0.1661</v>
          </cell>
          <cell r="G22">
            <v>0.1661</v>
          </cell>
          <cell r="H22">
            <v>0.1661</v>
          </cell>
          <cell r="I22">
            <v>0.1661</v>
          </cell>
          <cell r="J22">
            <v>0.1661</v>
          </cell>
          <cell r="K22">
            <v>0.1661</v>
          </cell>
          <cell r="L22">
            <v>0.1661</v>
          </cell>
          <cell r="M22">
            <v>0.1661</v>
          </cell>
          <cell r="N22">
            <v>0.1661</v>
          </cell>
          <cell r="O22">
            <v>0.1661</v>
          </cell>
          <cell r="P22">
            <v>0.1661</v>
          </cell>
          <cell r="Q22">
            <v>0.1661</v>
          </cell>
          <cell r="R22">
            <v>0.1661</v>
          </cell>
          <cell r="S22">
            <v>0.1661</v>
          </cell>
          <cell r="T22">
            <v>0.1661</v>
          </cell>
          <cell r="U22">
            <v>0.1661</v>
          </cell>
          <cell r="V22">
            <v>0.1661</v>
          </cell>
          <cell r="W22">
            <v>0.1661</v>
          </cell>
          <cell r="X22">
            <v>0.1661</v>
          </cell>
          <cell r="Y22">
            <v>0.1661</v>
          </cell>
          <cell r="Z22">
            <v>0.1661</v>
          </cell>
          <cell r="AA22">
            <v>0.1661</v>
          </cell>
          <cell r="AB22">
            <v>0.1661</v>
          </cell>
          <cell r="AC22">
            <v>0.1661</v>
          </cell>
          <cell r="AD22">
            <v>0.1661</v>
          </cell>
          <cell r="AE22">
            <v>0.1661</v>
          </cell>
          <cell r="AF22">
            <v>0.1661</v>
          </cell>
          <cell r="AG22">
            <v>0.1661</v>
          </cell>
          <cell r="AH22">
            <v>0.1661</v>
          </cell>
          <cell r="AI22">
            <v>0.1661</v>
          </cell>
          <cell r="AJ22">
            <v>0.1661</v>
          </cell>
          <cell r="AK22">
            <v>0.1661</v>
          </cell>
          <cell r="AL22">
            <v>0.1661</v>
          </cell>
          <cell r="AM22">
            <v>0.1661</v>
          </cell>
          <cell r="AN22">
            <v>0.1661</v>
          </cell>
          <cell r="AO22">
            <v>0.1661</v>
          </cell>
          <cell r="AP22">
            <v>0.1661</v>
          </cell>
          <cell r="AQ22">
            <v>0.1661</v>
          </cell>
          <cell r="AR22">
            <v>0.1661</v>
          </cell>
          <cell r="AS22">
            <v>0.1661</v>
          </cell>
          <cell r="AT22">
            <v>0.1661</v>
          </cell>
          <cell r="AU22">
            <v>0.1661</v>
          </cell>
          <cell r="AV22">
            <v>0.1661</v>
          </cell>
          <cell r="AW22">
            <v>0.1661</v>
          </cell>
          <cell r="AX22">
            <v>0.1661</v>
          </cell>
          <cell r="AY22">
            <v>0.1661</v>
          </cell>
          <cell r="AZ22">
            <v>0.1661</v>
          </cell>
          <cell r="BA22">
            <v>0.1661</v>
          </cell>
          <cell r="BB22">
            <v>0.1661</v>
          </cell>
          <cell r="BC22">
            <v>0.1661</v>
          </cell>
          <cell r="BD22">
            <v>0.1661</v>
          </cell>
          <cell r="BE22">
            <v>0.1661</v>
          </cell>
          <cell r="BF22">
            <v>0.1661</v>
          </cell>
          <cell r="BG22">
            <v>0.1661</v>
          </cell>
          <cell r="BH22">
            <v>0.1661</v>
          </cell>
          <cell r="BI22">
            <v>0.1661</v>
          </cell>
          <cell r="BJ22">
            <v>0.1661</v>
          </cell>
          <cell r="BK22">
            <v>0.1661</v>
          </cell>
          <cell r="BL22">
            <v>0.1661</v>
          </cell>
          <cell r="BM22">
            <v>0.1661</v>
          </cell>
          <cell r="BN22">
            <v>0.1661</v>
          </cell>
        </row>
        <row r="23">
          <cell r="E23">
            <v>17.23</v>
          </cell>
          <cell r="F23">
            <v>18.66</v>
          </cell>
          <cell r="G23">
            <v>19.82</v>
          </cell>
          <cell r="H23">
            <v>19.239999999999998</v>
          </cell>
          <cell r="I23">
            <v>19.239999999999998</v>
          </cell>
          <cell r="J23">
            <v>18.66</v>
          </cell>
          <cell r="K23">
            <v>18.66</v>
          </cell>
          <cell r="L23">
            <v>18.66</v>
          </cell>
          <cell r="M23">
            <v>18.09</v>
          </cell>
          <cell r="N23">
            <v>18.09</v>
          </cell>
          <cell r="O23">
            <v>18.09</v>
          </cell>
          <cell r="P23">
            <v>18.09</v>
          </cell>
          <cell r="Q23">
            <v>18.09</v>
          </cell>
          <cell r="R23">
            <v>19.82</v>
          </cell>
          <cell r="S23">
            <v>19.239999999999998</v>
          </cell>
          <cell r="T23">
            <v>18.09</v>
          </cell>
          <cell r="U23">
            <v>21.75</v>
          </cell>
          <cell r="V23">
            <v>21.75</v>
          </cell>
          <cell r="W23">
            <v>21.75</v>
          </cell>
          <cell r="X23">
            <v>17.23</v>
          </cell>
          <cell r="Y23">
            <v>17.23</v>
          </cell>
          <cell r="Z23">
            <v>17.59</v>
          </cell>
          <cell r="AA23">
            <v>19.82</v>
          </cell>
          <cell r="AB23">
            <v>18.09</v>
          </cell>
          <cell r="AC23">
            <v>17.23</v>
          </cell>
          <cell r="AD23">
            <v>17.59</v>
          </cell>
          <cell r="AE23">
            <v>19.82</v>
          </cell>
          <cell r="AF23">
            <v>19.82</v>
          </cell>
          <cell r="AG23">
            <v>19.239999999999998</v>
          </cell>
          <cell r="AH23">
            <v>18.66</v>
          </cell>
          <cell r="AI23">
            <v>19.239999999999998</v>
          </cell>
          <cell r="AJ23">
            <v>19.239999999999998</v>
          </cell>
          <cell r="AK23">
            <v>18.36</v>
          </cell>
          <cell r="AL23">
            <v>19.82</v>
          </cell>
          <cell r="AM23">
            <v>18.09</v>
          </cell>
          <cell r="AN23">
            <v>19.239999999999998</v>
          </cell>
          <cell r="AO23">
            <v>19.239999999999998</v>
          </cell>
          <cell r="AP23">
            <v>19.239999999999998</v>
          </cell>
          <cell r="AQ23">
            <v>21.75</v>
          </cell>
          <cell r="AR23">
            <v>18.36</v>
          </cell>
          <cell r="AS23">
            <v>18.36</v>
          </cell>
          <cell r="AT23">
            <v>18.09</v>
          </cell>
          <cell r="AU23">
            <v>18.36</v>
          </cell>
          <cell r="AV23">
            <v>18.36</v>
          </cell>
          <cell r="AW23">
            <v>19.239999999999998</v>
          </cell>
          <cell r="AX23">
            <v>19.239999999999998</v>
          </cell>
          <cell r="AY23">
            <v>18.66</v>
          </cell>
          <cell r="AZ23">
            <v>19.239999999999998</v>
          </cell>
          <cell r="BA23">
            <v>19.239999999999998</v>
          </cell>
          <cell r="BB23">
            <v>19.239999999999998</v>
          </cell>
          <cell r="BC23">
            <v>18.66</v>
          </cell>
          <cell r="BD23">
            <v>19.82</v>
          </cell>
          <cell r="BE23">
            <v>18.66</v>
          </cell>
          <cell r="BF23">
            <v>20.97</v>
          </cell>
          <cell r="BG23">
            <v>19.82</v>
          </cell>
          <cell r="BH23">
            <v>19.82</v>
          </cell>
          <cell r="BI23">
            <v>19.82</v>
          </cell>
          <cell r="BJ23">
            <v>19.239999999999998</v>
          </cell>
          <cell r="BK23">
            <v>19.239999999999998</v>
          </cell>
          <cell r="BL23">
            <v>18.09</v>
          </cell>
          <cell r="BM23">
            <v>17.23</v>
          </cell>
          <cell r="BN23">
            <v>17.23</v>
          </cell>
        </row>
        <row r="24">
          <cell r="E24">
            <v>0.8</v>
          </cell>
          <cell r="F24">
            <v>0.8</v>
          </cell>
          <cell r="G24">
            <v>0.8</v>
          </cell>
          <cell r="H24">
            <v>0.8</v>
          </cell>
          <cell r="I24">
            <v>0.8</v>
          </cell>
          <cell r="J24">
            <v>0.8</v>
          </cell>
          <cell r="K24">
            <v>0.8</v>
          </cell>
          <cell r="L24">
            <v>0.8</v>
          </cell>
          <cell r="M24">
            <v>0.8</v>
          </cell>
          <cell r="N24">
            <v>0.8</v>
          </cell>
          <cell r="O24">
            <v>0.8</v>
          </cell>
          <cell r="P24">
            <v>0.8</v>
          </cell>
          <cell r="Q24">
            <v>0.8</v>
          </cell>
          <cell r="R24">
            <v>0.8</v>
          </cell>
          <cell r="S24">
            <v>0.8</v>
          </cell>
          <cell r="T24">
            <v>0.8</v>
          </cell>
          <cell r="U24">
            <v>0.8</v>
          </cell>
          <cell r="V24">
            <v>0.8</v>
          </cell>
          <cell r="W24">
            <v>0.8</v>
          </cell>
          <cell r="X24">
            <v>0.8</v>
          </cell>
          <cell r="Y24">
            <v>0.8</v>
          </cell>
          <cell r="Z24">
            <v>0.8</v>
          </cell>
          <cell r="AA24">
            <v>0.8</v>
          </cell>
          <cell r="AB24">
            <v>0.8</v>
          </cell>
          <cell r="AC24">
            <v>0.8</v>
          </cell>
          <cell r="AD24">
            <v>0.8</v>
          </cell>
          <cell r="AE24">
            <v>0.8</v>
          </cell>
          <cell r="AF24">
            <v>0.8</v>
          </cell>
          <cell r="AG24">
            <v>0.8</v>
          </cell>
          <cell r="AH24">
            <v>0.8</v>
          </cell>
          <cell r="AI24">
            <v>0.8</v>
          </cell>
          <cell r="AJ24">
            <v>0.8</v>
          </cell>
          <cell r="AK24">
            <v>0.8</v>
          </cell>
          <cell r="AL24">
            <v>0.8</v>
          </cell>
          <cell r="AM24">
            <v>0.8</v>
          </cell>
          <cell r="AN24">
            <v>0.8</v>
          </cell>
          <cell r="AO24">
            <v>0.8</v>
          </cell>
          <cell r="AP24">
            <v>0.8</v>
          </cell>
          <cell r="AQ24">
            <v>0.8</v>
          </cell>
          <cell r="AR24">
            <v>0.8</v>
          </cell>
          <cell r="AS24">
            <v>0.8</v>
          </cell>
          <cell r="AT24">
            <v>0.8</v>
          </cell>
          <cell r="AU24">
            <v>0.8</v>
          </cell>
          <cell r="AV24">
            <v>0.8</v>
          </cell>
          <cell r="AW24">
            <v>0.8</v>
          </cell>
          <cell r="AX24">
            <v>0.8</v>
          </cell>
          <cell r="AY24">
            <v>0.8</v>
          </cell>
          <cell r="AZ24">
            <v>0.8</v>
          </cell>
          <cell r="BA24">
            <v>0.8</v>
          </cell>
          <cell r="BB24">
            <v>0.8</v>
          </cell>
          <cell r="BC24">
            <v>0.8</v>
          </cell>
          <cell r="BD24">
            <v>0.8</v>
          </cell>
          <cell r="BE24">
            <v>0.8</v>
          </cell>
          <cell r="BF24">
            <v>0.8</v>
          </cell>
          <cell r="BG24">
            <v>0.8</v>
          </cell>
          <cell r="BH24">
            <v>0.8</v>
          </cell>
          <cell r="BI24">
            <v>0.8</v>
          </cell>
          <cell r="BJ24">
            <v>0.8</v>
          </cell>
          <cell r="BK24">
            <v>0.8</v>
          </cell>
          <cell r="BL24">
            <v>0.8</v>
          </cell>
          <cell r="BM24">
            <v>0.8</v>
          </cell>
          <cell r="BN24">
            <v>0.8</v>
          </cell>
        </row>
        <row r="25">
          <cell r="E25">
            <v>0.6</v>
          </cell>
          <cell r="F25">
            <v>0.6</v>
          </cell>
          <cell r="G25">
            <v>0.6</v>
          </cell>
          <cell r="H25">
            <v>0.6</v>
          </cell>
          <cell r="I25">
            <v>0.6</v>
          </cell>
          <cell r="J25">
            <v>0.6</v>
          </cell>
          <cell r="K25">
            <v>0.6</v>
          </cell>
          <cell r="L25">
            <v>0.6</v>
          </cell>
          <cell r="M25">
            <v>0.6</v>
          </cell>
          <cell r="N25">
            <v>0.6</v>
          </cell>
          <cell r="O25">
            <v>0.6</v>
          </cell>
          <cell r="P25">
            <v>0.6</v>
          </cell>
          <cell r="Q25">
            <v>0.6</v>
          </cell>
          <cell r="R25">
            <v>0.6</v>
          </cell>
          <cell r="S25">
            <v>0.6</v>
          </cell>
          <cell r="T25">
            <v>0.6</v>
          </cell>
          <cell r="U25">
            <v>0.6</v>
          </cell>
          <cell r="V25">
            <v>0.6</v>
          </cell>
          <cell r="W25">
            <v>0.6</v>
          </cell>
          <cell r="X25">
            <v>0.6</v>
          </cell>
          <cell r="Y25">
            <v>0.6</v>
          </cell>
          <cell r="Z25">
            <v>0.6</v>
          </cell>
          <cell r="AA25">
            <v>0.6</v>
          </cell>
          <cell r="AB25">
            <v>0.6</v>
          </cell>
          <cell r="AC25">
            <v>0.6</v>
          </cell>
          <cell r="AD25">
            <v>0.6</v>
          </cell>
          <cell r="AE25">
            <v>0.6</v>
          </cell>
          <cell r="AF25">
            <v>0.6</v>
          </cell>
          <cell r="AG25">
            <v>0.6</v>
          </cell>
          <cell r="AH25">
            <v>0.6</v>
          </cell>
          <cell r="AI25">
            <v>0.6</v>
          </cell>
          <cell r="AJ25">
            <v>0.6</v>
          </cell>
          <cell r="AK25">
            <v>0.6</v>
          </cell>
          <cell r="AL25">
            <v>0.6</v>
          </cell>
          <cell r="AM25">
            <v>0.6</v>
          </cell>
          <cell r="AN25">
            <v>0.6</v>
          </cell>
          <cell r="AO25">
            <v>0.6</v>
          </cell>
          <cell r="AP25">
            <v>0.6</v>
          </cell>
          <cell r="AQ25">
            <v>0.6</v>
          </cell>
          <cell r="AR25">
            <v>0.6</v>
          </cell>
          <cell r="AS25">
            <v>0.6</v>
          </cell>
          <cell r="AT25">
            <v>0.6</v>
          </cell>
          <cell r="AU25">
            <v>0.6</v>
          </cell>
          <cell r="AV25">
            <v>0.6</v>
          </cell>
          <cell r="AW25">
            <v>0.6</v>
          </cell>
          <cell r="AX25">
            <v>0.6</v>
          </cell>
          <cell r="AY25">
            <v>0.6</v>
          </cell>
          <cell r="AZ25">
            <v>0.6</v>
          </cell>
          <cell r="BA25">
            <v>0.6</v>
          </cell>
          <cell r="BB25">
            <v>0.6</v>
          </cell>
          <cell r="BC25">
            <v>0.6</v>
          </cell>
          <cell r="BD25">
            <v>0.6</v>
          </cell>
          <cell r="BE25">
            <v>0.6</v>
          </cell>
          <cell r="BF25">
            <v>0.6</v>
          </cell>
          <cell r="BG25">
            <v>0.6</v>
          </cell>
          <cell r="BH25">
            <v>0.6</v>
          </cell>
          <cell r="BI25">
            <v>0.6</v>
          </cell>
          <cell r="BJ25">
            <v>0.6</v>
          </cell>
          <cell r="BK25">
            <v>0.6</v>
          </cell>
          <cell r="BL25">
            <v>0.6</v>
          </cell>
          <cell r="BM25">
            <v>0.6</v>
          </cell>
          <cell r="BN25">
            <v>0.6</v>
          </cell>
        </row>
        <row r="26">
          <cell r="E26">
            <v>290.26</v>
          </cell>
          <cell r="F26">
            <v>314.42</v>
          </cell>
          <cell r="G26">
            <v>333.92</v>
          </cell>
          <cell r="H26">
            <v>324.14</v>
          </cell>
          <cell r="I26">
            <v>324.14</v>
          </cell>
          <cell r="J26">
            <v>314.42</v>
          </cell>
          <cell r="K26">
            <v>314.42</v>
          </cell>
          <cell r="L26">
            <v>314.42</v>
          </cell>
          <cell r="M26">
            <v>304.74</v>
          </cell>
          <cell r="N26">
            <v>304.74</v>
          </cell>
          <cell r="O26">
            <v>304.74</v>
          </cell>
          <cell r="P26">
            <v>304.74</v>
          </cell>
          <cell r="Q26">
            <v>304.74</v>
          </cell>
          <cell r="R26">
            <v>333.92</v>
          </cell>
          <cell r="S26">
            <v>324.14</v>
          </cell>
          <cell r="T26">
            <v>304.74</v>
          </cell>
          <cell r="U26">
            <v>366.5</v>
          </cell>
          <cell r="V26">
            <v>366.5</v>
          </cell>
          <cell r="W26">
            <v>366.5</v>
          </cell>
          <cell r="X26">
            <v>290.26</v>
          </cell>
          <cell r="Y26">
            <v>290.26</v>
          </cell>
          <cell r="Z26">
            <v>296.38</v>
          </cell>
          <cell r="AA26">
            <v>333.92</v>
          </cell>
          <cell r="AB26">
            <v>304.74</v>
          </cell>
          <cell r="AC26">
            <v>290.26</v>
          </cell>
          <cell r="AD26">
            <v>296.38</v>
          </cell>
          <cell r="AE26">
            <v>333.92</v>
          </cell>
          <cell r="AF26">
            <v>333.92</v>
          </cell>
          <cell r="AG26">
            <v>324.14</v>
          </cell>
          <cell r="AH26">
            <v>314.42</v>
          </cell>
          <cell r="AI26">
            <v>324.14</v>
          </cell>
          <cell r="AJ26">
            <v>324.14</v>
          </cell>
          <cell r="AK26">
            <v>309.31</v>
          </cell>
          <cell r="AL26">
            <v>333.92</v>
          </cell>
          <cell r="AM26">
            <v>304.74</v>
          </cell>
          <cell r="AN26">
            <v>324.14</v>
          </cell>
          <cell r="AO26">
            <v>324.14</v>
          </cell>
          <cell r="AP26">
            <v>324.14</v>
          </cell>
          <cell r="AQ26">
            <v>366.5</v>
          </cell>
          <cell r="AR26">
            <v>309.31</v>
          </cell>
          <cell r="AS26">
            <v>309.31</v>
          </cell>
          <cell r="AT26">
            <v>304.74</v>
          </cell>
          <cell r="AU26">
            <v>309.31</v>
          </cell>
          <cell r="AV26">
            <v>309.31</v>
          </cell>
          <cell r="AW26">
            <v>324.14</v>
          </cell>
          <cell r="AX26">
            <v>324.14</v>
          </cell>
          <cell r="AY26">
            <v>314.42</v>
          </cell>
          <cell r="AZ26">
            <v>324.14</v>
          </cell>
          <cell r="BA26">
            <v>324.14</v>
          </cell>
          <cell r="BB26">
            <v>324.14</v>
          </cell>
          <cell r="BC26">
            <v>314.42</v>
          </cell>
          <cell r="BD26">
            <v>333.92</v>
          </cell>
          <cell r="BE26">
            <v>314.42</v>
          </cell>
          <cell r="BF26">
            <v>353.32</v>
          </cell>
          <cell r="BG26">
            <v>333.92</v>
          </cell>
          <cell r="BH26">
            <v>333.92</v>
          </cell>
          <cell r="BI26">
            <v>333.92</v>
          </cell>
          <cell r="BJ26">
            <v>324.14</v>
          </cell>
          <cell r="BK26">
            <v>324.14</v>
          </cell>
          <cell r="BL26">
            <v>304.74</v>
          </cell>
          <cell r="BM26">
            <v>290.26</v>
          </cell>
          <cell r="BN26">
            <v>290.26</v>
          </cell>
        </row>
        <row r="27">
          <cell r="E27">
            <v>0.28653125723505468</v>
          </cell>
          <cell r="F27">
            <v>0.28653125723505468</v>
          </cell>
          <cell r="G27">
            <v>0.28653125723505468</v>
          </cell>
          <cell r="H27">
            <v>0.28653125723505468</v>
          </cell>
          <cell r="I27">
            <v>0.28653125723505468</v>
          </cell>
          <cell r="J27">
            <v>0.28653125723505468</v>
          </cell>
          <cell r="K27">
            <v>0.28653125723505468</v>
          </cell>
          <cell r="L27">
            <v>0.28653125723505468</v>
          </cell>
          <cell r="M27">
            <v>0.28653125723505468</v>
          </cell>
          <cell r="N27">
            <v>0.28653125723505468</v>
          </cell>
          <cell r="O27">
            <v>0.28653125723505468</v>
          </cell>
          <cell r="P27">
            <v>0.28653125723505468</v>
          </cell>
          <cell r="Q27">
            <v>0.28653125723505468</v>
          </cell>
          <cell r="R27">
            <v>0.28653125723505468</v>
          </cell>
          <cell r="S27">
            <v>0.28653125723505468</v>
          </cell>
          <cell r="T27">
            <v>0.28653125723505468</v>
          </cell>
          <cell r="U27">
            <v>0.28653125723505468</v>
          </cell>
          <cell r="V27">
            <v>0.28653125723505468</v>
          </cell>
          <cell r="W27">
            <v>0.28653125723505468</v>
          </cell>
          <cell r="X27">
            <v>0.28653125723505468</v>
          </cell>
          <cell r="Y27">
            <v>0.28653125723505468</v>
          </cell>
          <cell r="Z27">
            <v>0.28653125723505468</v>
          </cell>
          <cell r="AA27">
            <v>0.28653125723505468</v>
          </cell>
          <cell r="AB27">
            <v>0.28653125723505468</v>
          </cell>
          <cell r="AC27">
            <v>0.28653125723505468</v>
          </cell>
          <cell r="AD27">
            <v>0.28653125723505468</v>
          </cell>
          <cell r="AE27">
            <v>0.28653125723505468</v>
          </cell>
          <cell r="AF27">
            <v>0.28653125723505468</v>
          </cell>
          <cell r="AG27">
            <v>0.28653125723505468</v>
          </cell>
          <cell r="AH27">
            <v>0.28653125723505468</v>
          </cell>
          <cell r="AI27">
            <v>0.28653125723505468</v>
          </cell>
          <cell r="AJ27">
            <v>0.28653125723505468</v>
          </cell>
          <cell r="AK27">
            <v>0.28653125723505468</v>
          </cell>
          <cell r="AL27">
            <v>0.28653125723505468</v>
          </cell>
          <cell r="AM27">
            <v>0.28653125723505468</v>
          </cell>
          <cell r="AN27">
            <v>0.28653125723505468</v>
          </cell>
          <cell r="AO27">
            <v>0.28653125723505468</v>
          </cell>
          <cell r="AP27">
            <v>0.28653125723505468</v>
          </cell>
          <cell r="AQ27">
            <v>0.28653125723505468</v>
          </cell>
          <cell r="AR27">
            <v>0.28653125723505468</v>
          </cell>
          <cell r="AS27">
            <v>0.28653125723505468</v>
          </cell>
          <cell r="AT27">
            <v>0.28653125723505468</v>
          </cell>
          <cell r="AU27">
            <v>0.28653125723505468</v>
          </cell>
          <cell r="AV27">
            <v>0.28653125723505468</v>
          </cell>
          <cell r="AW27">
            <v>0.28653125723505468</v>
          </cell>
          <cell r="AX27">
            <v>0.28653125723505468</v>
          </cell>
          <cell r="AY27">
            <v>0.28653125723505468</v>
          </cell>
          <cell r="AZ27">
            <v>0.28653125723505468</v>
          </cell>
          <cell r="BA27">
            <v>0.28653125723505468</v>
          </cell>
          <cell r="BB27">
            <v>0.28653125723505468</v>
          </cell>
          <cell r="BC27">
            <v>0.28653125723505468</v>
          </cell>
          <cell r="BD27">
            <v>0.28653125723505468</v>
          </cell>
          <cell r="BE27">
            <v>0.28653125723505468</v>
          </cell>
          <cell r="BF27">
            <v>0.28653125723505468</v>
          </cell>
          <cell r="BG27">
            <v>0.28653125723505468</v>
          </cell>
          <cell r="BH27">
            <v>0.28653125723505468</v>
          </cell>
          <cell r="BI27">
            <v>0.28653125723505468</v>
          </cell>
          <cell r="BJ27">
            <v>0.28653125723505468</v>
          </cell>
          <cell r="BK27">
            <v>0.28653125723505468</v>
          </cell>
          <cell r="BL27">
            <v>0.28653125723505468</v>
          </cell>
          <cell r="BM27">
            <v>0.28653125723505468</v>
          </cell>
          <cell r="BN27">
            <v>0.28653125723505468</v>
          </cell>
        </row>
        <row r="28">
          <cell r="E28">
            <v>83.17</v>
          </cell>
          <cell r="F28">
            <v>90.09</v>
          </cell>
          <cell r="G28">
            <v>95.68</v>
          </cell>
          <cell r="H28">
            <v>92.88</v>
          </cell>
          <cell r="I28">
            <v>92.88</v>
          </cell>
          <cell r="J28">
            <v>90.09</v>
          </cell>
          <cell r="K28">
            <v>90.09</v>
          </cell>
          <cell r="L28">
            <v>90.09</v>
          </cell>
          <cell r="M28">
            <v>87.32</v>
          </cell>
          <cell r="N28">
            <v>87.32</v>
          </cell>
          <cell r="O28">
            <v>87.32</v>
          </cell>
          <cell r="P28">
            <v>87.32</v>
          </cell>
          <cell r="Q28">
            <v>87.32</v>
          </cell>
          <cell r="R28">
            <v>95.68</v>
          </cell>
          <cell r="S28">
            <v>92.88</v>
          </cell>
          <cell r="T28">
            <v>87.32</v>
          </cell>
          <cell r="U28">
            <v>105.01</v>
          </cell>
          <cell r="V28">
            <v>105.01</v>
          </cell>
          <cell r="W28">
            <v>105.01</v>
          </cell>
          <cell r="X28">
            <v>83.17</v>
          </cell>
          <cell r="Y28">
            <v>83.17</v>
          </cell>
          <cell r="Z28">
            <v>84.92</v>
          </cell>
          <cell r="AA28">
            <v>95.68</v>
          </cell>
          <cell r="AB28">
            <v>87.32</v>
          </cell>
          <cell r="AC28">
            <v>83.17</v>
          </cell>
          <cell r="AD28">
            <v>84.92</v>
          </cell>
          <cell r="AE28">
            <v>95.68</v>
          </cell>
          <cell r="AF28">
            <v>95.68</v>
          </cell>
          <cell r="AG28">
            <v>92.88</v>
          </cell>
          <cell r="AH28">
            <v>90.09</v>
          </cell>
          <cell r="AI28">
            <v>92.88</v>
          </cell>
          <cell r="AJ28">
            <v>92.88</v>
          </cell>
          <cell r="AK28">
            <v>88.63</v>
          </cell>
          <cell r="AL28">
            <v>95.68</v>
          </cell>
          <cell r="AM28">
            <v>87.32</v>
          </cell>
          <cell r="AN28">
            <v>92.88</v>
          </cell>
          <cell r="AO28">
            <v>92.88</v>
          </cell>
          <cell r="AP28">
            <v>92.88</v>
          </cell>
          <cell r="AQ28">
            <v>105.01</v>
          </cell>
          <cell r="AR28">
            <v>88.63</v>
          </cell>
          <cell r="AS28">
            <v>88.63</v>
          </cell>
          <cell r="AT28">
            <v>87.32</v>
          </cell>
          <cell r="AU28">
            <v>88.63</v>
          </cell>
          <cell r="AV28">
            <v>88.63</v>
          </cell>
          <cell r="AW28">
            <v>92.88</v>
          </cell>
          <cell r="AX28">
            <v>92.88</v>
          </cell>
          <cell r="AY28">
            <v>90.09</v>
          </cell>
          <cell r="AZ28">
            <v>92.88</v>
          </cell>
          <cell r="BA28">
            <v>92.88</v>
          </cell>
          <cell r="BB28">
            <v>92.88</v>
          </cell>
          <cell r="BC28">
            <v>90.09</v>
          </cell>
          <cell r="BD28">
            <v>95.68</v>
          </cell>
          <cell r="BE28">
            <v>90.09</v>
          </cell>
          <cell r="BF28">
            <v>101.24</v>
          </cell>
          <cell r="BG28">
            <v>95.68</v>
          </cell>
          <cell r="BH28">
            <v>95.68</v>
          </cell>
          <cell r="BI28">
            <v>95.68</v>
          </cell>
          <cell r="BJ28">
            <v>92.88</v>
          </cell>
          <cell r="BK28">
            <v>92.88</v>
          </cell>
          <cell r="BL28">
            <v>87.32</v>
          </cell>
          <cell r="BM28">
            <v>83.17</v>
          </cell>
          <cell r="BN28">
            <v>83.17</v>
          </cell>
        </row>
        <row r="29">
          <cell r="E29">
            <v>373.43</v>
          </cell>
          <cell r="F29">
            <v>404.51</v>
          </cell>
          <cell r="G29">
            <v>429.6</v>
          </cell>
          <cell r="H29">
            <v>417.02</v>
          </cell>
          <cell r="I29">
            <v>417.02</v>
          </cell>
          <cell r="J29">
            <v>404.51</v>
          </cell>
          <cell r="K29">
            <v>404.51</v>
          </cell>
          <cell r="L29">
            <v>404.51</v>
          </cell>
          <cell r="M29">
            <v>392.06</v>
          </cell>
          <cell r="N29">
            <v>392.06</v>
          </cell>
          <cell r="O29">
            <v>392.06</v>
          </cell>
          <cell r="P29">
            <v>392.06</v>
          </cell>
          <cell r="Q29">
            <v>392.06</v>
          </cell>
          <cell r="R29">
            <v>429.6</v>
          </cell>
          <cell r="S29">
            <v>417.02</v>
          </cell>
          <cell r="T29">
            <v>392.06</v>
          </cell>
          <cell r="U29">
            <v>471.51</v>
          </cell>
          <cell r="V29">
            <v>471.51</v>
          </cell>
          <cell r="W29">
            <v>471.51</v>
          </cell>
          <cell r="X29">
            <v>373.43</v>
          </cell>
          <cell r="Y29">
            <v>373.43</v>
          </cell>
          <cell r="Z29">
            <v>381.3</v>
          </cell>
          <cell r="AA29">
            <v>429.6</v>
          </cell>
          <cell r="AB29">
            <v>392.06</v>
          </cell>
          <cell r="AC29">
            <v>373.43</v>
          </cell>
          <cell r="AD29">
            <v>381.3</v>
          </cell>
          <cell r="AE29">
            <v>429.6</v>
          </cell>
          <cell r="AF29">
            <v>429.6</v>
          </cell>
          <cell r="AG29">
            <v>417.02</v>
          </cell>
          <cell r="AH29">
            <v>404.51</v>
          </cell>
          <cell r="AI29">
            <v>417.02</v>
          </cell>
          <cell r="AJ29">
            <v>417.02</v>
          </cell>
          <cell r="AK29">
            <v>397.94</v>
          </cell>
          <cell r="AL29">
            <v>429.6</v>
          </cell>
          <cell r="AM29">
            <v>392.06</v>
          </cell>
          <cell r="AN29">
            <v>417.02</v>
          </cell>
          <cell r="AO29">
            <v>417.02</v>
          </cell>
          <cell r="AP29">
            <v>417.02</v>
          </cell>
          <cell r="AQ29">
            <v>471.51</v>
          </cell>
          <cell r="AR29">
            <v>397.94</v>
          </cell>
          <cell r="AS29">
            <v>397.94</v>
          </cell>
          <cell r="AT29">
            <v>392.06</v>
          </cell>
          <cell r="AU29">
            <v>397.94</v>
          </cell>
          <cell r="AV29">
            <v>397.94</v>
          </cell>
          <cell r="AW29">
            <v>417.02</v>
          </cell>
          <cell r="AX29">
            <v>417.02</v>
          </cell>
          <cell r="AY29">
            <v>404.51</v>
          </cell>
          <cell r="AZ29">
            <v>417.02</v>
          </cell>
          <cell r="BA29">
            <v>417.02</v>
          </cell>
          <cell r="BB29">
            <v>417.02</v>
          </cell>
          <cell r="BC29">
            <v>404.51</v>
          </cell>
          <cell r="BD29">
            <v>429.6</v>
          </cell>
          <cell r="BE29">
            <v>404.51</v>
          </cell>
          <cell r="BF29">
            <v>454.56</v>
          </cell>
          <cell r="BG29">
            <v>429.6</v>
          </cell>
          <cell r="BH29">
            <v>429.6</v>
          </cell>
          <cell r="BI29">
            <v>429.6</v>
          </cell>
          <cell r="BJ29">
            <v>417.02</v>
          </cell>
          <cell r="BK29">
            <v>417.02</v>
          </cell>
          <cell r="BL29">
            <v>392.06</v>
          </cell>
          <cell r="BM29">
            <v>373.43</v>
          </cell>
          <cell r="BN29">
            <v>373.43</v>
          </cell>
        </row>
        <row r="32">
          <cell r="E32">
            <v>18.18</v>
          </cell>
          <cell r="F32">
            <v>18.18</v>
          </cell>
          <cell r="G32">
            <v>18.18</v>
          </cell>
          <cell r="H32">
            <v>18.18</v>
          </cell>
          <cell r="I32">
            <v>18.18</v>
          </cell>
          <cell r="J32">
            <v>18.18</v>
          </cell>
          <cell r="K32">
            <v>18.18</v>
          </cell>
          <cell r="L32">
            <v>18.18</v>
          </cell>
          <cell r="M32">
            <v>18.18</v>
          </cell>
          <cell r="N32">
            <v>18.18</v>
          </cell>
          <cell r="O32">
            <v>18.18</v>
          </cell>
          <cell r="P32">
            <v>18.18</v>
          </cell>
          <cell r="Q32">
            <v>18.18</v>
          </cell>
          <cell r="R32">
            <v>18.18</v>
          </cell>
          <cell r="S32">
            <v>18.18</v>
          </cell>
          <cell r="T32">
            <v>18.18</v>
          </cell>
          <cell r="U32">
            <v>18.18</v>
          </cell>
          <cell r="V32">
            <v>18.18</v>
          </cell>
          <cell r="W32">
            <v>18.18</v>
          </cell>
          <cell r="X32">
            <v>18.18</v>
          </cell>
          <cell r="Y32">
            <v>18.18</v>
          </cell>
          <cell r="Z32">
            <v>18.18</v>
          </cell>
          <cell r="AA32">
            <v>18.18</v>
          </cell>
          <cell r="AB32">
            <v>18.18</v>
          </cell>
          <cell r="AC32">
            <v>18.18</v>
          </cell>
          <cell r="AD32">
            <v>18.18</v>
          </cell>
          <cell r="AE32">
            <v>18.18</v>
          </cell>
          <cell r="AF32">
            <v>18.18</v>
          </cell>
          <cell r="AG32">
            <v>18.18</v>
          </cell>
          <cell r="AH32">
            <v>18.18</v>
          </cell>
          <cell r="AI32">
            <v>18.18</v>
          </cell>
          <cell r="AJ32">
            <v>18.18</v>
          </cell>
          <cell r="AK32">
            <v>18.18</v>
          </cell>
          <cell r="AL32">
            <v>18.18</v>
          </cell>
          <cell r="AM32">
            <v>18.18</v>
          </cell>
          <cell r="AN32">
            <v>18.18</v>
          </cell>
          <cell r="AO32">
            <v>18.18</v>
          </cell>
          <cell r="AP32">
            <v>18.18</v>
          </cell>
          <cell r="AQ32">
            <v>18.18</v>
          </cell>
          <cell r="AR32">
            <v>18.18</v>
          </cell>
          <cell r="AS32">
            <v>18.18</v>
          </cell>
          <cell r="AT32">
            <v>18.18</v>
          </cell>
          <cell r="AU32">
            <v>18.18</v>
          </cell>
          <cell r="AV32">
            <v>18.18</v>
          </cell>
          <cell r="AW32">
            <v>18.18</v>
          </cell>
          <cell r="AX32">
            <v>18.18</v>
          </cell>
          <cell r="AY32">
            <v>18.18</v>
          </cell>
          <cell r="AZ32">
            <v>18.18</v>
          </cell>
          <cell r="BA32">
            <v>18.18</v>
          </cell>
          <cell r="BB32">
            <v>18.18</v>
          </cell>
          <cell r="BC32">
            <v>18.18</v>
          </cell>
          <cell r="BD32">
            <v>18.18</v>
          </cell>
          <cell r="BE32">
            <v>18.18</v>
          </cell>
          <cell r="BF32">
            <v>18.18</v>
          </cell>
          <cell r="BG32">
            <v>18.18</v>
          </cell>
          <cell r="BH32">
            <v>18.18</v>
          </cell>
          <cell r="BI32">
            <v>18.18</v>
          </cell>
          <cell r="BJ32">
            <v>18.18</v>
          </cell>
          <cell r="BK32">
            <v>18.18</v>
          </cell>
          <cell r="BL32">
            <v>18.18</v>
          </cell>
          <cell r="BM32">
            <v>18.18</v>
          </cell>
          <cell r="BN32">
            <v>18.18</v>
          </cell>
        </row>
        <row r="35">
          <cell r="U35">
            <v>6</v>
          </cell>
          <cell r="V35">
            <v>6</v>
          </cell>
          <cell r="AQ35">
            <v>8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88.4</v>
          </cell>
          <cell r="V36">
            <v>88.4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88.4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</row>
        <row r="38">
          <cell r="E38">
            <v>5.8200000000000002E-2</v>
          </cell>
          <cell r="F38">
            <v>5.8200000000000002E-2</v>
          </cell>
          <cell r="G38">
            <v>5.8200000000000002E-2</v>
          </cell>
          <cell r="H38">
            <v>5.8200000000000002E-2</v>
          </cell>
          <cell r="I38">
            <v>5.8200000000000002E-2</v>
          </cell>
          <cell r="J38">
            <v>5.8200000000000002E-2</v>
          </cell>
          <cell r="L38">
            <v>5.8200000000000002E-2</v>
          </cell>
          <cell r="M38">
            <v>5.8200000000000002E-2</v>
          </cell>
          <cell r="N38">
            <v>5.8200000000000002E-2</v>
          </cell>
          <cell r="O38">
            <v>5.8200000000000002E-2</v>
          </cell>
          <cell r="P38">
            <v>5.8200000000000002E-2</v>
          </cell>
          <cell r="Q38">
            <v>5.8200000000000002E-2</v>
          </cell>
          <cell r="R38">
            <v>5.8200000000000002E-2</v>
          </cell>
          <cell r="S38">
            <v>5.8200000000000002E-2</v>
          </cell>
          <cell r="T38">
            <v>5.8200000000000002E-2</v>
          </cell>
          <cell r="U38">
            <v>5.8200000000000002E-2</v>
          </cell>
          <cell r="V38">
            <v>5.8200000000000002E-2</v>
          </cell>
          <cell r="W38">
            <v>5.8200000000000002E-2</v>
          </cell>
          <cell r="X38">
            <v>5.8200000000000002E-2</v>
          </cell>
          <cell r="Y38">
            <v>5.8200000000000002E-2</v>
          </cell>
          <cell r="Z38">
            <v>5.8200000000000002E-2</v>
          </cell>
          <cell r="AA38">
            <v>5.8200000000000002E-2</v>
          </cell>
          <cell r="AB38">
            <v>5.8200000000000002E-2</v>
          </cell>
          <cell r="AC38">
            <v>5.8200000000000002E-2</v>
          </cell>
          <cell r="AD38">
            <v>5.8200000000000002E-2</v>
          </cell>
          <cell r="AE38">
            <v>5.8200000000000002E-2</v>
          </cell>
          <cell r="AF38">
            <v>5.8200000000000002E-2</v>
          </cell>
          <cell r="AG38">
            <v>5.8200000000000002E-2</v>
          </cell>
          <cell r="AH38">
            <v>5.8200000000000002E-2</v>
          </cell>
          <cell r="AI38">
            <v>5.8200000000000002E-2</v>
          </cell>
          <cell r="AJ38">
            <v>5.8200000000000002E-2</v>
          </cell>
          <cell r="AK38">
            <v>5.8200000000000002E-2</v>
          </cell>
          <cell r="AL38">
            <v>5.8200000000000002E-2</v>
          </cell>
          <cell r="AM38">
            <v>5.8200000000000002E-2</v>
          </cell>
          <cell r="AN38">
            <v>5.8200000000000002E-2</v>
          </cell>
          <cell r="AO38">
            <v>5.8200000000000002E-2</v>
          </cell>
          <cell r="AP38">
            <v>5.8200000000000002E-2</v>
          </cell>
          <cell r="AQ38">
            <v>5.8200000000000002E-2</v>
          </cell>
          <cell r="AR38">
            <v>5.8200000000000002E-2</v>
          </cell>
          <cell r="AS38">
            <v>5.8200000000000002E-2</v>
          </cell>
          <cell r="AT38">
            <v>5.8200000000000002E-2</v>
          </cell>
          <cell r="AU38">
            <v>5.8200000000000002E-2</v>
          </cell>
          <cell r="AV38">
            <v>5.8200000000000002E-2</v>
          </cell>
          <cell r="AW38">
            <v>5.8200000000000002E-2</v>
          </cell>
          <cell r="AX38">
            <v>5.8200000000000002E-2</v>
          </cell>
          <cell r="AY38">
            <v>5.8200000000000002E-2</v>
          </cell>
          <cell r="AZ38">
            <v>5.8200000000000002E-2</v>
          </cell>
          <cell r="BA38">
            <v>5.8200000000000002E-2</v>
          </cell>
          <cell r="BB38">
            <v>5.8200000000000002E-2</v>
          </cell>
          <cell r="BC38">
            <v>5.8200000000000002E-2</v>
          </cell>
          <cell r="BD38">
            <v>5.8200000000000002E-2</v>
          </cell>
          <cell r="BE38">
            <v>5.8200000000000002E-2</v>
          </cell>
          <cell r="BF38">
            <v>5.8200000000000002E-2</v>
          </cell>
          <cell r="BG38">
            <v>5.8200000000000002E-2</v>
          </cell>
          <cell r="BH38">
            <v>5.8200000000000002E-2</v>
          </cell>
          <cell r="BI38">
            <v>5.8200000000000002E-2</v>
          </cell>
          <cell r="BJ38">
            <v>5.8200000000000002E-2</v>
          </cell>
          <cell r="BK38">
            <v>5.8200000000000002E-2</v>
          </cell>
          <cell r="BL38">
            <v>5.8200000000000002E-2</v>
          </cell>
          <cell r="BM38">
            <v>5.8200000000000002E-2</v>
          </cell>
          <cell r="BN38">
            <v>5.8200000000000002E-2</v>
          </cell>
        </row>
        <row r="39"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5.14</v>
          </cell>
          <cell r="V39">
            <v>5.14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5.14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</row>
        <row r="40">
          <cell r="E40">
            <v>0.4</v>
          </cell>
          <cell r="F40">
            <v>0.4</v>
          </cell>
          <cell r="G40">
            <v>0.4</v>
          </cell>
          <cell r="H40">
            <v>0.4</v>
          </cell>
          <cell r="I40">
            <v>0.4</v>
          </cell>
          <cell r="J40">
            <v>0.4</v>
          </cell>
          <cell r="L40">
            <v>0.4</v>
          </cell>
          <cell r="M40">
            <v>0.4</v>
          </cell>
          <cell r="N40">
            <v>0.4</v>
          </cell>
          <cell r="O40">
            <v>0.4</v>
          </cell>
          <cell r="P40">
            <v>0.4</v>
          </cell>
          <cell r="Q40">
            <v>0.4</v>
          </cell>
          <cell r="R40">
            <v>0.4</v>
          </cell>
          <cell r="S40">
            <v>0.4</v>
          </cell>
          <cell r="T40">
            <v>0.4</v>
          </cell>
          <cell r="U40">
            <v>0.4</v>
          </cell>
          <cell r="V40">
            <v>0.4</v>
          </cell>
          <cell r="W40">
            <v>0.4</v>
          </cell>
          <cell r="X40">
            <v>0.4</v>
          </cell>
          <cell r="Y40">
            <v>0.4</v>
          </cell>
          <cell r="Z40">
            <v>0.4</v>
          </cell>
          <cell r="AA40">
            <v>0.4</v>
          </cell>
          <cell r="AB40">
            <v>0.4</v>
          </cell>
          <cell r="AC40">
            <v>0.4</v>
          </cell>
          <cell r="AD40">
            <v>0.4</v>
          </cell>
          <cell r="AE40">
            <v>0.4</v>
          </cell>
          <cell r="AF40">
            <v>0.4</v>
          </cell>
          <cell r="AG40">
            <v>0.4</v>
          </cell>
          <cell r="AH40">
            <v>0.4</v>
          </cell>
          <cell r="AI40">
            <v>0.4</v>
          </cell>
          <cell r="AJ40">
            <v>0.4</v>
          </cell>
          <cell r="AK40">
            <v>0.4</v>
          </cell>
          <cell r="AL40">
            <v>0.4</v>
          </cell>
          <cell r="AM40">
            <v>0.4</v>
          </cell>
          <cell r="AN40">
            <v>0.4</v>
          </cell>
          <cell r="AO40">
            <v>0.4</v>
          </cell>
          <cell r="AP40">
            <v>0.4</v>
          </cell>
          <cell r="AQ40">
            <v>0.4</v>
          </cell>
          <cell r="AR40">
            <v>0.4</v>
          </cell>
          <cell r="AS40">
            <v>0.4</v>
          </cell>
          <cell r="AT40">
            <v>0.4</v>
          </cell>
          <cell r="AU40">
            <v>0.4</v>
          </cell>
          <cell r="AV40">
            <v>0.4</v>
          </cell>
          <cell r="AW40">
            <v>0.4</v>
          </cell>
          <cell r="AX40">
            <v>0.4</v>
          </cell>
          <cell r="AY40">
            <v>0.4</v>
          </cell>
          <cell r="AZ40">
            <v>0.4</v>
          </cell>
          <cell r="BA40">
            <v>0.4</v>
          </cell>
          <cell r="BB40">
            <v>0.4</v>
          </cell>
          <cell r="BC40">
            <v>0.4</v>
          </cell>
          <cell r="BD40">
            <v>0.4</v>
          </cell>
          <cell r="BE40">
            <v>0.4</v>
          </cell>
          <cell r="BF40">
            <v>0.4</v>
          </cell>
          <cell r="BG40">
            <v>0.4</v>
          </cell>
          <cell r="BH40">
            <v>0.4</v>
          </cell>
          <cell r="BI40">
            <v>0.4</v>
          </cell>
          <cell r="BJ40">
            <v>0.4</v>
          </cell>
          <cell r="BK40">
            <v>0.4</v>
          </cell>
          <cell r="BL40">
            <v>0.4</v>
          </cell>
          <cell r="BM40">
            <v>0.4</v>
          </cell>
          <cell r="BN40">
            <v>0.4</v>
          </cell>
        </row>
        <row r="41"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37.42</v>
          </cell>
          <cell r="V41">
            <v>37.42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37.42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</row>
        <row r="42">
          <cell r="E42">
            <v>0.1661</v>
          </cell>
          <cell r="F42">
            <v>0.1661</v>
          </cell>
          <cell r="G42">
            <v>0.1661</v>
          </cell>
          <cell r="H42">
            <v>0.1661</v>
          </cell>
          <cell r="I42">
            <v>0.1661</v>
          </cell>
          <cell r="J42">
            <v>0.1661</v>
          </cell>
          <cell r="K42">
            <v>0.1661</v>
          </cell>
          <cell r="L42">
            <v>0.1661</v>
          </cell>
          <cell r="M42">
            <v>0.1661</v>
          </cell>
          <cell r="N42">
            <v>0.1661</v>
          </cell>
          <cell r="O42">
            <v>0.1661</v>
          </cell>
          <cell r="P42">
            <v>0.1661</v>
          </cell>
          <cell r="Q42">
            <v>0.1661</v>
          </cell>
          <cell r="R42">
            <v>0.1661</v>
          </cell>
          <cell r="S42">
            <v>0.1661</v>
          </cell>
          <cell r="T42">
            <v>0.1661</v>
          </cell>
          <cell r="U42">
            <v>0.1661</v>
          </cell>
          <cell r="V42">
            <v>0.1661</v>
          </cell>
          <cell r="W42">
            <v>0.1661</v>
          </cell>
          <cell r="X42">
            <v>0.1661</v>
          </cell>
          <cell r="Y42">
            <v>0.1661</v>
          </cell>
          <cell r="Z42">
            <v>0.1661</v>
          </cell>
          <cell r="AA42">
            <v>0.1661</v>
          </cell>
          <cell r="AB42">
            <v>0.1661</v>
          </cell>
          <cell r="AC42">
            <v>0.1661</v>
          </cell>
          <cell r="AD42">
            <v>0.1661</v>
          </cell>
          <cell r="AE42">
            <v>0.1661</v>
          </cell>
          <cell r="AF42">
            <v>0.1661</v>
          </cell>
          <cell r="AG42">
            <v>0.1661</v>
          </cell>
          <cell r="AH42">
            <v>0.1661</v>
          </cell>
          <cell r="AI42">
            <v>0.1661</v>
          </cell>
          <cell r="AJ42">
            <v>0.1661</v>
          </cell>
          <cell r="AK42">
            <v>0.1661</v>
          </cell>
          <cell r="AL42">
            <v>0.1661</v>
          </cell>
          <cell r="AM42">
            <v>0.1661</v>
          </cell>
          <cell r="AN42">
            <v>0.1661</v>
          </cell>
          <cell r="AO42">
            <v>0.1661</v>
          </cell>
          <cell r="AP42">
            <v>0.1661</v>
          </cell>
          <cell r="AQ42">
            <v>0.1661</v>
          </cell>
          <cell r="AR42">
            <v>0.1661</v>
          </cell>
          <cell r="AS42">
            <v>0.1661</v>
          </cell>
          <cell r="AT42">
            <v>0.1661</v>
          </cell>
          <cell r="AU42">
            <v>0.1661</v>
          </cell>
          <cell r="AV42">
            <v>0.1661</v>
          </cell>
          <cell r="AW42">
            <v>0.1661</v>
          </cell>
          <cell r="AX42">
            <v>0.1661</v>
          </cell>
          <cell r="AY42">
            <v>0.1661</v>
          </cell>
          <cell r="AZ42">
            <v>0.1661</v>
          </cell>
          <cell r="BA42">
            <v>0.1661</v>
          </cell>
          <cell r="BB42">
            <v>0.1661</v>
          </cell>
          <cell r="BC42">
            <v>0.1661</v>
          </cell>
          <cell r="BD42">
            <v>0.1661</v>
          </cell>
          <cell r="BE42">
            <v>0.1661</v>
          </cell>
          <cell r="BF42">
            <v>0.1661</v>
          </cell>
          <cell r="BG42">
            <v>0.1661</v>
          </cell>
          <cell r="BH42">
            <v>0.1661</v>
          </cell>
          <cell r="BI42">
            <v>0.1661</v>
          </cell>
          <cell r="BJ42">
            <v>0.1661</v>
          </cell>
          <cell r="BK42">
            <v>0.1661</v>
          </cell>
          <cell r="BL42">
            <v>0.1661</v>
          </cell>
          <cell r="BM42">
            <v>0.1661</v>
          </cell>
          <cell r="BN42">
            <v>0.1661</v>
          </cell>
        </row>
        <row r="43"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21.75</v>
          </cell>
          <cell r="V43">
            <v>21.75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21.75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</row>
        <row r="44">
          <cell r="E44">
            <v>0.7</v>
          </cell>
          <cell r="F44">
            <v>0.7</v>
          </cell>
          <cell r="G44">
            <v>0.7</v>
          </cell>
          <cell r="H44">
            <v>0.7</v>
          </cell>
          <cell r="I44">
            <v>0.7</v>
          </cell>
          <cell r="J44">
            <v>0.7</v>
          </cell>
          <cell r="L44">
            <v>0.7</v>
          </cell>
          <cell r="M44">
            <v>0.7</v>
          </cell>
          <cell r="N44">
            <v>0.7</v>
          </cell>
          <cell r="O44">
            <v>0.7</v>
          </cell>
          <cell r="P44">
            <v>0.7</v>
          </cell>
          <cell r="Q44">
            <v>0.7</v>
          </cell>
          <cell r="R44">
            <v>0.7</v>
          </cell>
          <cell r="S44">
            <v>0.7</v>
          </cell>
          <cell r="T44">
            <v>0.7</v>
          </cell>
          <cell r="U44">
            <v>0.7</v>
          </cell>
          <cell r="V44">
            <v>0.7</v>
          </cell>
          <cell r="W44">
            <v>0.7</v>
          </cell>
          <cell r="X44">
            <v>0.7</v>
          </cell>
          <cell r="Y44">
            <v>0.7</v>
          </cell>
          <cell r="Z44">
            <v>0.7</v>
          </cell>
          <cell r="AA44">
            <v>0.7</v>
          </cell>
          <cell r="AB44">
            <v>0.7</v>
          </cell>
          <cell r="AC44">
            <v>0.7</v>
          </cell>
          <cell r="AD44">
            <v>0.7</v>
          </cell>
          <cell r="AE44">
            <v>0.7</v>
          </cell>
          <cell r="AF44">
            <v>0.7</v>
          </cell>
          <cell r="AG44">
            <v>0.7</v>
          </cell>
          <cell r="AH44">
            <v>0.7</v>
          </cell>
          <cell r="AI44">
            <v>0.7</v>
          </cell>
          <cell r="AJ44">
            <v>0.7</v>
          </cell>
          <cell r="AK44">
            <v>0.7</v>
          </cell>
          <cell r="AL44">
            <v>0.7</v>
          </cell>
          <cell r="AM44">
            <v>0.7</v>
          </cell>
          <cell r="AN44">
            <v>0.7</v>
          </cell>
          <cell r="AO44">
            <v>0.7</v>
          </cell>
          <cell r="AP44">
            <v>0.7</v>
          </cell>
          <cell r="AQ44">
            <v>0.7</v>
          </cell>
          <cell r="AR44">
            <v>0.7</v>
          </cell>
          <cell r="AS44">
            <v>0.7</v>
          </cell>
          <cell r="AT44">
            <v>0.7</v>
          </cell>
          <cell r="AU44">
            <v>0.7</v>
          </cell>
          <cell r="AV44">
            <v>0.7</v>
          </cell>
          <cell r="AW44">
            <v>0.7</v>
          </cell>
          <cell r="AX44">
            <v>0.7</v>
          </cell>
          <cell r="AY44">
            <v>0.7</v>
          </cell>
          <cell r="AZ44">
            <v>0.7</v>
          </cell>
          <cell r="BA44">
            <v>0.7</v>
          </cell>
          <cell r="BB44">
            <v>0.7</v>
          </cell>
          <cell r="BC44">
            <v>0.7</v>
          </cell>
          <cell r="BD44">
            <v>0.7</v>
          </cell>
          <cell r="BE44">
            <v>0.7</v>
          </cell>
          <cell r="BF44">
            <v>0.7</v>
          </cell>
          <cell r="BG44">
            <v>0.7</v>
          </cell>
          <cell r="BH44">
            <v>0.7</v>
          </cell>
          <cell r="BI44">
            <v>0.7</v>
          </cell>
          <cell r="BJ44">
            <v>0.7</v>
          </cell>
          <cell r="BK44">
            <v>0.7</v>
          </cell>
          <cell r="BL44">
            <v>0.7</v>
          </cell>
          <cell r="BM44">
            <v>0.7</v>
          </cell>
          <cell r="BN44">
            <v>0.7</v>
          </cell>
        </row>
        <row r="45">
          <cell r="E45">
            <v>0.8</v>
          </cell>
          <cell r="F45">
            <v>0.8</v>
          </cell>
          <cell r="G45">
            <v>0.8</v>
          </cell>
          <cell r="H45">
            <v>0.8</v>
          </cell>
          <cell r="I45">
            <v>0.8</v>
          </cell>
          <cell r="J45">
            <v>0.8</v>
          </cell>
          <cell r="L45">
            <v>0.8</v>
          </cell>
          <cell r="M45">
            <v>0.8</v>
          </cell>
          <cell r="N45">
            <v>0.8</v>
          </cell>
          <cell r="O45">
            <v>0.8</v>
          </cell>
          <cell r="P45">
            <v>0.8</v>
          </cell>
          <cell r="Q45">
            <v>0.8</v>
          </cell>
          <cell r="R45">
            <v>0.8</v>
          </cell>
          <cell r="S45">
            <v>0.8</v>
          </cell>
          <cell r="T45">
            <v>0.8</v>
          </cell>
          <cell r="U45">
            <v>0.8</v>
          </cell>
          <cell r="V45">
            <v>0.8</v>
          </cell>
          <cell r="W45">
            <v>0.8</v>
          </cell>
          <cell r="X45">
            <v>0.8</v>
          </cell>
          <cell r="Y45">
            <v>0.8</v>
          </cell>
          <cell r="Z45">
            <v>0.8</v>
          </cell>
          <cell r="AA45">
            <v>0.8</v>
          </cell>
          <cell r="AB45">
            <v>0.8</v>
          </cell>
          <cell r="AC45">
            <v>0.8</v>
          </cell>
          <cell r="AD45">
            <v>0.8</v>
          </cell>
          <cell r="AE45">
            <v>0.8</v>
          </cell>
          <cell r="AF45">
            <v>0.8</v>
          </cell>
          <cell r="AG45">
            <v>0.8</v>
          </cell>
          <cell r="AH45">
            <v>0.8</v>
          </cell>
          <cell r="AI45">
            <v>0.8</v>
          </cell>
          <cell r="AJ45">
            <v>0.8</v>
          </cell>
          <cell r="AK45">
            <v>0.8</v>
          </cell>
          <cell r="AL45">
            <v>0.8</v>
          </cell>
          <cell r="AM45">
            <v>0.8</v>
          </cell>
          <cell r="AN45">
            <v>0.8</v>
          </cell>
          <cell r="AO45">
            <v>0.8</v>
          </cell>
          <cell r="AP45">
            <v>0.8</v>
          </cell>
          <cell r="AQ45">
            <v>0.8</v>
          </cell>
          <cell r="AR45">
            <v>0.8</v>
          </cell>
          <cell r="AS45">
            <v>0.8</v>
          </cell>
          <cell r="AT45">
            <v>0.8</v>
          </cell>
          <cell r="AU45">
            <v>0.8</v>
          </cell>
          <cell r="AV45">
            <v>0.8</v>
          </cell>
          <cell r="AW45">
            <v>0.8</v>
          </cell>
          <cell r="AX45">
            <v>0.8</v>
          </cell>
          <cell r="AY45">
            <v>0.8</v>
          </cell>
          <cell r="AZ45">
            <v>0.8</v>
          </cell>
          <cell r="BA45">
            <v>0.8</v>
          </cell>
          <cell r="BB45">
            <v>0.8</v>
          </cell>
          <cell r="BC45">
            <v>0.8</v>
          </cell>
          <cell r="BD45">
            <v>0.8</v>
          </cell>
          <cell r="BE45">
            <v>0.8</v>
          </cell>
          <cell r="BF45">
            <v>0.8</v>
          </cell>
          <cell r="BG45">
            <v>0.8</v>
          </cell>
          <cell r="BH45">
            <v>0.8</v>
          </cell>
          <cell r="BI45">
            <v>0.8</v>
          </cell>
          <cell r="BJ45">
            <v>0.8</v>
          </cell>
          <cell r="BK45">
            <v>0.8</v>
          </cell>
          <cell r="BL45">
            <v>0.8</v>
          </cell>
          <cell r="BM45">
            <v>0.8</v>
          </cell>
          <cell r="BN45">
            <v>0.8</v>
          </cell>
        </row>
        <row r="46"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381.78</v>
          </cell>
          <cell r="V46">
            <v>381.78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381.78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</row>
        <row r="47">
          <cell r="E47">
            <v>0.28653125723505468</v>
          </cell>
          <cell r="F47">
            <v>0.28653125723505468</v>
          </cell>
          <cell r="G47">
            <v>0.28653125723505468</v>
          </cell>
          <cell r="H47">
            <v>0.28653125723505468</v>
          </cell>
          <cell r="I47">
            <v>0.28653125723505468</v>
          </cell>
          <cell r="J47">
            <v>0.28653125723505468</v>
          </cell>
          <cell r="K47">
            <v>0.28653125723505468</v>
          </cell>
          <cell r="L47">
            <v>0.28653125723505468</v>
          </cell>
          <cell r="M47">
            <v>0.28653125723505468</v>
          </cell>
          <cell r="N47">
            <v>0.28653125723505468</v>
          </cell>
          <cell r="O47">
            <v>0.28653125723505468</v>
          </cell>
          <cell r="P47">
            <v>0.28653125723505468</v>
          </cell>
          <cell r="Q47">
            <v>0.28653125723505468</v>
          </cell>
          <cell r="R47">
            <v>0.28653125723505468</v>
          </cell>
          <cell r="S47">
            <v>0.28653125723505468</v>
          </cell>
          <cell r="T47">
            <v>0.28653125723505468</v>
          </cell>
          <cell r="U47">
            <v>0.28653125723505468</v>
          </cell>
          <cell r="V47">
            <v>0.28653125723505468</v>
          </cell>
          <cell r="W47">
            <v>0.28653125723505468</v>
          </cell>
          <cell r="X47">
            <v>0.28653125723505468</v>
          </cell>
          <cell r="Y47">
            <v>0.28653125723505468</v>
          </cell>
          <cell r="Z47">
            <v>0.28653125723505468</v>
          </cell>
          <cell r="AA47">
            <v>0.28653125723505468</v>
          </cell>
          <cell r="AB47">
            <v>0.28653125723505468</v>
          </cell>
          <cell r="AC47">
            <v>0.28653125723505468</v>
          </cell>
          <cell r="AD47">
            <v>0.28653125723505468</v>
          </cell>
          <cell r="AE47">
            <v>0.28653125723505468</v>
          </cell>
          <cell r="AF47">
            <v>0.28653125723505468</v>
          </cell>
          <cell r="AG47">
            <v>0.28653125723505468</v>
          </cell>
          <cell r="AH47">
            <v>0.28653125723505468</v>
          </cell>
          <cell r="AI47">
            <v>0.28653125723505468</v>
          </cell>
          <cell r="AJ47">
            <v>0.28653125723505468</v>
          </cell>
          <cell r="AK47">
            <v>0.28653125723505468</v>
          </cell>
          <cell r="AL47">
            <v>0.28653125723505468</v>
          </cell>
          <cell r="AM47">
            <v>0.28653125723505468</v>
          </cell>
          <cell r="AN47">
            <v>0.28653125723505468</v>
          </cell>
          <cell r="AO47">
            <v>0.28653125723505468</v>
          </cell>
          <cell r="AP47">
            <v>0.28653125723505468</v>
          </cell>
          <cell r="AQ47">
            <v>0.28653125723505468</v>
          </cell>
          <cell r="AR47">
            <v>0.28653125723505468</v>
          </cell>
          <cell r="AS47">
            <v>0.28653125723505468</v>
          </cell>
          <cell r="AT47">
            <v>0.28653125723505468</v>
          </cell>
          <cell r="AU47">
            <v>0.28653125723505468</v>
          </cell>
          <cell r="AV47">
            <v>0.28653125723505468</v>
          </cell>
          <cell r="AW47">
            <v>0.28653125723505468</v>
          </cell>
          <cell r="AX47">
            <v>0.28653125723505468</v>
          </cell>
          <cell r="AY47">
            <v>0.28653125723505468</v>
          </cell>
          <cell r="AZ47">
            <v>0.28653125723505468</v>
          </cell>
          <cell r="BA47">
            <v>0.28653125723505468</v>
          </cell>
          <cell r="BB47">
            <v>0.28653125723505468</v>
          </cell>
          <cell r="BC47">
            <v>0.28653125723505468</v>
          </cell>
          <cell r="BD47">
            <v>0.28653125723505468</v>
          </cell>
          <cell r="BE47">
            <v>0.28653125723505468</v>
          </cell>
          <cell r="BF47">
            <v>0.28653125723505468</v>
          </cell>
          <cell r="BG47">
            <v>0.28653125723505468</v>
          </cell>
          <cell r="BH47">
            <v>0.28653125723505468</v>
          </cell>
          <cell r="BI47">
            <v>0.28653125723505468</v>
          </cell>
          <cell r="BJ47">
            <v>0.28653125723505468</v>
          </cell>
          <cell r="BK47">
            <v>0.28653125723505468</v>
          </cell>
          <cell r="BL47">
            <v>0.28653125723505468</v>
          </cell>
          <cell r="BM47">
            <v>0.28653125723505468</v>
          </cell>
          <cell r="BN47">
            <v>0.28653125723505468</v>
          </cell>
        </row>
        <row r="48"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109.39</v>
          </cell>
          <cell r="V48">
            <v>109.39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109.39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</row>
        <row r="49"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491.16999999999996</v>
          </cell>
          <cell r="V49">
            <v>491.16999999999996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491.16999999999996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18.18</v>
          </cell>
          <cell r="V52">
            <v>18.18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18.18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</row>
        <row r="55">
          <cell r="E55">
            <v>391.61</v>
          </cell>
          <cell r="F55">
            <v>422.69</v>
          </cell>
          <cell r="G55">
            <v>447.78</v>
          </cell>
          <cell r="H55">
            <v>435.2</v>
          </cell>
          <cell r="I55">
            <v>435.2</v>
          </cell>
          <cell r="J55">
            <v>422.69</v>
          </cell>
          <cell r="K55">
            <v>422.69</v>
          </cell>
          <cell r="L55">
            <v>422.69</v>
          </cell>
          <cell r="M55">
            <v>410.24</v>
          </cell>
          <cell r="N55">
            <v>410.24</v>
          </cell>
          <cell r="O55">
            <v>410.24</v>
          </cell>
          <cell r="P55">
            <v>410.24</v>
          </cell>
          <cell r="Q55">
            <v>410.24</v>
          </cell>
          <cell r="R55">
            <v>447.78</v>
          </cell>
          <cell r="S55">
            <v>435.2</v>
          </cell>
          <cell r="T55">
            <v>410.24</v>
          </cell>
          <cell r="U55">
            <v>999.04</v>
          </cell>
          <cell r="V55">
            <v>999.04</v>
          </cell>
          <cell r="W55">
            <v>489.69</v>
          </cell>
          <cell r="X55">
            <v>391.61</v>
          </cell>
          <cell r="Y55">
            <v>391.61</v>
          </cell>
          <cell r="Z55">
            <v>399.48</v>
          </cell>
          <cell r="AA55">
            <v>447.78</v>
          </cell>
          <cell r="AB55">
            <v>410.24</v>
          </cell>
          <cell r="AC55">
            <v>391.61</v>
          </cell>
          <cell r="AD55">
            <v>399.48</v>
          </cell>
          <cell r="AE55">
            <v>447.78</v>
          </cell>
          <cell r="AF55">
            <v>447.78</v>
          </cell>
          <cell r="AG55">
            <v>435.2</v>
          </cell>
          <cell r="AH55">
            <v>422.69</v>
          </cell>
          <cell r="AI55">
            <v>435.2</v>
          </cell>
          <cell r="AJ55">
            <v>435.2</v>
          </cell>
          <cell r="AK55">
            <v>416.12</v>
          </cell>
          <cell r="AL55">
            <v>447.78</v>
          </cell>
          <cell r="AM55">
            <v>410.24</v>
          </cell>
          <cell r="AN55">
            <v>435.2</v>
          </cell>
          <cell r="AO55">
            <v>435.2</v>
          </cell>
          <cell r="AP55">
            <v>435.2</v>
          </cell>
          <cell r="AQ55">
            <v>999.04</v>
          </cell>
          <cell r="AR55">
            <v>416.12</v>
          </cell>
          <cell r="AS55">
            <v>416.12</v>
          </cell>
          <cell r="AT55">
            <v>410.24</v>
          </cell>
          <cell r="AU55">
            <v>416.12</v>
          </cell>
          <cell r="AV55">
            <v>416.12</v>
          </cell>
          <cell r="AW55">
            <v>435.2</v>
          </cell>
          <cell r="AX55">
            <v>435.2</v>
          </cell>
          <cell r="AY55">
            <v>422.69</v>
          </cell>
          <cell r="AZ55">
            <v>435.2</v>
          </cell>
          <cell r="BA55">
            <v>435.2</v>
          </cell>
          <cell r="BB55">
            <v>435.2</v>
          </cell>
          <cell r="BC55">
            <v>422.69</v>
          </cell>
          <cell r="BD55">
            <v>447.78</v>
          </cell>
          <cell r="BE55">
            <v>422.69</v>
          </cell>
          <cell r="BF55">
            <v>472.74</v>
          </cell>
          <cell r="BG55">
            <v>447.78</v>
          </cell>
          <cell r="BH55">
            <v>447.78</v>
          </cell>
          <cell r="BI55">
            <v>447.78</v>
          </cell>
          <cell r="BJ55">
            <v>435.2</v>
          </cell>
          <cell r="BK55">
            <v>435.2</v>
          </cell>
          <cell r="BL55">
            <v>410.24</v>
          </cell>
          <cell r="BM55">
            <v>391.61</v>
          </cell>
          <cell r="BN55">
            <v>391.61</v>
          </cell>
        </row>
        <row r="56">
          <cell r="E56" t="str">
            <v>Бензин АИ-92</v>
          </cell>
          <cell r="F56" t="str">
            <v>Дизельное топливо</v>
          </cell>
          <cell r="G56" t="str">
            <v>Дизельное топливо</v>
          </cell>
          <cell r="H56" t="str">
            <v>Дизельное топливо</v>
          </cell>
          <cell r="I56" t="str">
            <v>Дизельное топливо</v>
          </cell>
          <cell r="J56" t="str">
            <v>Дизельное топливо</v>
          </cell>
          <cell r="K56" t="str">
            <v>Дизельное топливо</v>
          </cell>
          <cell r="L56" t="str">
            <v>Дизельное топливо</v>
          </cell>
          <cell r="M56" t="str">
            <v>Дизельное топливо</v>
          </cell>
          <cell r="N56" t="str">
            <v>Дизельное топливо</v>
          </cell>
          <cell r="O56" t="str">
            <v>Дизельное топливо</v>
          </cell>
          <cell r="P56" t="str">
            <v>Дизельное топливо</v>
          </cell>
          <cell r="Q56" t="str">
            <v>Дизельное топливо</v>
          </cell>
          <cell r="R56" t="str">
            <v>Дизельное топливо</v>
          </cell>
          <cell r="S56" t="str">
            <v>Дизельное топливо</v>
          </cell>
          <cell r="T56" t="str">
            <v>Дизельное топливо</v>
          </cell>
          <cell r="U56" t="str">
            <v>Дизельное топливо</v>
          </cell>
          <cell r="V56" t="str">
            <v>Дизельное топливо</v>
          </cell>
          <cell r="W56" t="str">
            <v>Дизельное топливо</v>
          </cell>
          <cell r="X56" t="str">
            <v>Бензин АИ-92</v>
          </cell>
          <cell r="Y56" t="str">
            <v>Бензин АИ-92</v>
          </cell>
          <cell r="Z56" t="str">
            <v>Бензин АИ-92</v>
          </cell>
          <cell r="AA56" t="str">
            <v>Дизельное топливо</v>
          </cell>
          <cell r="AB56" t="str">
            <v>Дизельное топливо</v>
          </cell>
          <cell r="AC56" t="str">
            <v>Дизельное топливо</v>
          </cell>
          <cell r="AD56" t="str">
            <v>Бензин АИ-92</v>
          </cell>
          <cell r="AE56" t="str">
            <v>Дизельное топливо</v>
          </cell>
          <cell r="AF56" t="str">
            <v>Дизельное топливо</v>
          </cell>
          <cell r="AG56" t="str">
            <v>Дизельное топливо</v>
          </cell>
          <cell r="AH56" t="str">
            <v>Дизельное топливо</v>
          </cell>
          <cell r="AI56" t="str">
            <v>Дизельное топливо</v>
          </cell>
          <cell r="AJ56" t="str">
            <v>Дизельное топливо</v>
          </cell>
          <cell r="AK56" t="str">
            <v>Дизельное топливо</v>
          </cell>
          <cell r="AL56" t="str">
            <v>Дизельное топливо</v>
          </cell>
          <cell r="AM56" t="str">
            <v>Дизельное топливо</v>
          </cell>
          <cell r="AN56" t="str">
            <v>Дизельное топливо</v>
          </cell>
          <cell r="AO56" t="str">
            <v>Дизельное топливо</v>
          </cell>
          <cell r="AP56" t="str">
            <v>Дизельное топливо</v>
          </cell>
          <cell r="AQ56" t="str">
            <v>Дизельное топливо</v>
          </cell>
          <cell r="AR56" t="str">
            <v>Дизельное топливо</v>
          </cell>
          <cell r="AS56" t="str">
            <v>Дизельное топливо</v>
          </cell>
          <cell r="AT56" t="str">
            <v>Дизельное топливо</v>
          </cell>
          <cell r="AU56" t="str">
            <v>Дизельное топливо</v>
          </cell>
          <cell r="AV56" t="str">
            <v>Дизельное топливо</v>
          </cell>
          <cell r="AW56" t="str">
            <v>Дизельное топливо</v>
          </cell>
          <cell r="AX56" t="str">
            <v>Дизельное топливо</v>
          </cell>
          <cell r="AY56" t="str">
            <v>Дизельное топливо</v>
          </cell>
          <cell r="AZ56" t="str">
            <v>Дизельное топливо</v>
          </cell>
          <cell r="BA56" t="str">
            <v>Дизельное топливо</v>
          </cell>
          <cell r="BB56" t="str">
            <v>Дизельное топливо</v>
          </cell>
          <cell r="BC56" t="str">
            <v>Дизельное топливо</v>
          </cell>
          <cell r="BD56" t="str">
            <v>Дизельное топливо</v>
          </cell>
          <cell r="BE56" t="str">
            <v>Дизельное топливо</v>
          </cell>
          <cell r="BF56" t="str">
            <v>Дизельное топливо</v>
          </cell>
          <cell r="BG56" t="str">
            <v>Дизельное топливо</v>
          </cell>
          <cell r="BH56" t="str">
            <v>Дизельное топливо</v>
          </cell>
          <cell r="BI56" t="str">
            <v>Дизельное топливо</v>
          </cell>
          <cell r="BJ56" t="str">
            <v>Дизельное топливо</v>
          </cell>
          <cell r="BK56" t="str">
            <v>Дизельное топливо</v>
          </cell>
          <cell r="BL56" t="str">
            <v>Дизельное топливо</v>
          </cell>
          <cell r="BM56" t="str">
            <v>Бензин АИ-92</v>
          </cell>
          <cell r="BN56" t="str">
            <v>Бензин АИ-92</v>
          </cell>
        </row>
        <row r="57">
          <cell r="E57">
            <v>4.9480000000000004</v>
          </cell>
          <cell r="F57">
            <v>11.920999999999999</v>
          </cell>
          <cell r="H57">
            <v>0.28199999999999997</v>
          </cell>
          <cell r="I57">
            <v>1.6459999999999999</v>
          </cell>
          <cell r="J57">
            <v>3.4580000000000002</v>
          </cell>
          <cell r="K57">
            <v>3.4580000000000002</v>
          </cell>
          <cell r="L57">
            <v>7.1559999999999997</v>
          </cell>
          <cell r="M57">
            <v>14.204000000000001</v>
          </cell>
          <cell r="N57">
            <v>11.675000000000001</v>
          </cell>
          <cell r="O57">
            <v>14.968</v>
          </cell>
          <cell r="P57">
            <v>14.97</v>
          </cell>
          <cell r="Q57">
            <v>5.1959999999999997</v>
          </cell>
          <cell r="R57">
            <v>3.2669999999999999</v>
          </cell>
          <cell r="S57">
            <v>9.3780000000000001</v>
          </cell>
          <cell r="T57">
            <v>14.98</v>
          </cell>
          <cell r="X57">
            <v>9.1519999999999992</v>
          </cell>
          <cell r="Y57">
            <v>9.39</v>
          </cell>
          <cell r="Z57">
            <v>12.472</v>
          </cell>
          <cell r="AA57">
            <v>4.3070000000000004</v>
          </cell>
          <cell r="AB57">
            <v>6.8719999999999999</v>
          </cell>
          <cell r="AC57">
            <v>7.8250000000000002</v>
          </cell>
          <cell r="AD57">
            <v>8.9090000000000007</v>
          </cell>
          <cell r="AE57">
            <v>4.0250000000000004</v>
          </cell>
          <cell r="AF57">
            <v>4.3070000000000004</v>
          </cell>
          <cell r="AG57">
            <v>12.353</v>
          </cell>
          <cell r="AL57">
            <v>2.2869999999999999</v>
          </cell>
          <cell r="AM57">
            <v>9.5739999999999998</v>
          </cell>
          <cell r="AN57">
            <v>7.3940000000000001</v>
          </cell>
          <cell r="AO57">
            <v>5.7629999999999999</v>
          </cell>
          <cell r="AR57">
            <v>11.959</v>
          </cell>
          <cell r="AS57">
            <v>9.9469999999999992</v>
          </cell>
          <cell r="AT57">
            <v>7.1539999999999999</v>
          </cell>
          <cell r="AV57">
            <v>11.372</v>
          </cell>
          <cell r="AW57">
            <v>10.628</v>
          </cell>
          <cell r="AX57">
            <v>6.798</v>
          </cell>
          <cell r="AY57">
            <v>14.97</v>
          </cell>
          <cell r="AZ57">
            <v>11.901</v>
          </cell>
          <cell r="BA57">
            <v>11.884</v>
          </cell>
          <cell r="BB57">
            <v>11.884</v>
          </cell>
          <cell r="BD57">
            <v>1.8169999999999999</v>
          </cell>
          <cell r="BJ57">
            <v>6.1840000000000002</v>
          </cell>
          <cell r="BK57">
            <v>10</v>
          </cell>
          <cell r="BL57">
            <v>9.4209999999999994</v>
          </cell>
          <cell r="BM57">
            <v>9.6150000000000002</v>
          </cell>
          <cell r="BN57">
            <v>7.6741999999999999</v>
          </cell>
        </row>
        <row r="58">
          <cell r="E58">
            <v>19.574999999999999</v>
          </cell>
          <cell r="F58">
            <v>51.03</v>
          </cell>
          <cell r="H58">
            <v>111.645</v>
          </cell>
          <cell r="I58">
            <v>109.35</v>
          </cell>
          <cell r="J58">
            <v>55.35</v>
          </cell>
          <cell r="K58">
            <v>55.35</v>
          </cell>
          <cell r="L58">
            <v>46.23</v>
          </cell>
          <cell r="M58">
            <v>47.79</v>
          </cell>
          <cell r="N58">
            <v>46.575000000000003</v>
          </cell>
          <cell r="O58">
            <v>48.6</v>
          </cell>
          <cell r="P58">
            <v>41.85</v>
          </cell>
          <cell r="Q58">
            <v>46.575000000000003</v>
          </cell>
          <cell r="R58">
            <v>56.024999999999999</v>
          </cell>
          <cell r="S58">
            <v>55.35</v>
          </cell>
          <cell r="T58">
            <v>42.27</v>
          </cell>
          <cell r="X58">
            <v>17.18</v>
          </cell>
          <cell r="Y58">
            <v>18.533999999999999</v>
          </cell>
          <cell r="Z58">
            <v>26</v>
          </cell>
          <cell r="AA58">
            <v>47.5</v>
          </cell>
          <cell r="AB58">
            <v>48.6</v>
          </cell>
          <cell r="AC58">
            <v>15.34</v>
          </cell>
          <cell r="AD58">
            <v>26.324999999999999</v>
          </cell>
          <cell r="AE58">
            <v>58.13</v>
          </cell>
          <cell r="AF58">
            <v>59.4</v>
          </cell>
          <cell r="AG58">
            <v>42.2</v>
          </cell>
          <cell r="AL58">
            <v>69.525000000000006</v>
          </cell>
          <cell r="AM58">
            <v>45.9</v>
          </cell>
          <cell r="AN58">
            <v>46.17</v>
          </cell>
          <cell r="AO58">
            <v>46.17</v>
          </cell>
          <cell r="AP58">
            <v>0</v>
          </cell>
          <cell r="AR58">
            <v>48.6</v>
          </cell>
          <cell r="AS58">
            <v>48.06</v>
          </cell>
          <cell r="AT58">
            <v>48.6</v>
          </cell>
          <cell r="AV58">
            <v>39.75</v>
          </cell>
          <cell r="AW58">
            <v>41.85</v>
          </cell>
          <cell r="AX58">
            <v>34.83</v>
          </cell>
          <cell r="AY58">
            <v>41.85</v>
          </cell>
          <cell r="AZ58">
            <v>34.83</v>
          </cell>
          <cell r="BA58">
            <v>34.83</v>
          </cell>
          <cell r="BB58">
            <v>195.75</v>
          </cell>
          <cell r="BD58">
            <v>56.41</v>
          </cell>
          <cell r="BJ58">
            <v>49.005000000000003</v>
          </cell>
          <cell r="BK58">
            <v>45.9</v>
          </cell>
          <cell r="BL58">
            <v>49.62</v>
          </cell>
          <cell r="BM58">
            <v>17.145</v>
          </cell>
          <cell r="BN58">
            <v>20.925000000000001</v>
          </cell>
        </row>
        <row r="59">
          <cell r="E59">
            <v>1</v>
          </cell>
          <cell r="F59">
            <v>1</v>
          </cell>
          <cell r="G59">
            <v>1</v>
          </cell>
          <cell r="H59">
            <v>1</v>
          </cell>
          <cell r="I59">
            <v>1</v>
          </cell>
          <cell r="J59">
            <v>1</v>
          </cell>
          <cell r="K59">
            <v>1</v>
          </cell>
          <cell r="L59">
            <v>1</v>
          </cell>
          <cell r="M59">
            <v>1</v>
          </cell>
          <cell r="N59">
            <v>1</v>
          </cell>
          <cell r="O59">
            <v>1</v>
          </cell>
          <cell r="P59">
            <v>1</v>
          </cell>
          <cell r="Q59">
            <v>1</v>
          </cell>
          <cell r="R59">
            <v>1</v>
          </cell>
          <cell r="S59">
            <v>1</v>
          </cell>
          <cell r="T59">
            <v>1</v>
          </cell>
          <cell r="U59">
            <v>1</v>
          </cell>
          <cell r="V59">
            <v>1</v>
          </cell>
          <cell r="W59">
            <v>1</v>
          </cell>
          <cell r="X59">
            <v>1</v>
          </cell>
          <cell r="Y59">
            <v>1</v>
          </cell>
          <cell r="Z59">
            <v>1</v>
          </cell>
          <cell r="AA59">
            <v>1</v>
          </cell>
          <cell r="AB59">
            <v>1</v>
          </cell>
          <cell r="AC59">
            <v>1</v>
          </cell>
          <cell r="AD59">
            <v>1</v>
          </cell>
          <cell r="AE59">
            <v>1</v>
          </cell>
          <cell r="AF59">
            <v>1</v>
          </cell>
          <cell r="AG59">
            <v>1</v>
          </cell>
          <cell r="AH59">
            <v>1</v>
          </cell>
          <cell r="AI59">
            <v>1</v>
          </cell>
          <cell r="AJ59">
            <v>1</v>
          </cell>
          <cell r="AK59">
            <v>1</v>
          </cell>
          <cell r="AL59">
            <v>1</v>
          </cell>
          <cell r="AM59">
            <v>1</v>
          </cell>
          <cell r="AN59">
            <v>1</v>
          </cell>
          <cell r="AO59">
            <v>1</v>
          </cell>
          <cell r="AP59">
            <v>1</v>
          </cell>
          <cell r="AQ59">
            <v>1</v>
          </cell>
          <cell r="AR59">
            <v>1</v>
          </cell>
          <cell r="AS59">
            <v>1</v>
          </cell>
          <cell r="AT59">
            <v>1</v>
          </cell>
          <cell r="AU59">
            <v>1</v>
          </cell>
          <cell r="AV59">
            <v>1</v>
          </cell>
          <cell r="AW59">
            <v>1</v>
          </cell>
          <cell r="AX59">
            <v>1</v>
          </cell>
          <cell r="AY59">
            <v>1</v>
          </cell>
          <cell r="AZ59">
            <v>1</v>
          </cell>
          <cell r="BA59">
            <v>1</v>
          </cell>
          <cell r="BB59">
            <v>1</v>
          </cell>
          <cell r="BC59">
            <v>1</v>
          </cell>
          <cell r="BD59">
            <v>1</v>
          </cell>
          <cell r="BE59">
            <v>1</v>
          </cell>
          <cell r="BF59">
            <v>1</v>
          </cell>
          <cell r="BG59">
            <v>1</v>
          </cell>
          <cell r="BH59">
            <v>1</v>
          </cell>
          <cell r="BI59">
            <v>1</v>
          </cell>
          <cell r="BJ59">
            <v>1</v>
          </cell>
          <cell r="BK59">
            <v>1</v>
          </cell>
          <cell r="BL59">
            <v>1</v>
          </cell>
          <cell r="BM59">
            <v>1</v>
          </cell>
          <cell r="BN59">
            <v>1</v>
          </cell>
        </row>
        <row r="60">
          <cell r="E60">
            <v>0</v>
          </cell>
          <cell r="F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7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R60">
            <v>0</v>
          </cell>
          <cell r="AS60">
            <v>0</v>
          </cell>
          <cell r="AT60">
            <v>0</v>
          </cell>
          <cell r="AV60">
            <v>7.5</v>
          </cell>
          <cell r="AW60">
            <v>7.5</v>
          </cell>
          <cell r="AX60">
            <v>14</v>
          </cell>
          <cell r="AY60">
            <v>7</v>
          </cell>
          <cell r="AZ60">
            <v>19</v>
          </cell>
          <cell r="BA60">
            <v>20</v>
          </cell>
          <cell r="BB60">
            <v>26</v>
          </cell>
          <cell r="BD60">
            <v>0</v>
          </cell>
          <cell r="BJ60">
            <v>0</v>
          </cell>
          <cell r="BK60">
            <v>0</v>
          </cell>
          <cell r="BL60">
            <v>6.6</v>
          </cell>
          <cell r="BM60">
            <v>0</v>
          </cell>
          <cell r="BN60">
            <v>0</v>
          </cell>
        </row>
        <row r="61">
          <cell r="E61">
            <v>0</v>
          </cell>
          <cell r="F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10</v>
          </cell>
          <cell r="O61">
            <v>12.4</v>
          </cell>
          <cell r="P61">
            <v>16</v>
          </cell>
          <cell r="Q61">
            <v>10</v>
          </cell>
          <cell r="R61">
            <v>0</v>
          </cell>
          <cell r="S61">
            <v>0</v>
          </cell>
          <cell r="T61">
            <v>7.3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10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10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10</v>
          </cell>
          <cell r="AS61">
            <v>20</v>
          </cell>
          <cell r="AT61">
            <v>10</v>
          </cell>
          <cell r="AU61">
            <v>0</v>
          </cell>
          <cell r="AV61">
            <v>17.3</v>
          </cell>
          <cell r="AW61">
            <v>17.3</v>
          </cell>
          <cell r="AX61">
            <v>40.5</v>
          </cell>
          <cell r="AY61">
            <v>16</v>
          </cell>
          <cell r="AZ61">
            <v>58</v>
          </cell>
          <cell r="BA61">
            <v>70</v>
          </cell>
          <cell r="BB61">
            <v>70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17</v>
          </cell>
          <cell r="BM61">
            <v>0</v>
          </cell>
          <cell r="BN61">
            <v>1.5</v>
          </cell>
        </row>
        <row r="62">
          <cell r="E62">
            <v>0</v>
          </cell>
          <cell r="F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0.5</v>
          </cell>
          <cell r="O62">
            <v>0.5</v>
          </cell>
          <cell r="P62">
            <v>0.7</v>
          </cell>
          <cell r="Q62">
            <v>0.5</v>
          </cell>
          <cell r="R62">
            <v>0</v>
          </cell>
          <cell r="S62">
            <v>0</v>
          </cell>
          <cell r="T62">
            <v>0.6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0.5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L62">
            <v>0</v>
          </cell>
          <cell r="AM62">
            <v>0.5</v>
          </cell>
          <cell r="AN62">
            <v>0</v>
          </cell>
          <cell r="AO62">
            <v>0</v>
          </cell>
          <cell r="AR62">
            <v>0.6</v>
          </cell>
          <cell r="AS62">
            <v>0.7</v>
          </cell>
          <cell r="AT62">
            <v>0.6</v>
          </cell>
          <cell r="AV62">
            <v>0.6</v>
          </cell>
          <cell r="AW62">
            <v>0.7</v>
          </cell>
          <cell r="AX62">
            <v>0.7</v>
          </cell>
          <cell r="AY62">
            <v>0.7</v>
          </cell>
          <cell r="AZ62">
            <v>0.7</v>
          </cell>
          <cell r="BA62">
            <v>0.7</v>
          </cell>
          <cell r="BB62">
            <v>0.7</v>
          </cell>
          <cell r="BD62">
            <v>0</v>
          </cell>
          <cell r="BJ62">
            <v>0</v>
          </cell>
          <cell r="BK62">
            <v>0</v>
          </cell>
          <cell r="BL62">
            <v>0.7</v>
          </cell>
          <cell r="BM62">
            <v>0</v>
          </cell>
          <cell r="BN62">
            <v>0.7</v>
          </cell>
        </row>
        <row r="63">
          <cell r="E63">
            <v>0</v>
          </cell>
          <cell r="F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1.3</v>
          </cell>
          <cell r="O63">
            <v>1.3</v>
          </cell>
          <cell r="P63">
            <v>1.3</v>
          </cell>
          <cell r="Q63">
            <v>1.3</v>
          </cell>
          <cell r="R63">
            <v>0</v>
          </cell>
          <cell r="S63">
            <v>0</v>
          </cell>
          <cell r="T63">
            <v>1.3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1.3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L63">
            <v>0</v>
          </cell>
          <cell r="AM63">
            <v>1.3</v>
          </cell>
          <cell r="AN63">
            <v>0</v>
          </cell>
          <cell r="AO63">
            <v>0</v>
          </cell>
          <cell r="AR63">
            <v>1.3</v>
          </cell>
          <cell r="AS63">
            <v>1.3</v>
          </cell>
          <cell r="AT63">
            <v>1.3</v>
          </cell>
          <cell r="AV63">
            <v>1.3</v>
          </cell>
          <cell r="AW63">
            <v>1.3</v>
          </cell>
          <cell r="AX63">
            <v>1.3</v>
          </cell>
          <cell r="AY63">
            <v>1.3</v>
          </cell>
          <cell r="AZ63">
            <v>1.3</v>
          </cell>
          <cell r="BA63">
            <v>1.3</v>
          </cell>
          <cell r="BB63">
            <v>1.3</v>
          </cell>
          <cell r="BD63">
            <v>0</v>
          </cell>
          <cell r="BJ63">
            <v>0</v>
          </cell>
          <cell r="BK63">
            <v>0</v>
          </cell>
          <cell r="BL63">
            <v>1.3</v>
          </cell>
          <cell r="BM63">
            <v>0</v>
          </cell>
          <cell r="BN63">
            <v>2</v>
          </cell>
        </row>
        <row r="64">
          <cell r="E64">
            <v>0.96857099999999996</v>
          </cell>
          <cell r="F64">
            <v>6.0832862999999993</v>
          </cell>
          <cell r="G64">
            <v>0</v>
          </cell>
          <cell r="H64">
            <v>0.31483889999999998</v>
          </cell>
          <cell r="I64">
            <v>1.7999009999999998</v>
          </cell>
          <cell r="J64">
            <v>1.9140030000000001</v>
          </cell>
          <cell r="K64">
            <v>1.9140030000000001</v>
          </cell>
          <cell r="L64">
            <v>3.3082187999999997</v>
          </cell>
          <cell r="M64">
            <v>6.7880916000000004</v>
          </cell>
          <cell r="N64">
            <v>6.1965062500000014</v>
          </cell>
          <cell r="O64">
            <v>8.4808687999999997</v>
          </cell>
          <cell r="P64">
            <v>9.8068470000000012</v>
          </cell>
          <cell r="Q64">
            <v>2.7577769999999999</v>
          </cell>
          <cell r="R64">
            <v>1.8303367500000001</v>
          </cell>
          <cell r="S64">
            <v>5.1907230000000002</v>
          </cell>
          <cell r="T64">
            <v>7.1850072000000011</v>
          </cell>
          <cell r="U64">
            <v>0</v>
          </cell>
          <cell r="V64">
            <v>0</v>
          </cell>
          <cell r="W64">
            <v>0</v>
          </cell>
          <cell r="X64">
            <v>1.5723136</v>
          </cell>
          <cell r="Y64">
            <v>1.7403426</v>
          </cell>
          <cell r="Z64">
            <v>3.2427199999999998</v>
          </cell>
          <cell r="AA64">
            <v>2.0458250000000002</v>
          </cell>
          <cell r="AB64">
            <v>3.7864720000000003</v>
          </cell>
          <cell r="AC64">
            <v>1.2003550000000001</v>
          </cell>
          <cell r="AD64">
            <v>2.3452942500000002</v>
          </cell>
          <cell r="AE64">
            <v>2.3397325000000002</v>
          </cell>
          <cell r="AF64">
            <v>2.5583580000000001</v>
          </cell>
          <cell r="AG64">
            <v>5.2129660000000007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1.5900367500000001</v>
          </cell>
          <cell r="AM64">
            <v>5.0167760000000001</v>
          </cell>
          <cell r="AN64">
            <v>3.4138098000000001</v>
          </cell>
          <cell r="AO64">
            <v>2.6607770999999998</v>
          </cell>
          <cell r="AP64">
            <v>0</v>
          </cell>
          <cell r="AQ64">
            <v>0</v>
          </cell>
          <cell r="AR64">
            <v>6.7448760000000005</v>
          </cell>
          <cell r="AS64">
            <v>6.5908822000000002</v>
          </cell>
          <cell r="AT64">
            <v>4.0348560000000004</v>
          </cell>
          <cell r="AU64">
            <v>0</v>
          </cell>
          <cell r="AV64">
            <v>7.1636776799999993</v>
          </cell>
          <cell r="AW64">
            <v>7.1572140400000013</v>
          </cell>
          <cell r="AX64">
            <v>6.1103822999999995</v>
          </cell>
          <cell r="AY64">
            <v>9.8068470000000012</v>
          </cell>
          <cell r="AZ64">
            <v>13.3660131</v>
          </cell>
          <cell r="BA64">
            <v>14.799145200000002</v>
          </cell>
          <cell r="BB64">
            <v>34.849830000000004</v>
          </cell>
          <cell r="BC64">
            <v>0</v>
          </cell>
          <cell r="BD64">
            <v>1.0249696999999998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3.0304692000000002</v>
          </cell>
          <cell r="BK64">
            <v>4.59</v>
          </cell>
          <cell r="BL64">
            <v>6.9404506999999995</v>
          </cell>
          <cell r="BM64">
            <v>1.64849175</v>
          </cell>
          <cell r="BN64">
            <v>1.7669845499999999</v>
          </cell>
        </row>
        <row r="65">
          <cell r="E65">
            <v>30.75</v>
          </cell>
          <cell r="F65">
            <v>29.1</v>
          </cell>
          <cell r="G65">
            <v>29.1</v>
          </cell>
          <cell r="H65">
            <v>29.1</v>
          </cell>
          <cell r="I65">
            <v>29.1</v>
          </cell>
          <cell r="J65">
            <v>29.1</v>
          </cell>
          <cell r="K65">
            <v>29.1</v>
          </cell>
          <cell r="L65">
            <v>29.1</v>
          </cell>
          <cell r="M65">
            <v>29.1</v>
          </cell>
          <cell r="N65">
            <v>29.1</v>
          </cell>
          <cell r="O65">
            <v>29.1</v>
          </cell>
          <cell r="P65">
            <v>29.1</v>
          </cell>
          <cell r="Q65">
            <v>29.1</v>
          </cell>
          <cell r="R65">
            <v>29.1</v>
          </cell>
          <cell r="S65">
            <v>29.1</v>
          </cell>
          <cell r="T65">
            <v>29.1</v>
          </cell>
          <cell r="U65">
            <v>29.1</v>
          </cell>
          <cell r="V65">
            <v>29.1</v>
          </cell>
          <cell r="W65">
            <v>29.1</v>
          </cell>
          <cell r="X65">
            <v>30.75</v>
          </cell>
          <cell r="Y65">
            <v>30.75</v>
          </cell>
          <cell r="Z65">
            <v>30.75</v>
          </cell>
          <cell r="AA65">
            <v>29.1</v>
          </cell>
          <cell r="AB65">
            <v>29.1</v>
          </cell>
          <cell r="AC65">
            <v>29.1</v>
          </cell>
          <cell r="AD65">
            <v>30.75</v>
          </cell>
          <cell r="AE65">
            <v>29.1</v>
          </cell>
          <cell r="AF65">
            <v>29.1</v>
          </cell>
          <cell r="AG65">
            <v>29.1</v>
          </cell>
          <cell r="AH65">
            <v>29.1</v>
          </cell>
          <cell r="AI65">
            <v>29.1</v>
          </cell>
          <cell r="AJ65">
            <v>29.1</v>
          </cell>
          <cell r="AK65">
            <v>29.1</v>
          </cell>
          <cell r="AL65">
            <v>29.1</v>
          </cell>
          <cell r="AM65">
            <v>29.1</v>
          </cell>
          <cell r="AN65">
            <v>29.1</v>
          </cell>
          <cell r="AO65">
            <v>29.1</v>
          </cell>
          <cell r="AP65">
            <v>29.1</v>
          </cell>
          <cell r="AQ65">
            <v>29.1</v>
          </cell>
          <cell r="AR65">
            <v>29.1</v>
          </cell>
          <cell r="AS65">
            <v>29.1</v>
          </cell>
          <cell r="AT65">
            <v>29.1</v>
          </cell>
          <cell r="AU65">
            <v>29.1</v>
          </cell>
          <cell r="AV65">
            <v>29.1</v>
          </cell>
          <cell r="AW65">
            <v>29.1</v>
          </cell>
          <cell r="AX65">
            <v>29.1</v>
          </cell>
          <cell r="AY65">
            <v>29.1</v>
          </cell>
          <cell r="AZ65">
            <v>29.1</v>
          </cell>
          <cell r="BA65">
            <v>29.1</v>
          </cell>
          <cell r="BB65">
            <v>29.1</v>
          </cell>
          <cell r="BC65">
            <v>29.1</v>
          </cell>
          <cell r="BD65">
            <v>29.1</v>
          </cell>
          <cell r="BE65">
            <v>29.1</v>
          </cell>
          <cell r="BF65">
            <v>29.1</v>
          </cell>
          <cell r="BG65">
            <v>29.1</v>
          </cell>
          <cell r="BH65">
            <v>29.1</v>
          </cell>
          <cell r="BI65">
            <v>29.1</v>
          </cell>
          <cell r="BJ65">
            <v>29.1</v>
          </cell>
          <cell r="BK65">
            <v>29.1</v>
          </cell>
          <cell r="BL65">
            <v>29.1</v>
          </cell>
          <cell r="BM65">
            <v>30.75</v>
          </cell>
          <cell r="BN65">
            <v>30.75</v>
          </cell>
        </row>
        <row r="66">
          <cell r="E66">
            <v>29.78</v>
          </cell>
          <cell r="F66">
            <v>177.02</v>
          </cell>
          <cell r="G66">
            <v>0</v>
          </cell>
          <cell r="H66">
            <v>9.16</v>
          </cell>
          <cell r="I66">
            <v>52.38</v>
          </cell>
          <cell r="J66">
            <v>55.7</v>
          </cell>
          <cell r="K66">
            <v>55.7</v>
          </cell>
          <cell r="L66">
            <v>96.27</v>
          </cell>
          <cell r="M66">
            <v>197.53</v>
          </cell>
          <cell r="N66">
            <v>180.32</v>
          </cell>
          <cell r="O66">
            <v>246.79</v>
          </cell>
          <cell r="P66">
            <v>285.38</v>
          </cell>
          <cell r="Q66">
            <v>80.25</v>
          </cell>
          <cell r="R66">
            <v>53.26</v>
          </cell>
          <cell r="S66">
            <v>151.05000000000001</v>
          </cell>
          <cell r="T66">
            <v>209.08</v>
          </cell>
          <cell r="U66">
            <v>0</v>
          </cell>
          <cell r="V66">
            <v>0</v>
          </cell>
          <cell r="W66">
            <v>0</v>
          </cell>
          <cell r="X66">
            <v>48.35</v>
          </cell>
          <cell r="Y66">
            <v>53.52</v>
          </cell>
          <cell r="Z66">
            <v>99.71</v>
          </cell>
          <cell r="AA66">
            <v>59.53</v>
          </cell>
          <cell r="AB66">
            <v>110.19</v>
          </cell>
          <cell r="AC66">
            <v>34.93</v>
          </cell>
          <cell r="AD66">
            <v>72.12</v>
          </cell>
          <cell r="AE66">
            <v>68.09</v>
          </cell>
          <cell r="AF66">
            <v>74.45</v>
          </cell>
          <cell r="AG66">
            <v>151.69999999999999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46.27</v>
          </cell>
          <cell r="AM66">
            <v>145.99</v>
          </cell>
          <cell r="AN66">
            <v>99.34</v>
          </cell>
          <cell r="AO66">
            <v>77.430000000000007</v>
          </cell>
          <cell r="AP66">
            <v>0</v>
          </cell>
          <cell r="AQ66">
            <v>0</v>
          </cell>
          <cell r="AR66">
            <v>196.28</v>
          </cell>
          <cell r="AS66">
            <v>191.79</v>
          </cell>
          <cell r="AT66">
            <v>117.41</v>
          </cell>
          <cell r="AU66">
            <v>0</v>
          </cell>
          <cell r="AV66">
            <v>208.46</v>
          </cell>
          <cell r="AW66">
            <v>208.27</v>
          </cell>
          <cell r="AX66">
            <v>177.81</v>
          </cell>
          <cell r="AY66">
            <v>285.38</v>
          </cell>
          <cell r="AZ66">
            <v>388.95</v>
          </cell>
          <cell r="BA66">
            <v>430.66</v>
          </cell>
          <cell r="BB66">
            <v>1014.13</v>
          </cell>
          <cell r="BC66">
            <v>0</v>
          </cell>
          <cell r="BD66">
            <v>29.83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88.19</v>
          </cell>
          <cell r="BK66">
            <v>133.57</v>
          </cell>
          <cell r="BL66">
            <v>201.97</v>
          </cell>
          <cell r="BM66">
            <v>50.69</v>
          </cell>
          <cell r="BN66">
            <v>54.33</v>
          </cell>
        </row>
        <row r="67">
          <cell r="E67">
            <v>0.6</v>
          </cell>
          <cell r="F67">
            <v>2.8</v>
          </cell>
          <cell r="H67">
            <v>2.9</v>
          </cell>
          <cell r="I67">
            <v>2.9</v>
          </cell>
          <cell r="J67">
            <v>2.8</v>
          </cell>
          <cell r="K67">
            <v>2.8</v>
          </cell>
          <cell r="L67">
            <v>2.9</v>
          </cell>
          <cell r="M67">
            <v>2.8</v>
          </cell>
          <cell r="N67">
            <v>2.8</v>
          </cell>
          <cell r="O67">
            <v>2.8</v>
          </cell>
          <cell r="P67">
            <v>2.8</v>
          </cell>
          <cell r="Q67">
            <v>2.8</v>
          </cell>
          <cell r="R67">
            <v>2.8</v>
          </cell>
          <cell r="S67">
            <v>2.8</v>
          </cell>
          <cell r="T67">
            <v>2.8</v>
          </cell>
          <cell r="U67">
            <v>4.5</v>
          </cell>
          <cell r="V67">
            <v>4.5</v>
          </cell>
          <cell r="W67">
            <v>4.5</v>
          </cell>
          <cell r="X67">
            <v>2.2000000000000002</v>
          </cell>
          <cell r="Y67">
            <v>2.2000000000000002</v>
          </cell>
          <cell r="Z67">
            <v>2.2000000000000002</v>
          </cell>
          <cell r="AA67">
            <v>2.8</v>
          </cell>
          <cell r="AB67">
            <v>2.8</v>
          </cell>
          <cell r="AC67">
            <v>0.6</v>
          </cell>
          <cell r="AD67">
            <v>0.6</v>
          </cell>
          <cell r="AE67">
            <v>2.8</v>
          </cell>
          <cell r="AF67">
            <v>2.8</v>
          </cell>
          <cell r="AG67">
            <v>2.8</v>
          </cell>
          <cell r="AH67">
            <v>4.5</v>
          </cell>
          <cell r="AI67">
            <v>4.5</v>
          </cell>
          <cell r="AJ67">
            <v>4</v>
          </cell>
          <cell r="AK67">
            <v>4.5</v>
          </cell>
          <cell r="AL67">
            <v>2.8</v>
          </cell>
          <cell r="AM67">
            <v>2.8</v>
          </cell>
          <cell r="AN67">
            <v>2.8</v>
          </cell>
          <cell r="AO67">
            <v>2.8</v>
          </cell>
          <cell r="AP67">
            <v>4.5</v>
          </cell>
          <cell r="AQ67">
            <v>4.5</v>
          </cell>
          <cell r="AR67">
            <v>2.8</v>
          </cell>
          <cell r="AS67">
            <v>2.8</v>
          </cell>
          <cell r="AT67">
            <v>2.8</v>
          </cell>
          <cell r="AU67">
            <v>4.5</v>
          </cell>
          <cell r="AV67">
            <v>2.8</v>
          </cell>
          <cell r="AW67">
            <v>2.8</v>
          </cell>
          <cell r="AX67">
            <v>2.8</v>
          </cell>
          <cell r="AY67">
            <v>2.8</v>
          </cell>
          <cell r="AZ67">
            <v>2.8</v>
          </cell>
          <cell r="BA67">
            <v>2.8</v>
          </cell>
          <cell r="BB67">
            <v>4.5</v>
          </cell>
          <cell r="BC67">
            <v>4.5</v>
          </cell>
          <cell r="BD67">
            <v>2.8</v>
          </cell>
          <cell r="BE67">
            <v>4.5</v>
          </cell>
          <cell r="BF67">
            <v>4.5</v>
          </cell>
          <cell r="BG67">
            <v>4.5</v>
          </cell>
          <cell r="BH67">
            <v>4.5</v>
          </cell>
          <cell r="BI67">
            <v>4.5</v>
          </cell>
          <cell r="BJ67">
            <v>2.8</v>
          </cell>
          <cell r="BK67">
            <v>2.8</v>
          </cell>
          <cell r="BL67">
            <v>2.8</v>
          </cell>
          <cell r="BM67">
            <v>0.6</v>
          </cell>
          <cell r="BN67">
            <v>2.2000000000000002</v>
          </cell>
        </row>
        <row r="68">
          <cell r="E68">
            <v>5.8114259999999997E-3</v>
          </cell>
          <cell r="F68">
            <v>0.17033201639999995</v>
          </cell>
          <cell r="G68">
            <v>0</v>
          </cell>
          <cell r="H68">
            <v>9.1303280999999979E-3</v>
          </cell>
          <cell r="I68">
            <v>5.2197128999999988E-2</v>
          </cell>
          <cell r="J68">
            <v>5.3592083999999998E-2</v>
          </cell>
          <cell r="K68">
            <v>5.3592083999999998E-2</v>
          </cell>
          <cell r="L68">
            <v>9.5938345199999983E-2</v>
          </cell>
          <cell r="M68">
            <v>0.1900665648</v>
          </cell>
          <cell r="N68">
            <v>0.17350217500000001</v>
          </cell>
          <cell r="O68">
            <v>0.23746432639999995</v>
          </cell>
          <cell r="P68">
            <v>0.27459171599999999</v>
          </cell>
          <cell r="Q68">
            <v>7.7217755999999985E-2</v>
          </cell>
          <cell r="R68">
            <v>5.1249428999999999E-2</v>
          </cell>
          <cell r="S68">
            <v>0.14534024399999998</v>
          </cell>
          <cell r="T68">
            <v>0.20118020160000002</v>
          </cell>
          <cell r="U68">
            <v>0</v>
          </cell>
          <cell r="V68">
            <v>0</v>
          </cell>
          <cell r="W68">
            <v>0</v>
          </cell>
          <cell r="X68">
            <v>3.4590899200000004E-2</v>
          </cell>
          <cell r="Y68">
            <v>3.8287537200000006E-2</v>
          </cell>
          <cell r="Z68">
            <v>7.1339840000000002E-2</v>
          </cell>
          <cell r="AA68">
            <v>5.7283100000000003E-2</v>
          </cell>
          <cell r="AB68">
            <v>0.106021216</v>
          </cell>
          <cell r="AC68">
            <v>7.2021300000000002E-3</v>
          </cell>
          <cell r="AD68">
            <v>1.4071765500000001E-2</v>
          </cell>
          <cell r="AE68">
            <v>6.5512509999999996E-2</v>
          </cell>
          <cell r="AF68">
            <v>7.1634023999999991E-2</v>
          </cell>
          <cell r="AG68">
            <v>0.14596304800000001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4.4521028999999997E-2</v>
          </cell>
          <cell r="AM68">
            <v>0.14046972799999999</v>
          </cell>
          <cell r="AN68">
            <v>9.5586674399999988E-2</v>
          </cell>
          <cell r="AO68">
            <v>7.4501758799999984E-2</v>
          </cell>
          <cell r="AP68">
            <v>0</v>
          </cell>
          <cell r="AQ68">
            <v>0</v>
          </cell>
          <cell r="AR68">
            <v>0.188856528</v>
          </cell>
          <cell r="AS68">
            <v>0.1845447016</v>
          </cell>
          <cell r="AT68">
            <v>0.112975968</v>
          </cell>
          <cell r="AU68">
            <v>0</v>
          </cell>
          <cell r="AV68">
            <v>0.20058297503999997</v>
          </cell>
          <cell r="AW68">
            <v>0.20040199312000001</v>
          </cell>
          <cell r="AX68">
            <v>0.17109070439999996</v>
          </cell>
          <cell r="AY68">
            <v>0.27459171599999999</v>
          </cell>
          <cell r="AZ68">
            <v>0.37424836679999995</v>
          </cell>
          <cell r="BA68">
            <v>0.41437606560000001</v>
          </cell>
          <cell r="BB68">
            <v>1.5682423500000002</v>
          </cell>
          <cell r="BC68">
            <v>0</v>
          </cell>
          <cell r="BD68">
            <v>2.869915159999999E-2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8.4853137600000003E-2</v>
          </cell>
          <cell r="BK68">
            <v>0.12852</v>
          </cell>
          <cell r="BL68">
            <v>0.19433261959999998</v>
          </cell>
          <cell r="BM68">
            <v>9.8909505000000005E-3</v>
          </cell>
          <cell r="BN68">
            <v>3.8873660099999999E-2</v>
          </cell>
        </row>
        <row r="69">
          <cell r="E69">
            <v>102.0379789</v>
          </cell>
          <cell r="F69">
            <v>102.0379789</v>
          </cell>
          <cell r="G69">
            <v>102.0379789</v>
          </cell>
          <cell r="H69">
            <v>102.0379789</v>
          </cell>
          <cell r="I69">
            <v>102.0379789</v>
          </cell>
          <cell r="J69">
            <v>102.0379789</v>
          </cell>
          <cell r="K69">
            <v>102.0379789</v>
          </cell>
          <cell r="L69">
            <v>102.0379789</v>
          </cell>
          <cell r="M69">
            <v>102.0379789</v>
          </cell>
          <cell r="N69">
            <v>102.0379789</v>
          </cell>
          <cell r="O69">
            <v>102.0379789</v>
          </cell>
          <cell r="P69">
            <v>102.0379789</v>
          </cell>
          <cell r="Q69">
            <v>102.0379789</v>
          </cell>
          <cell r="R69">
            <v>102.0379789</v>
          </cell>
          <cell r="S69">
            <v>102.0379789</v>
          </cell>
          <cell r="T69">
            <v>102.0379789</v>
          </cell>
          <cell r="U69">
            <v>102.0379789</v>
          </cell>
          <cell r="V69">
            <v>102.0379789</v>
          </cell>
          <cell r="W69">
            <v>102.0379789</v>
          </cell>
          <cell r="X69">
            <v>102.0379789</v>
          </cell>
          <cell r="Y69">
            <v>102.0379789</v>
          </cell>
          <cell r="Z69">
            <v>102.0379789</v>
          </cell>
          <cell r="AA69">
            <v>102.0379789</v>
          </cell>
          <cell r="AB69">
            <v>102.0379789</v>
          </cell>
          <cell r="AC69">
            <v>102.0379789</v>
          </cell>
          <cell r="AD69">
            <v>102.0379789</v>
          </cell>
          <cell r="AE69">
            <v>102.0379789</v>
          </cell>
          <cell r="AF69">
            <v>102.0379789</v>
          </cell>
          <cell r="AG69">
            <v>102.0379789</v>
          </cell>
          <cell r="AH69">
            <v>102.0379789</v>
          </cell>
          <cell r="AI69">
            <v>102.0379789</v>
          </cell>
          <cell r="AJ69">
            <v>102.0379789</v>
          </cell>
          <cell r="AK69">
            <v>102.0379789</v>
          </cell>
          <cell r="AL69">
            <v>102.0379789</v>
          </cell>
          <cell r="AM69">
            <v>102.0379789</v>
          </cell>
          <cell r="AN69">
            <v>102.0379789</v>
          </cell>
          <cell r="AO69">
            <v>102.0379789</v>
          </cell>
          <cell r="AP69">
            <v>102.0379789</v>
          </cell>
          <cell r="AQ69">
            <v>102.0379789</v>
          </cell>
          <cell r="AR69">
            <v>102.0379789</v>
          </cell>
          <cell r="AS69">
            <v>102.0379789</v>
          </cell>
          <cell r="AT69">
            <v>102.0379789</v>
          </cell>
          <cell r="AU69">
            <v>102.0379789</v>
          </cell>
          <cell r="AV69">
            <v>102.0379789</v>
          </cell>
          <cell r="AW69">
            <v>102.0379789</v>
          </cell>
          <cell r="AX69">
            <v>102.0379789</v>
          </cell>
          <cell r="AY69">
            <v>102.0379789</v>
          </cell>
          <cell r="AZ69">
            <v>102.0379789</v>
          </cell>
          <cell r="BA69">
            <v>102.0379789</v>
          </cell>
          <cell r="BB69">
            <v>102.0379789</v>
          </cell>
          <cell r="BC69">
            <v>102.0379789</v>
          </cell>
          <cell r="BD69">
            <v>102.0379789</v>
          </cell>
          <cell r="BE69">
            <v>102.0379789</v>
          </cell>
          <cell r="BF69">
            <v>102.0379789</v>
          </cell>
          <cell r="BG69">
            <v>102.0379789</v>
          </cell>
          <cell r="BH69">
            <v>102.0379789</v>
          </cell>
          <cell r="BI69">
            <v>102.0379789</v>
          </cell>
          <cell r="BJ69">
            <v>102.0379789</v>
          </cell>
          <cell r="BK69">
            <v>102.0379789</v>
          </cell>
          <cell r="BL69">
            <v>102.0379789</v>
          </cell>
          <cell r="BM69">
            <v>102.0379789</v>
          </cell>
          <cell r="BN69">
            <v>102.0379789</v>
          </cell>
        </row>
        <row r="70">
          <cell r="E70">
            <v>0.1</v>
          </cell>
          <cell r="F70">
            <v>0.4</v>
          </cell>
          <cell r="H70">
            <v>0.4</v>
          </cell>
          <cell r="I70">
            <v>0.4</v>
          </cell>
          <cell r="J70">
            <v>0.4</v>
          </cell>
          <cell r="K70">
            <v>0.4</v>
          </cell>
          <cell r="L70">
            <v>0.4</v>
          </cell>
          <cell r="M70">
            <v>0.4</v>
          </cell>
          <cell r="N70">
            <v>0.4</v>
          </cell>
          <cell r="O70">
            <v>0.4</v>
          </cell>
          <cell r="P70">
            <v>0.4</v>
          </cell>
          <cell r="Q70">
            <v>0.4</v>
          </cell>
          <cell r="R70">
            <v>0.4</v>
          </cell>
          <cell r="S70">
            <v>0.4</v>
          </cell>
          <cell r="T70">
            <v>0.4</v>
          </cell>
          <cell r="U70">
            <v>0.5</v>
          </cell>
          <cell r="V70">
            <v>0.5</v>
          </cell>
          <cell r="W70">
            <v>0.5</v>
          </cell>
          <cell r="X70">
            <v>0.2</v>
          </cell>
          <cell r="Y70">
            <v>0.2</v>
          </cell>
          <cell r="Z70">
            <v>0.2</v>
          </cell>
          <cell r="AA70">
            <v>0.4</v>
          </cell>
          <cell r="AB70">
            <v>0.4</v>
          </cell>
          <cell r="AC70">
            <v>0.1</v>
          </cell>
          <cell r="AD70">
            <v>0.1</v>
          </cell>
          <cell r="AE70">
            <v>0.4</v>
          </cell>
          <cell r="AF70">
            <v>0.4</v>
          </cell>
          <cell r="AG70">
            <v>0.4</v>
          </cell>
          <cell r="AH70">
            <v>0.5</v>
          </cell>
          <cell r="AI70">
            <v>0.5</v>
          </cell>
          <cell r="AJ70">
            <v>1</v>
          </cell>
          <cell r="AK70">
            <v>0.5</v>
          </cell>
          <cell r="AL70">
            <v>0.4</v>
          </cell>
          <cell r="AM70">
            <v>0.4</v>
          </cell>
          <cell r="AN70">
            <v>0.4</v>
          </cell>
          <cell r="AO70">
            <v>0.4</v>
          </cell>
          <cell r="AP70">
            <v>0.5</v>
          </cell>
          <cell r="AQ70">
            <v>0.5</v>
          </cell>
          <cell r="AR70">
            <v>0.4</v>
          </cell>
          <cell r="AS70">
            <v>0.4</v>
          </cell>
          <cell r="AT70">
            <v>0.4</v>
          </cell>
          <cell r="AU70">
            <v>0.5</v>
          </cell>
          <cell r="AV70">
            <v>0.4</v>
          </cell>
          <cell r="AW70">
            <v>0.4</v>
          </cell>
          <cell r="AX70">
            <v>0.4</v>
          </cell>
          <cell r="AY70">
            <v>0.4</v>
          </cell>
          <cell r="AZ70">
            <v>0.4</v>
          </cell>
          <cell r="BA70">
            <v>0.4</v>
          </cell>
          <cell r="BB70">
            <v>0.5</v>
          </cell>
          <cell r="BC70">
            <v>0.5</v>
          </cell>
          <cell r="BD70">
            <v>0.4</v>
          </cell>
          <cell r="BE70">
            <v>0.5</v>
          </cell>
          <cell r="BF70">
            <v>0.5</v>
          </cell>
          <cell r="BG70">
            <v>0.5</v>
          </cell>
          <cell r="BH70">
            <v>0.5</v>
          </cell>
          <cell r="BI70">
            <v>0.5</v>
          </cell>
          <cell r="BJ70">
            <v>0.4</v>
          </cell>
          <cell r="BK70">
            <v>0.4</v>
          </cell>
          <cell r="BL70">
            <v>0.4</v>
          </cell>
          <cell r="BM70">
            <v>0.1</v>
          </cell>
          <cell r="BN70">
            <v>0.2</v>
          </cell>
        </row>
        <row r="71">
          <cell r="E71">
            <v>9.6857099999999999E-4</v>
          </cell>
          <cell r="F71">
            <v>2.4333145199999996E-2</v>
          </cell>
          <cell r="G71">
            <v>0</v>
          </cell>
          <cell r="H71">
            <v>1.2593556E-3</v>
          </cell>
          <cell r="I71">
            <v>7.1996039999999992E-3</v>
          </cell>
          <cell r="J71">
            <v>7.6560120000000002E-3</v>
          </cell>
          <cell r="K71">
            <v>7.6560120000000002E-3</v>
          </cell>
          <cell r="L71">
            <v>1.3232875199999999E-2</v>
          </cell>
          <cell r="M71">
            <v>2.7152366400000003E-2</v>
          </cell>
          <cell r="N71">
            <v>2.4786025000000007E-2</v>
          </cell>
          <cell r="O71">
            <v>3.3923475199999997E-2</v>
          </cell>
          <cell r="P71">
            <v>3.9227388000000009E-2</v>
          </cell>
          <cell r="Q71">
            <v>1.1031108E-2</v>
          </cell>
          <cell r="R71">
            <v>7.3213470000000006E-3</v>
          </cell>
          <cell r="S71">
            <v>2.0762892000000002E-2</v>
          </cell>
          <cell r="T71">
            <v>2.8740028800000005E-2</v>
          </cell>
          <cell r="U71">
            <v>0</v>
          </cell>
          <cell r="V71">
            <v>0</v>
          </cell>
          <cell r="W71">
            <v>0</v>
          </cell>
          <cell r="X71">
            <v>3.1446272000000002E-3</v>
          </cell>
          <cell r="Y71">
            <v>3.4806851999999999E-3</v>
          </cell>
          <cell r="Z71">
            <v>6.4854399999999994E-3</v>
          </cell>
          <cell r="AA71">
            <v>8.183300000000001E-3</v>
          </cell>
          <cell r="AB71">
            <v>1.5145888000000001E-2</v>
          </cell>
          <cell r="AC71">
            <v>1.2003550000000002E-3</v>
          </cell>
          <cell r="AD71">
            <v>2.3452942500000002E-3</v>
          </cell>
          <cell r="AE71">
            <v>9.3589300000000014E-3</v>
          </cell>
          <cell r="AF71">
            <v>1.0233432000000001E-2</v>
          </cell>
          <cell r="AG71">
            <v>2.0851864000000005E-2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6.3601470000000009E-3</v>
          </cell>
          <cell r="AM71">
            <v>2.0067104000000002E-2</v>
          </cell>
          <cell r="AN71">
            <v>1.3655239200000001E-2</v>
          </cell>
          <cell r="AO71">
            <v>1.06431084E-2</v>
          </cell>
          <cell r="AP71">
            <v>0</v>
          </cell>
          <cell r="AQ71">
            <v>0</v>
          </cell>
          <cell r="AR71">
            <v>2.6979504000000001E-2</v>
          </cell>
          <cell r="AS71">
            <v>2.6363528800000001E-2</v>
          </cell>
          <cell r="AT71">
            <v>1.6139424000000003E-2</v>
          </cell>
          <cell r="AU71">
            <v>0</v>
          </cell>
          <cell r="AV71">
            <v>2.8654710719999997E-2</v>
          </cell>
          <cell r="AW71">
            <v>2.8628856160000007E-2</v>
          </cell>
          <cell r="AX71">
            <v>2.4441529199999999E-2</v>
          </cell>
          <cell r="AY71">
            <v>3.9227388000000009E-2</v>
          </cell>
          <cell r="AZ71">
            <v>5.3464052400000003E-2</v>
          </cell>
          <cell r="BA71">
            <v>5.9196580800000009E-2</v>
          </cell>
          <cell r="BB71">
            <v>0.17424915000000002</v>
          </cell>
          <cell r="BC71">
            <v>0</v>
          </cell>
          <cell r="BD71">
            <v>4.0998787999999989E-3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1.21218768E-2</v>
          </cell>
          <cell r="BK71">
            <v>1.8360000000000001E-2</v>
          </cell>
          <cell r="BL71">
            <v>2.7761802799999999E-2</v>
          </cell>
          <cell r="BM71">
            <v>1.64849175E-3</v>
          </cell>
          <cell r="BN71">
            <v>3.5339690999999997E-3</v>
          </cell>
        </row>
        <row r="72">
          <cell r="E72">
            <v>114.9091892</v>
          </cell>
          <cell r="F72">
            <v>114.9091892</v>
          </cell>
          <cell r="G72">
            <v>114.9091892</v>
          </cell>
          <cell r="H72">
            <v>114.9091892</v>
          </cell>
          <cell r="I72">
            <v>114.9091892</v>
          </cell>
          <cell r="J72">
            <v>114.9091892</v>
          </cell>
          <cell r="K72">
            <v>114.9091892</v>
          </cell>
          <cell r="L72">
            <v>114.9091892</v>
          </cell>
          <cell r="M72">
            <v>114.9091892</v>
          </cell>
          <cell r="N72">
            <v>114.9091892</v>
          </cell>
          <cell r="O72">
            <v>114.9091892</v>
          </cell>
          <cell r="P72">
            <v>114.9091892</v>
          </cell>
          <cell r="Q72">
            <v>114.9091892</v>
          </cell>
          <cell r="R72">
            <v>114.9091892</v>
          </cell>
          <cell r="S72">
            <v>114.9091892</v>
          </cell>
          <cell r="T72">
            <v>114.9091892</v>
          </cell>
          <cell r="U72">
            <v>114.9091892</v>
          </cell>
          <cell r="V72">
            <v>114.9091892</v>
          </cell>
          <cell r="W72">
            <v>114.9091892</v>
          </cell>
          <cell r="X72">
            <v>114.9091892</v>
          </cell>
          <cell r="Y72">
            <v>114.9091892</v>
          </cell>
          <cell r="Z72">
            <v>114.9091892</v>
          </cell>
          <cell r="AA72">
            <v>114.9091892</v>
          </cell>
          <cell r="AB72">
            <v>114.9091892</v>
          </cell>
          <cell r="AC72">
            <v>114.9091892</v>
          </cell>
          <cell r="AD72">
            <v>114.9091892</v>
          </cell>
          <cell r="AE72">
            <v>114.9091892</v>
          </cell>
          <cell r="AF72">
            <v>114.9091892</v>
          </cell>
          <cell r="AG72">
            <v>114.9091892</v>
          </cell>
          <cell r="AH72">
            <v>114.9091892</v>
          </cell>
          <cell r="AI72">
            <v>114.9091892</v>
          </cell>
          <cell r="AJ72">
            <v>114.9091892</v>
          </cell>
          <cell r="AK72">
            <v>114.9091892</v>
          </cell>
          <cell r="AL72">
            <v>114.9091892</v>
          </cell>
          <cell r="AM72">
            <v>114.9091892</v>
          </cell>
          <cell r="AN72">
            <v>114.9091892</v>
          </cell>
          <cell r="AO72">
            <v>114.9091892</v>
          </cell>
          <cell r="AP72">
            <v>114.9091892</v>
          </cell>
          <cell r="AQ72">
            <v>114.9091892</v>
          </cell>
          <cell r="AR72">
            <v>114.9091892</v>
          </cell>
          <cell r="AS72">
            <v>114.9091892</v>
          </cell>
          <cell r="AT72">
            <v>114.9091892</v>
          </cell>
          <cell r="AU72">
            <v>114.9091892</v>
          </cell>
          <cell r="AV72">
            <v>114.9091892</v>
          </cell>
          <cell r="AW72">
            <v>114.9091892</v>
          </cell>
          <cell r="AX72">
            <v>114.9091892</v>
          </cell>
          <cell r="AY72">
            <v>114.9091892</v>
          </cell>
          <cell r="AZ72">
            <v>114.9091892</v>
          </cell>
          <cell r="BA72">
            <v>114.9091892</v>
          </cell>
          <cell r="BB72">
            <v>114.9091892</v>
          </cell>
          <cell r="BC72">
            <v>114.9091892</v>
          </cell>
          <cell r="BD72">
            <v>114.9091892</v>
          </cell>
          <cell r="BE72">
            <v>114.9091892</v>
          </cell>
          <cell r="BF72">
            <v>114.9091892</v>
          </cell>
          <cell r="BG72">
            <v>114.9091892</v>
          </cell>
          <cell r="BH72">
            <v>114.9091892</v>
          </cell>
          <cell r="BI72">
            <v>114.9091892</v>
          </cell>
          <cell r="BJ72">
            <v>114.9091892</v>
          </cell>
          <cell r="BK72">
            <v>114.9091892</v>
          </cell>
          <cell r="BL72">
            <v>114.9091892</v>
          </cell>
          <cell r="BM72">
            <v>114.9091892</v>
          </cell>
          <cell r="BN72">
            <v>114.9091892</v>
          </cell>
        </row>
        <row r="73">
          <cell r="E73">
            <v>0.03</v>
          </cell>
          <cell r="F73">
            <v>0.15</v>
          </cell>
          <cell r="H73">
            <v>0.1</v>
          </cell>
          <cell r="I73">
            <v>0.1</v>
          </cell>
          <cell r="J73">
            <v>0.15</v>
          </cell>
          <cell r="K73">
            <v>0.15</v>
          </cell>
          <cell r="L73">
            <v>0.1</v>
          </cell>
          <cell r="M73">
            <v>0.15</v>
          </cell>
          <cell r="N73">
            <v>0.15</v>
          </cell>
          <cell r="O73">
            <v>0.15</v>
          </cell>
          <cell r="P73">
            <v>0.15</v>
          </cell>
          <cell r="Q73">
            <v>0.15</v>
          </cell>
          <cell r="R73">
            <v>0.15</v>
          </cell>
          <cell r="S73">
            <v>0.15</v>
          </cell>
          <cell r="T73">
            <v>0.15</v>
          </cell>
          <cell r="U73">
            <v>0.5</v>
          </cell>
          <cell r="V73">
            <v>0.5</v>
          </cell>
          <cell r="W73">
            <v>0.5</v>
          </cell>
          <cell r="X73">
            <v>0.05</v>
          </cell>
          <cell r="Y73">
            <v>0.05</v>
          </cell>
          <cell r="Z73">
            <v>0.05</v>
          </cell>
          <cell r="AA73">
            <v>0.15</v>
          </cell>
          <cell r="AB73">
            <v>0.15</v>
          </cell>
          <cell r="AC73">
            <v>0.03</v>
          </cell>
          <cell r="AD73">
            <v>0.03</v>
          </cell>
          <cell r="AE73">
            <v>0.15</v>
          </cell>
          <cell r="AF73">
            <v>0.15</v>
          </cell>
          <cell r="AG73">
            <v>0.15</v>
          </cell>
          <cell r="AH73">
            <v>0.5</v>
          </cell>
          <cell r="AI73">
            <v>0.5</v>
          </cell>
          <cell r="AJ73">
            <v>0.1</v>
          </cell>
          <cell r="AK73">
            <v>0.5</v>
          </cell>
          <cell r="AL73">
            <v>0.15</v>
          </cell>
          <cell r="AM73">
            <v>0.15</v>
          </cell>
          <cell r="AN73">
            <v>0.15</v>
          </cell>
          <cell r="AO73">
            <v>0.15</v>
          </cell>
          <cell r="AP73">
            <v>0.5</v>
          </cell>
          <cell r="AQ73">
            <v>0.5</v>
          </cell>
          <cell r="AR73">
            <v>0.15</v>
          </cell>
          <cell r="AS73">
            <v>0.15</v>
          </cell>
          <cell r="AT73">
            <v>0.15</v>
          </cell>
          <cell r="AU73">
            <v>0.5</v>
          </cell>
          <cell r="AV73">
            <v>0.15</v>
          </cell>
          <cell r="AW73">
            <v>0.15</v>
          </cell>
          <cell r="AX73">
            <v>0.15</v>
          </cell>
          <cell r="AY73">
            <v>0.15</v>
          </cell>
          <cell r="AZ73">
            <v>0.15</v>
          </cell>
          <cell r="BA73">
            <v>0.15</v>
          </cell>
          <cell r="BB73">
            <v>0.1</v>
          </cell>
          <cell r="BC73">
            <v>0.5</v>
          </cell>
          <cell r="BD73">
            <v>0.15</v>
          </cell>
          <cell r="BE73">
            <v>0.5</v>
          </cell>
          <cell r="BF73">
            <v>0.5</v>
          </cell>
          <cell r="BG73">
            <v>0.5</v>
          </cell>
          <cell r="BH73">
            <v>0.5</v>
          </cell>
          <cell r="BI73">
            <v>0.5</v>
          </cell>
          <cell r="BJ73">
            <v>0.15</v>
          </cell>
          <cell r="BK73">
            <v>0.15</v>
          </cell>
          <cell r="BL73">
            <v>0.15</v>
          </cell>
          <cell r="BM73">
            <v>0.03</v>
          </cell>
          <cell r="BN73">
            <v>0.05</v>
          </cell>
        </row>
        <row r="74">
          <cell r="E74">
            <v>2.9057129999999999E-4</v>
          </cell>
          <cell r="F74">
            <v>9.1249294499999994E-3</v>
          </cell>
          <cell r="G74">
            <v>0</v>
          </cell>
          <cell r="H74">
            <v>3.1483889999999999E-4</v>
          </cell>
          <cell r="I74">
            <v>1.7999009999999998E-3</v>
          </cell>
          <cell r="J74">
            <v>2.8710045000000001E-3</v>
          </cell>
          <cell r="K74">
            <v>2.8710045000000001E-3</v>
          </cell>
          <cell r="L74">
            <v>3.3082187999999998E-3</v>
          </cell>
          <cell r="M74">
            <v>1.0182137400000001E-2</v>
          </cell>
          <cell r="N74">
            <v>9.2947593750000029E-3</v>
          </cell>
          <cell r="O74">
            <v>1.2721303199999999E-2</v>
          </cell>
          <cell r="P74">
            <v>1.4710270500000002E-2</v>
          </cell>
          <cell r="Q74">
            <v>4.1366655E-3</v>
          </cell>
          <cell r="R74">
            <v>2.745505125E-3</v>
          </cell>
          <cell r="S74">
            <v>7.7860845000000001E-3</v>
          </cell>
          <cell r="T74">
            <v>1.0777510800000003E-2</v>
          </cell>
          <cell r="U74">
            <v>0</v>
          </cell>
          <cell r="V74">
            <v>0</v>
          </cell>
          <cell r="W74">
            <v>0</v>
          </cell>
          <cell r="X74">
            <v>7.8615680000000004E-4</v>
          </cell>
          <cell r="Y74">
            <v>8.7017129999999998E-4</v>
          </cell>
          <cell r="Z74">
            <v>1.6213599999999999E-3</v>
          </cell>
          <cell r="AA74">
            <v>3.0687375000000004E-3</v>
          </cell>
          <cell r="AB74">
            <v>5.6797080000000003E-3</v>
          </cell>
          <cell r="AC74">
            <v>3.6010649999999996E-4</v>
          </cell>
          <cell r="AD74">
            <v>7.0358827499999999E-4</v>
          </cell>
          <cell r="AE74">
            <v>3.5095987500000005E-3</v>
          </cell>
          <cell r="AF74">
            <v>3.8375370000000002E-3</v>
          </cell>
          <cell r="AG74">
            <v>7.8194490000000009E-3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2.385055125E-3</v>
          </cell>
          <cell r="AM74">
            <v>7.525164E-3</v>
          </cell>
          <cell r="AN74">
            <v>5.1207147E-3</v>
          </cell>
          <cell r="AO74">
            <v>3.9911656499999996E-3</v>
          </cell>
          <cell r="AP74">
            <v>0</v>
          </cell>
          <cell r="AQ74">
            <v>0</v>
          </cell>
          <cell r="AR74">
            <v>1.0117314000000001E-2</v>
          </cell>
          <cell r="AS74">
            <v>9.8863233000000012E-3</v>
          </cell>
          <cell r="AT74">
            <v>6.0522840000000007E-3</v>
          </cell>
          <cell r="AU74">
            <v>0</v>
          </cell>
          <cell r="AV74">
            <v>1.074551652E-2</v>
          </cell>
          <cell r="AW74">
            <v>1.0735821060000003E-2</v>
          </cell>
          <cell r="AX74">
            <v>9.1655734499999988E-3</v>
          </cell>
          <cell r="AY74">
            <v>1.4710270500000002E-2</v>
          </cell>
          <cell r="AZ74">
            <v>2.004901965E-2</v>
          </cell>
          <cell r="BA74">
            <v>2.2198717800000003E-2</v>
          </cell>
          <cell r="BB74">
            <v>3.4849830000000005E-2</v>
          </cell>
          <cell r="BC74">
            <v>0</v>
          </cell>
          <cell r="BD74">
            <v>1.5374545499999997E-3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4.5457038000000002E-3</v>
          </cell>
          <cell r="BK74">
            <v>6.8849999999999996E-3</v>
          </cell>
          <cell r="BL74">
            <v>1.041067605E-2</v>
          </cell>
          <cell r="BM74">
            <v>4.9454752499999998E-4</v>
          </cell>
          <cell r="BN74">
            <v>8.8349227499999992E-4</v>
          </cell>
        </row>
        <row r="75">
          <cell r="E75">
            <v>199.80692000000002</v>
          </cell>
          <cell r="F75">
            <v>199.80692000000002</v>
          </cell>
          <cell r="G75">
            <v>199.80692000000002</v>
          </cell>
          <cell r="H75">
            <v>199.80692000000002</v>
          </cell>
          <cell r="I75">
            <v>199.80692000000002</v>
          </cell>
          <cell r="J75">
            <v>199.80692000000002</v>
          </cell>
          <cell r="K75">
            <v>199.80692000000002</v>
          </cell>
          <cell r="L75">
            <v>199.80692000000002</v>
          </cell>
          <cell r="M75">
            <v>199.80692000000002</v>
          </cell>
          <cell r="N75">
            <v>199.80692000000002</v>
          </cell>
          <cell r="O75">
            <v>199.80692000000002</v>
          </cell>
          <cell r="P75">
            <v>199.80692000000002</v>
          </cell>
          <cell r="Q75">
            <v>199.80692000000002</v>
          </cell>
          <cell r="R75">
            <v>199.80692000000002</v>
          </cell>
          <cell r="S75">
            <v>199.80692000000002</v>
          </cell>
          <cell r="T75">
            <v>199.80692000000002</v>
          </cell>
          <cell r="U75">
            <v>199.80692000000002</v>
          </cell>
          <cell r="V75">
            <v>199.80692000000002</v>
          </cell>
          <cell r="W75">
            <v>199.80692000000002</v>
          </cell>
          <cell r="X75">
            <v>199.80692000000002</v>
          </cell>
          <cell r="Y75">
            <v>199.80692000000002</v>
          </cell>
          <cell r="Z75">
            <v>199.80692000000002</v>
          </cell>
          <cell r="AA75">
            <v>199.80692000000002</v>
          </cell>
          <cell r="AB75">
            <v>199.80692000000002</v>
          </cell>
          <cell r="AC75">
            <v>199.80692000000002</v>
          </cell>
          <cell r="AD75">
            <v>199.80692000000002</v>
          </cell>
          <cell r="AE75">
            <v>199.80692000000002</v>
          </cell>
          <cell r="AF75">
            <v>199.80692000000002</v>
          </cell>
          <cell r="AG75">
            <v>199.80692000000002</v>
          </cell>
          <cell r="AH75">
            <v>199.80692000000002</v>
          </cell>
          <cell r="AI75">
            <v>199.80692000000002</v>
          </cell>
          <cell r="AJ75">
            <v>199.80692000000002</v>
          </cell>
          <cell r="AK75">
            <v>199.80692000000002</v>
          </cell>
          <cell r="AL75">
            <v>199.80692000000002</v>
          </cell>
          <cell r="AM75">
            <v>199.80692000000002</v>
          </cell>
          <cell r="AN75">
            <v>199.80692000000002</v>
          </cell>
          <cell r="AO75">
            <v>199.80692000000002</v>
          </cell>
          <cell r="AP75">
            <v>199.80692000000002</v>
          </cell>
          <cell r="AQ75">
            <v>199.80692000000002</v>
          </cell>
          <cell r="AR75">
            <v>199.80692000000002</v>
          </cell>
          <cell r="AS75">
            <v>199.80692000000002</v>
          </cell>
          <cell r="AT75">
            <v>199.80692000000002</v>
          </cell>
          <cell r="AU75">
            <v>199.80692000000002</v>
          </cell>
          <cell r="AV75">
            <v>199.80692000000002</v>
          </cell>
          <cell r="AW75">
            <v>199.80692000000002</v>
          </cell>
          <cell r="AX75">
            <v>199.80692000000002</v>
          </cell>
          <cell r="AY75">
            <v>199.80692000000002</v>
          </cell>
          <cell r="AZ75">
            <v>199.80692000000002</v>
          </cell>
          <cell r="BA75">
            <v>199.80692000000002</v>
          </cell>
          <cell r="BB75">
            <v>199.80692000000002</v>
          </cell>
          <cell r="BC75">
            <v>199.80692000000002</v>
          </cell>
          <cell r="BD75">
            <v>199.80692000000002</v>
          </cell>
          <cell r="BE75">
            <v>199.80692000000002</v>
          </cell>
          <cell r="BF75">
            <v>199.80692000000002</v>
          </cell>
          <cell r="BG75">
            <v>199.80692000000002</v>
          </cell>
          <cell r="BH75">
            <v>199.80692000000002</v>
          </cell>
          <cell r="BI75">
            <v>199.80692000000002</v>
          </cell>
          <cell r="BJ75">
            <v>199.80692000000002</v>
          </cell>
          <cell r="BK75">
            <v>199.80692000000002</v>
          </cell>
          <cell r="BL75">
            <v>199.80692000000002</v>
          </cell>
          <cell r="BM75">
            <v>199.80692000000002</v>
          </cell>
          <cell r="BN75">
            <v>199.80692000000002</v>
          </cell>
        </row>
        <row r="76"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</row>
        <row r="78">
          <cell r="E78">
            <v>213.84424000000001</v>
          </cell>
          <cell r="F78">
            <v>213.84424000000001</v>
          </cell>
          <cell r="G78">
            <v>213.84424000000001</v>
          </cell>
          <cell r="H78">
            <v>213.84424000000001</v>
          </cell>
          <cell r="I78">
            <v>213.84424000000001</v>
          </cell>
          <cell r="J78">
            <v>213.84424000000001</v>
          </cell>
          <cell r="K78">
            <v>213.84424000000001</v>
          </cell>
          <cell r="L78">
            <v>213.84424000000001</v>
          </cell>
          <cell r="M78">
            <v>213.84424000000001</v>
          </cell>
          <cell r="N78">
            <v>213.84424000000001</v>
          </cell>
          <cell r="O78">
            <v>213.84424000000001</v>
          </cell>
          <cell r="P78">
            <v>213.84424000000001</v>
          </cell>
          <cell r="Q78">
            <v>213.84424000000001</v>
          </cell>
          <cell r="R78">
            <v>213.84424000000001</v>
          </cell>
          <cell r="S78">
            <v>213.84424000000001</v>
          </cell>
          <cell r="T78">
            <v>213.84424000000001</v>
          </cell>
          <cell r="U78">
            <v>213.84424000000001</v>
          </cell>
          <cell r="V78">
            <v>213.84424000000001</v>
          </cell>
          <cell r="W78">
            <v>213.84424000000001</v>
          </cell>
          <cell r="X78">
            <v>213.84424000000001</v>
          </cell>
          <cell r="Y78">
            <v>213.84424000000001</v>
          </cell>
          <cell r="Z78">
            <v>213.84424000000001</v>
          </cell>
          <cell r="AA78">
            <v>213.84424000000001</v>
          </cell>
          <cell r="AB78">
            <v>213.84424000000001</v>
          </cell>
          <cell r="AC78">
            <v>213.84424000000001</v>
          </cell>
          <cell r="AD78">
            <v>213.84424000000001</v>
          </cell>
          <cell r="AE78">
            <v>213.84424000000001</v>
          </cell>
          <cell r="AF78">
            <v>213.84424000000001</v>
          </cell>
          <cell r="AG78">
            <v>213.84424000000001</v>
          </cell>
          <cell r="AH78">
            <v>213.84424000000001</v>
          </cell>
          <cell r="AI78">
            <v>213.84424000000001</v>
          </cell>
          <cell r="AJ78">
            <v>213.84424000000001</v>
          </cell>
          <cell r="AK78">
            <v>213.84424000000001</v>
          </cell>
          <cell r="AL78">
            <v>213.84424000000001</v>
          </cell>
          <cell r="AM78">
            <v>213.84424000000001</v>
          </cell>
          <cell r="AN78">
            <v>213.84424000000001</v>
          </cell>
          <cell r="AO78">
            <v>213.84424000000001</v>
          </cell>
          <cell r="AP78">
            <v>213.84424000000001</v>
          </cell>
          <cell r="AQ78">
            <v>213.84424000000001</v>
          </cell>
          <cell r="AR78">
            <v>213.84424000000001</v>
          </cell>
          <cell r="AS78">
            <v>213.84424000000001</v>
          </cell>
          <cell r="AT78">
            <v>213.84424000000001</v>
          </cell>
          <cell r="AU78">
            <v>213.84424000000001</v>
          </cell>
          <cell r="AV78">
            <v>213.84424000000001</v>
          </cell>
          <cell r="AW78">
            <v>213.84424000000001</v>
          </cell>
          <cell r="AX78">
            <v>213.84424000000001</v>
          </cell>
          <cell r="AY78">
            <v>213.84424000000001</v>
          </cell>
          <cell r="AZ78">
            <v>213.84424000000001</v>
          </cell>
          <cell r="BA78">
            <v>213.84424000000001</v>
          </cell>
          <cell r="BB78">
            <v>213.84424000000001</v>
          </cell>
          <cell r="BC78">
            <v>213.84424000000001</v>
          </cell>
          <cell r="BD78">
            <v>213.84424000000001</v>
          </cell>
          <cell r="BE78">
            <v>213.84424000000001</v>
          </cell>
          <cell r="BF78">
            <v>213.84424000000001</v>
          </cell>
          <cell r="BG78">
            <v>213.84424000000001</v>
          </cell>
          <cell r="BH78">
            <v>213.84424000000001</v>
          </cell>
          <cell r="BI78">
            <v>213.84424000000001</v>
          </cell>
          <cell r="BJ78">
            <v>213.84424000000001</v>
          </cell>
          <cell r="BK78">
            <v>213.84424000000001</v>
          </cell>
          <cell r="BL78">
            <v>213.84424000000001</v>
          </cell>
          <cell r="BM78">
            <v>213.84424000000001</v>
          </cell>
          <cell r="BN78">
            <v>213.84424000000001</v>
          </cell>
        </row>
        <row r="79">
          <cell r="E79">
            <v>0.1</v>
          </cell>
          <cell r="F79">
            <v>0.35</v>
          </cell>
          <cell r="H79">
            <v>0.3</v>
          </cell>
          <cell r="I79">
            <v>0.3</v>
          </cell>
          <cell r="J79">
            <v>0.35</v>
          </cell>
          <cell r="K79">
            <v>0.35</v>
          </cell>
          <cell r="L79">
            <v>0.3</v>
          </cell>
          <cell r="M79">
            <v>0.35</v>
          </cell>
          <cell r="N79">
            <v>0.35</v>
          </cell>
          <cell r="O79">
            <v>0.35</v>
          </cell>
          <cell r="P79">
            <v>0.35</v>
          </cell>
          <cell r="Q79">
            <v>0.35</v>
          </cell>
          <cell r="R79">
            <v>0.35</v>
          </cell>
          <cell r="S79">
            <v>0.35</v>
          </cell>
          <cell r="T79">
            <v>0.35</v>
          </cell>
          <cell r="U79">
            <v>0.2</v>
          </cell>
          <cell r="V79">
            <v>0.2</v>
          </cell>
          <cell r="W79">
            <v>0.2</v>
          </cell>
          <cell r="X79">
            <v>0.2</v>
          </cell>
          <cell r="Y79">
            <v>0.2</v>
          </cell>
          <cell r="Z79">
            <v>0.2</v>
          </cell>
          <cell r="AA79">
            <v>0.35</v>
          </cell>
          <cell r="AB79">
            <v>0.35</v>
          </cell>
          <cell r="AC79">
            <v>0.1</v>
          </cell>
          <cell r="AD79">
            <v>0.1</v>
          </cell>
          <cell r="AE79">
            <v>0.35</v>
          </cell>
          <cell r="AF79">
            <v>0.35</v>
          </cell>
          <cell r="AG79">
            <v>0.35</v>
          </cell>
          <cell r="AH79">
            <v>0.2</v>
          </cell>
          <cell r="AI79">
            <v>0.2</v>
          </cell>
          <cell r="AJ79">
            <v>0.4</v>
          </cell>
          <cell r="AK79">
            <v>0.2</v>
          </cell>
          <cell r="AL79">
            <v>0.35</v>
          </cell>
          <cell r="AM79">
            <v>0.35</v>
          </cell>
          <cell r="AN79">
            <v>0.35</v>
          </cell>
          <cell r="AO79">
            <v>0.35</v>
          </cell>
          <cell r="AP79">
            <v>0.2</v>
          </cell>
          <cell r="AQ79">
            <v>0.2</v>
          </cell>
          <cell r="AR79">
            <v>0.35</v>
          </cell>
          <cell r="AS79">
            <v>0.35</v>
          </cell>
          <cell r="AT79">
            <v>0.35</v>
          </cell>
          <cell r="AU79">
            <v>0.2</v>
          </cell>
          <cell r="AV79">
            <v>0.35</v>
          </cell>
          <cell r="AW79">
            <v>0.35</v>
          </cell>
          <cell r="AX79">
            <v>0.35</v>
          </cell>
          <cell r="AY79">
            <v>0.35</v>
          </cell>
          <cell r="AZ79">
            <v>0.35</v>
          </cell>
          <cell r="BA79">
            <v>0.35</v>
          </cell>
          <cell r="BB79">
            <v>0.3</v>
          </cell>
          <cell r="BC79">
            <v>0.2</v>
          </cell>
          <cell r="BD79">
            <v>0.35</v>
          </cell>
          <cell r="BE79">
            <v>0.2</v>
          </cell>
          <cell r="BF79">
            <v>0.2</v>
          </cell>
          <cell r="BG79">
            <v>0.2</v>
          </cell>
          <cell r="BH79">
            <v>0.2</v>
          </cell>
          <cell r="BI79">
            <v>0.2</v>
          </cell>
          <cell r="BJ79">
            <v>0.35</v>
          </cell>
          <cell r="BK79">
            <v>0.35</v>
          </cell>
          <cell r="BL79">
            <v>0.35</v>
          </cell>
          <cell r="BM79">
            <v>0.1</v>
          </cell>
          <cell r="BN79">
            <v>0.2</v>
          </cell>
        </row>
        <row r="80">
          <cell r="E80">
            <v>9.6857099999999999E-4</v>
          </cell>
          <cell r="F80">
            <v>2.1291502049999994E-2</v>
          </cell>
          <cell r="G80">
            <v>0</v>
          </cell>
          <cell r="H80">
            <v>9.4451669999999998E-4</v>
          </cell>
          <cell r="I80">
            <v>5.3997029999999996E-3</v>
          </cell>
          <cell r="J80">
            <v>6.6990104999999998E-3</v>
          </cell>
          <cell r="K80">
            <v>6.6990104999999998E-3</v>
          </cell>
          <cell r="L80">
            <v>9.9246563999999989E-3</v>
          </cell>
          <cell r="M80">
            <v>2.3758320600000001E-2</v>
          </cell>
          <cell r="N80">
            <v>2.1687771875000001E-2</v>
          </cell>
          <cell r="O80">
            <v>2.9683040799999994E-2</v>
          </cell>
          <cell r="P80">
            <v>3.4323964499999998E-2</v>
          </cell>
          <cell r="Q80">
            <v>9.6522194999999981E-3</v>
          </cell>
          <cell r="R80">
            <v>6.4061786249999999E-3</v>
          </cell>
          <cell r="S80">
            <v>1.8167530499999997E-2</v>
          </cell>
          <cell r="T80">
            <v>2.5147525200000003E-2</v>
          </cell>
          <cell r="U80">
            <v>0</v>
          </cell>
          <cell r="V80">
            <v>0</v>
          </cell>
          <cell r="W80">
            <v>0</v>
          </cell>
          <cell r="X80">
            <v>3.1446272000000002E-3</v>
          </cell>
          <cell r="Y80">
            <v>3.4806851999999999E-3</v>
          </cell>
          <cell r="Z80">
            <v>6.4854399999999994E-3</v>
          </cell>
          <cell r="AA80">
            <v>7.1603875000000004E-3</v>
          </cell>
          <cell r="AB80">
            <v>1.3252652E-2</v>
          </cell>
          <cell r="AC80">
            <v>1.2003550000000002E-3</v>
          </cell>
          <cell r="AD80">
            <v>2.3452942500000002E-3</v>
          </cell>
          <cell r="AE80">
            <v>8.1890637499999995E-3</v>
          </cell>
          <cell r="AF80">
            <v>8.9542529999999988E-3</v>
          </cell>
          <cell r="AG80">
            <v>1.8245381000000001E-2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5.5651286249999996E-3</v>
          </cell>
          <cell r="AM80">
            <v>1.7558715999999999E-2</v>
          </cell>
          <cell r="AN80">
            <v>1.1948334299999998E-2</v>
          </cell>
          <cell r="AO80">
            <v>9.312719849999998E-3</v>
          </cell>
          <cell r="AP80">
            <v>0</v>
          </cell>
          <cell r="AQ80">
            <v>0</v>
          </cell>
          <cell r="AR80">
            <v>2.3607065999999999E-2</v>
          </cell>
          <cell r="AS80">
            <v>2.30680877E-2</v>
          </cell>
          <cell r="AT80">
            <v>1.4121996E-2</v>
          </cell>
          <cell r="AU80">
            <v>0</v>
          </cell>
          <cell r="AV80">
            <v>2.5072871879999997E-2</v>
          </cell>
          <cell r="AW80">
            <v>2.5050249140000001E-2</v>
          </cell>
          <cell r="AX80">
            <v>2.1386338049999995E-2</v>
          </cell>
          <cell r="AY80">
            <v>3.4323964499999998E-2</v>
          </cell>
          <cell r="AZ80">
            <v>4.6781045849999994E-2</v>
          </cell>
          <cell r="BA80">
            <v>5.1797008200000001E-2</v>
          </cell>
          <cell r="BB80">
            <v>0.10454949000000001</v>
          </cell>
          <cell r="BC80">
            <v>0</v>
          </cell>
          <cell r="BD80">
            <v>3.5873939499999987E-3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1.06066422E-2</v>
          </cell>
          <cell r="BK80">
            <v>1.6064999999999999E-2</v>
          </cell>
          <cell r="BL80">
            <v>2.4291577449999997E-2</v>
          </cell>
          <cell r="BM80">
            <v>1.64849175E-3</v>
          </cell>
          <cell r="BN80">
            <v>3.5339690999999997E-3</v>
          </cell>
        </row>
        <row r="81">
          <cell r="E81">
            <v>357.28744999999998</v>
          </cell>
          <cell r="F81">
            <v>357.28744999999998</v>
          </cell>
          <cell r="G81">
            <v>357.28744999999998</v>
          </cell>
          <cell r="H81">
            <v>357.28744999999998</v>
          </cell>
          <cell r="I81">
            <v>357.28744999999998</v>
          </cell>
          <cell r="J81">
            <v>357.28744999999998</v>
          </cell>
          <cell r="K81">
            <v>357.28744999999998</v>
          </cell>
          <cell r="L81">
            <v>357.28744999999998</v>
          </cell>
          <cell r="M81">
            <v>357.28744999999998</v>
          </cell>
          <cell r="N81">
            <v>357.28744999999998</v>
          </cell>
          <cell r="O81">
            <v>357.28744999999998</v>
          </cell>
          <cell r="P81">
            <v>357.28744999999998</v>
          </cell>
          <cell r="Q81">
            <v>357.28744999999998</v>
          </cell>
          <cell r="R81">
            <v>357.28744999999998</v>
          </cell>
          <cell r="S81">
            <v>357.28744999999998</v>
          </cell>
          <cell r="T81">
            <v>357.28744999999998</v>
          </cell>
          <cell r="U81">
            <v>357.28744999999998</v>
          </cell>
          <cell r="V81">
            <v>357.28744999999998</v>
          </cell>
          <cell r="W81">
            <v>357.28744999999998</v>
          </cell>
          <cell r="X81">
            <v>357.28744999999998</v>
          </cell>
          <cell r="Y81">
            <v>357.28744999999998</v>
          </cell>
          <cell r="Z81">
            <v>357.28744999999998</v>
          </cell>
          <cell r="AA81">
            <v>357.28744999999998</v>
          </cell>
          <cell r="AB81">
            <v>357.28744999999998</v>
          </cell>
          <cell r="AC81">
            <v>357.28744999999998</v>
          </cell>
          <cell r="AD81">
            <v>357.28744999999998</v>
          </cell>
          <cell r="AE81">
            <v>357.28744999999998</v>
          </cell>
          <cell r="AF81">
            <v>357.28744999999998</v>
          </cell>
          <cell r="AG81">
            <v>357.28744999999998</v>
          </cell>
          <cell r="AH81">
            <v>357.28744999999998</v>
          </cell>
          <cell r="AI81">
            <v>357.28744999999998</v>
          </cell>
          <cell r="AJ81">
            <v>357.28744999999998</v>
          </cell>
          <cell r="AK81">
            <v>357.28744999999998</v>
          </cell>
          <cell r="AL81">
            <v>357.28744999999998</v>
          </cell>
          <cell r="AM81">
            <v>357.28744999999998</v>
          </cell>
          <cell r="AN81">
            <v>357.28744999999998</v>
          </cell>
          <cell r="AO81">
            <v>357.28744999999998</v>
          </cell>
          <cell r="AP81">
            <v>357.28744999999998</v>
          </cell>
          <cell r="AQ81">
            <v>357.28744999999998</v>
          </cell>
          <cell r="AR81">
            <v>357.28744999999998</v>
          </cell>
          <cell r="AS81">
            <v>357.28744999999998</v>
          </cell>
          <cell r="AT81">
            <v>357.28744999999998</v>
          </cell>
          <cell r="AU81">
            <v>357.28744999999998</v>
          </cell>
          <cell r="AV81">
            <v>357.28744999999998</v>
          </cell>
          <cell r="AW81">
            <v>357.28744999999998</v>
          </cell>
          <cell r="AX81">
            <v>357.28744999999998</v>
          </cell>
          <cell r="AY81">
            <v>357.28744999999998</v>
          </cell>
          <cell r="AZ81">
            <v>357.28744999999998</v>
          </cell>
          <cell r="BA81">
            <v>357.28744999999998</v>
          </cell>
          <cell r="BB81">
            <v>357.28744999999998</v>
          </cell>
          <cell r="BC81">
            <v>357.28744999999998</v>
          </cell>
          <cell r="BD81">
            <v>357.28744999999998</v>
          </cell>
          <cell r="BE81">
            <v>357.28744999999998</v>
          </cell>
          <cell r="BF81">
            <v>357.28744999999998</v>
          </cell>
          <cell r="BG81">
            <v>357.28744999999998</v>
          </cell>
          <cell r="BH81">
            <v>357.28744999999998</v>
          </cell>
          <cell r="BI81">
            <v>357.28744999999998</v>
          </cell>
          <cell r="BJ81">
            <v>357.28744999999998</v>
          </cell>
          <cell r="BK81">
            <v>357.28744999999998</v>
          </cell>
          <cell r="BL81">
            <v>357.28744999999998</v>
          </cell>
          <cell r="BM81">
            <v>357.28744999999998</v>
          </cell>
          <cell r="BN81">
            <v>357.28744999999998</v>
          </cell>
        </row>
        <row r="82">
          <cell r="E82">
            <v>1.1100000000000001</v>
          </cell>
          <cell r="F82">
            <v>29.61</v>
          </cell>
          <cell r="G82">
            <v>0</v>
          </cell>
          <cell r="H82">
            <v>1.48</v>
          </cell>
          <cell r="I82">
            <v>8.44</v>
          </cell>
          <cell r="J82">
            <v>9.32</v>
          </cell>
          <cell r="K82">
            <v>9.32</v>
          </cell>
          <cell r="L82">
            <v>15.52</v>
          </cell>
          <cell r="M82">
            <v>33.04</v>
          </cell>
          <cell r="N82">
            <v>30.16</v>
          </cell>
          <cell r="O82">
            <v>41.28</v>
          </cell>
          <cell r="P82">
            <v>47.73</v>
          </cell>
          <cell r="Q82">
            <v>13.42</v>
          </cell>
          <cell r="R82">
            <v>8.91</v>
          </cell>
          <cell r="S82">
            <v>25.26</v>
          </cell>
          <cell r="T82">
            <v>34.97</v>
          </cell>
          <cell r="U82">
            <v>0</v>
          </cell>
          <cell r="V82">
            <v>0</v>
          </cell>
          <cell r="W82">
            <v>0</v>
          </cell>
          <cell r="X82">
            <v>5.17</v>
          </cell>
          <cell r="Y82">
            <v>5.72</v>
          </cell>
          <cell r="Z82">
            <v>10.67</v>
          </cell>
          <cell r="AA82">
            <v>9.9600000000000009</v>
          </cell>
          <cell r="AB82">
            <v>18.43</v>
          </cell>
          <cell r="AC82">
            <v>1.37</v>
          </cell>
          <cell r="AD82">
            <v>2.68</v>
          </cell>
          <cell r="AE82">
            <v>11.39</v>
          </cell>
          <cell r="AF82">
            <v>12.45</v>
          </cell>
          <cell r="AG82">
            <v>25.37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7.74</v>
          </cell>
          <cell r="AM82">
            <v>24.42</v>
          </cell>
          <cell r="AN82">
            <v>16.61</v>
          </cell>
          <cell r="AO82">
            <v>12.95</v>
          </cell>
          <cell r="AP82">
            <v>0</v>
          </cell>
          <cell r="AQ82">
            <v>0</v>
          </cell>
          <cell r="AR82">
            <v>32.83</v>
          </cell>
          <cell r="AS82">
            <v>32.08</v>
          </cell>
          <cell r="AT82">
            <v>19.64</v>
          </cell>
          <cell r="AU82">
            <v>0</v>
          </cell>
          <cell r="AV82">
            <v>34.869999999999997</v>
          </cell>
          <cell r="AW82">
            <v>34.83</v>
          </cell>
          <cell r="AX82">
            <v>29.74</v>
          </cell>
          <cell r="AY82">
            <v>47.73</v>
          </cell>
          <cell r="AZ82">
            <v>65.05</v>
          </cell>
          <cell r="BA82">
            <v>72.03</v>
          </cell>
          <cell r="BB82">
            <v>224.36</v>
          </cell>
          <cell r="BC82">
            <v>0</v>
          </cell>
          <cell r="BD82">
            <v>4.99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14.75</v>
          </cell>
          <cell r="BK82">
            <v>22.34</v>
          </cell>
          <cell r="BL82">
            <v>33.78</v>
          </cell>
          <cell r="BM82">
            <v>1.89</v>
          </cell>
          <cell r="BN82">
            <v>5.81</v>
          </cell>
        </row>
        <row r="83">
          <cell r="E83">
            <v>0</v>
          </cell>
          <cell r="F83">
            <v>0</v>
          </cell>
          <cell r="G83">
            <v>29.535</v>
          </cell>
          <cell r="H83">
            <v>30.6</v>
          </cell>
          <cell r="I83">
            <v>26</v>
          </cell>
          <cell r="J83">
            <v>7.3</v>
          </cell>
          <cell r="K83">
            <v>7.3</v>
          </cell>
          <cell r="L83">
            <v>9.1999999999999993</v>
          </cell>
          <cell r="M83">
            <v>3.5</v>
          </cell>
          <cell r="N83">
            <v>3.8</v>
          </cell>
          <cell r="O83">
            <v>3.8</v>
          </cell>
          <cell r="P83">
            <v>3.8</v>
          </cell>
          <cell r="Q83">
            <v>3.8</v>
          </cell>
          <cell r="R83">
            <v>47</v>
          </cell>
          <cell r="S83">
            <v>7.6</v>
          </cell>
          <cell r="T83">
            <v>6.3</v>
          </cell>
          <cell r="U83">
            <v>121.26</v>
          </cell>
          <cell r="V83">
            <v>96.54</v>
          </cell>
          <cell r="W83">
            <v>45.1</v>
          </cell>
          <cell r="X83">
            <v>0</v>
          </cell>
          <cell r="Y83">
            <v>0</v>
          </cell>
          <cell r="Z83">
            <v>0</v>
          </cell>
          <cell r="AA83">
            <v>6.6</v>
          </cell>
          <cell r="AB83">
            <v>6.6</v>
          </cell>
          <cell r="AC83">
            <v>0</v>
          </cell>
          <cell r="AD83">
            <v>0</v>
          </cell>
          <cell r="AE83">
            <v>31</v>
          </cell>
          <cell r="AF83">
            <v>10.7</v>
          </cell>
          <cell r="AG83">
            <v>3.5</v>
          </cell>
          <cell r="AH83">
            <v>33.263999999999996</v>
          </cell>
          <cell r="AI83">
            <v>28.05</v>
          </cell>
          <cell r="AJ83">
            <v>6.38</v>
          </cell>
          <cell r="AK83">
            <v>11.7</v>
          </cell>
          <cell r="AL83">
            <v>48.4</v>
          </cell>
          <cell r="AM83">
            <v>6.6</v>
          </cell>
          <cell r="AN83">
            <v>40</v>
          </cell>
          <cell r="AO83">
            <v>6</v>
          </cell>
          <cell r="AP83">
            <v>3.234</v>
          </cell>
          <cell r="AQ83">
            <v>80.56</v>
          </cell>
          <cell r="AR83">
            <v>0</v>
          </cell>
          <cell r="AS83">
            <v>0</v>
          </cell>
          <cell r="AT83">
            <v>2.9</v>
          </cell>
          <cell r="AU83">
            <v>20.100000000000001</v>
          </cell>
          <cell r="AV83">
            <v>4</v>
          </cell>
          <cell r="AW83">
            <v>0</v>
          </cell>
          <cell r="AX83">
            <v>0</v>
          </cell>
          <cell r="AY83">
            <v>3.8</v>
          </cell>
          <cell r="AZ83">
            <v>0</v>
          </cell>
          <cell r="BA83">
            <v>0</v>
          </cell>
          <cell r="BB83">
            <v>0</v>
          </cell>
          <cell r="BC83">
            <v>27.323999999999998</v>
          </cell>
          <cell r="BD83">
            <v>13.3</v>
          </cell>
          <cell r="BE83">
            <v>15.18</v>
          </cell>
          <cell r="BF83">
            <v>22.263999999999999</v>
          </cell>
          <cell r="BG83">
            <v>5.1150000000000002</v>
          </cell>
          <cell r="BH83">
            <v>25.3</v>
          </cell>
          <cell r="BI83">
            <v>56.166000000000004</v>
          </cell>
          <cell r="BJ83">
            <v>2.9</v>
          </cell>
          <cell r="BK83">
            <v>6</v>
          </cell>
          <cell r="BL83">
            <v>6.5</v>
          </cell>
          <cell r="BM83">
            <v>0</v>
          </cell>
          <cell r="BN83">
            <v>0</v>
          </cell>
        </row>
        <row r="84">
          <cell r="E84">
            <v>1</v>
          </cell>
          <cell r="F84">
            <v>1</v>
          </cell>
          <cell r="G84">
            <v>1</v>
          </cell>
          <cell r="H84">
            <v>1</v>
          </cell>
          <cell r="I84">
            <v>1</v>
          </cell>
          <cell r="J84">
            <v>1</v>
          </cell>
          <cell r="K84">
            <v>1</v>
          </cell>
          <cell r="L84">
            <v>1</v>
          </cell>
          <cell r="M84">
            <v>1</v>
          </cell>
          <cell r="N84">
            <v>1</v>
          </cell>
          <cell r="O84">
            <v>1</v>
          </cell>
          <cell r="P84">
            <v>1</v>
          </cell>
          <cell r="Q84">
            <v>1</v>
          </cell>
          <cell r="R84">
            <v>1</v>
          </cell>
          <cell r="S84">
            <v>1</v>
          </cell>
          <cell r="T84">
            <v>1</v>
          </cell>
          <cell r="U84">
            <v>1</v>
          </cell>
          <cell r="V84">
            <v>1</v>
          </cell>
          <cell r="W84">
            <v>1</v>
          </cell>
          <cell r="X84">
            <v>1</v>
          </cell>
          <cell r="Y84">
            <v>1</v>
          </cell>
          <cell r="Z84">
            <v>1</v>
          </cell>
          <cell r="AA84">
            <v>1</v>
          </cell>
          <cell r="AB84">
            <v>1</v>
          </cell>
          <cell r="AC84">
            <v>1</v>
          </cell>
          <cell r="AD84">
            <v>1</v>
          </cell>
          <cell r="AE84">
            <v>1</v>
          </cell>
          <cell r="AF84">
            <v>1</v>
          </cell>
          <cell r="AG84">
            <v>1</v>
          </cell>
          <cell r="AH84">
            <v>1</v>
          </cell>
          <cell r="AI84">
            <v>1</v>
          </cell>
          <cell r="AJ84">
            <v>1</v>
          </cell>
          <cell r="AK84">
            <v>1</v>
          </cell>
          <cell r="AL84">
            <v>1</v>
          </cell>
          <cell r="AM84">
            <v>1</v>
          </cell>
          <cell r="AN84">
            <v>1</v>
          </cell>
          <cell r="AO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>
            <v>1</v>
          </cell>
          <cell r="AW84">
            <v>1</v>
          </cell>
          <cell r="AX84">
            <v>1</v>
          </cell>
          <cell r="AY84">
            <v>1</v>
          </cell>
          <cell r="AZ84">
            <v>1</v>
          </cell>
          <cell r="BA84">
            <v>1</v>
          </cell>
          <cell r="BB84">
            <v>1</v>
          </cell>
          <cell r="BC84">
            <v>1</v>
          </cell>
          <cell r="BD84">
            <v>1</v>
          </cell>
          <cell r="BE84">
            <v>1</v>
          </cell>
          <cell r="BF84">
            <v>1</v>
          </cell>
          <cell r="BG84">
            <v>1</v>
          </cell>
          <cell r="BH84">
            <v>1</v>
          </cell>
          <cell r="BI84">
            <v>1</v>
          </cell>
          <cell r="BJ84">
            <v>1</v>
          </cell>
          <cell r="BK84">
            <v>1</v>
          </cell>
          <cell r="BL84">
            <v>1</v>
          </cell>
          <cell r="BM84">
            <v>1</v>
          </cell>
          <cell r="BN84">
            <v>1</v>
          </cell>
        </row>
        <row r="85">
          <cell r="E85">
            <v>0</v>
          </cell>
          <cell r="F85">
            <v>0</v>
          </cell>
          <cell r="G85">
            <v>0.89400000000000002</v>
          </cell>
          <cell r="H85">
            <v>0.75</v>
          </cell>
          <cell r="I85">
            <v>0.81100000000000005</v>
          </cell>
          <cell r="J85">
            <v>0.441</v>
          </cell>
          <cell r="K85">
            <v>0.441</v>
          </cell>
          <cell r="L85">
            <v>0.6</v>
          </cell>
          <cell r="M85">
            <v>0.27800000000000002</v>
          </cell>
          <cell r="N85">
            <v>1.2E-2</v>
          </cell>
          <cell r="O85">
            <v>8.0000000000000002E-3</v>
          </cell>
          <cell r="P85">
            <v>8.0000000000000002E-3</v>
          </cell>
          <cell r="Q85">
            <v>0.35899999999999999</v>
          </cell>
          <cell r="R85">
            <v>0.79</v>
          </cell>
          <cell r="S85">
            <v>0.55400000000000005</v>
          </cell>
          <cell r="T85">
            <v>0.52</v>
          </cell>
          <cell r="U85">
            <v>0.66833250865907967</v>
          </cell>
          <cell r="V85">
            <v>0.68143774601201568</v>
          </cell>
          <cell r="W85">
            <v>0.45200000000000001</v>
          </cell>
          <cell r="X85">
            <v>0</v>
          </cell>
          <cell r="Y85">
            <v>0</v>
          </cell>
          <cell r="Z85">
            <v>0</v>
          </cell>
          <cell r="AA85">
            <v>0.72799999999999998</v>
          </cell>
          <cell r="AB85">
            <v>0.441</v>
          </cell>
          <cell r="AC85">
            <v>0</v>
          </cell>
          <cell r="AD85">
            <v>0</v>
          </cell>
          <cell r="AE85">
            <v>0.63300000000000001</v>
          </cell>
          <cell r="AF85">
            <v>0.72799999999999998</v>
          </cell>
          <cell r="AG85">
            <v>0.20499999999999999</v>
          </cell>
          <cell r="AH85">
            <v>0.57058080808080802</v>
          </cell>
          <cell r="AI85">
            <v>0.82499999999999996</v>
          </cell>
          <cell r="AJ85">
            <v>0.66</v>
          </cell>
          <cell r="AK85">
            <v>0.58808547008547007</v>
          </cell>
          <cell r="AL85">
            <v>0.79900000000000004</v>
          </cell>
          <cell r="AM85">
            <v>0.29699999999999999</v>
          </cell>
          <cell r="AN85">
            <v>0.42699999999999999</v>
          </cell>
          <cell r="AO85">
            <v>0.59499999999999997</v>
          </cell>
          <cell r="AP85">
            <v>0.82199999999999995</v>
          </cell>
          <cell r="AQ85">
            <v>0.67542204568023823</v>
          </cell>
          <cell r="AR85">
            <v>0</v>
          </cell>
          <cell r="AS85">
            <v>0</v>
          </cell>
          <cell r="AT85">
            <v>0.27300000000000002</v>
          </cell>
          <cell r="AU85">
            <v>0.39300000000000002</v>
          </cell>
          <cell r="AV85">
            <v>0.47499999999999998</v>
          </cell>
          <cell r="AW85">
            <v>0</v>
          </cell>
          <cell r="AX85">
            <v>0</v>
          </cell>
          <cell r="AY85">
            <v>8.0000000000000002E-3</v>
          </cell>
          <cell r="AZ85">
            <v>0</v>
          </cell>
          <cell r="BA85">
            <v>0</v>
          </cell>
          <cell r="BB85">
            <v>0</v>
          </cell>
          <cell r="BC85">
            <v>0.82499999999999996</v>
          </cell>
          <cell r="BD85">
            <v>0.67900000000000005</v>
          </cell>
          <cell r="BE85">
            <v>1</v>
          </cell>
          <cell r="BF85">
            <v>0.75800000000000001</v>
          </cell>
          <cell r="BG85">
            <v>1</v>
          </cell>
          <cell r="BH85">
            <v>0.83499999999999996</v>
          </cell>
          <cell r="BI85">
            <v>0.75800000000000001</v>
          </cell>
          <cell r="BJ85">
            <v>0.53100000000000003</v>
          </cell>
          <cell r="BK85">
            <v>0.3</v>
          </cell>
          <cell r="BL85">
            <v>0.309</v>
          </cell>
          <cell r="BM85">
            <v>0</v>
          </cell>
          <cell r="BN85">
            <v>0</v>
          </cell>
        </row>
        <row r="86">
          <cell r="E86">
            <v>0</v>
          </cell>
          <cell r="F86">
            <v>0</v>
          </cell>
          <cell r="G86">
            <v>26.40429</v>
          </cell>
          <cell r="H86">
            <v>22.950000000000003</v>
          </cell>
          <cell r="I86">
            <v>21.086000000000002</v>
          </cell>
          <cell r="J86">
            <v>3.2193000000000001</v>
          </cell>
          <cell r="K86">
            <v>3.2193000000000001</v>
          </cell>
          <cell r="L86">
            <v>5.52</v>
          </cell>
          <cell r="M86">
            <v>0.97300000000000009</v>
          </cell>
          <cell r="N86">
            <v>4.5600000000000002E-2</v>
          </cell>
          <cell r="O86">
            <v>3.04E-2</v>
          </cell>
          <cell r="P86">
            <v>3.04E-2</v>
          </cell>
          <cell r="Q86">
            <v>1.3641999999999999</v>
          </cell>
          <cell r="R86">
            <v>37.130000000000003</v>
          </cell>
          <cell r="S86">
            <v>4.2103999999999999</v>
          </cell>
          <cell r="T86">
            <v>3.2759999999999998</v>
          </cell>
          <cell r="U86">
            <v>81.042000000000002</v>
          </cell>
          <cell r="V86">
            <v>65.786000000000001</v>
          </cell>
          <cell r="W86">
            <v>20.385200000000001</v>
          </cell>
          <cell r="X86">
            <v>0</v>
          </cell>
          <cell r="Y86">
            <v>0</v>
          </cell>
          <cell r="Z86">
            <v>0</v>
          </cell>
          <cell r="AA86">
            <v>4.8047999999999993</v>
          </cell>
          <cell r="AB86">
            <v>2.9106000000000001</v>
          </cell>
          <cell r="AC86">
            <v>0</v>
          </cell>
          <cell r="AD86">
            <v>0</v>
          </cell>
          <cell r="AE86">
            <v>19.623000000000001</v>
          </cell>
          <cell r="AF86">
            <v>7.7895999999999992</v>
          </cell>
          <cell r="AG86">
            <v>0.71749999999999992</v>
          </cell>
          <cell r="AH86">
            <v>18.979799999999997</v>
          </cell>
          <cell r="AI86">
            <v>23.141249999999999</v>
          </cell>
          <cell r="AJ86">
            <v>4.2107999999999999</v>
          </cell>
          <cell r="AK86">
            <v>6.8805999999999994</v>
          </cell>
          <cell r="AL86">
            <v>38.671599999999998</v>
          </cell>
          <cell r="AM86">
            <v>1.9601999999999997</v>
          </cell>
          <cell r="AN86">
            <v>17.079999999999998</v>
          </cell>
          <cell r="AO86">
            <v>3.57</v>
          </cell>
          <cell r="AP86">
            <v>2.6583479999999997</v>
          </cell>
          <cell r="AQ86">
            <v>54.411999999999992</v>
          </cell>
          <cell r="AR86">
            <v>0</v>
          </cell>
          <cell r="AS86">
            <v>0</v>
          </cell>
          <cell r="AT86">
            <v>0.79170000000000007</v>
          </cell>
          <cell r="AU86">
            <v>7.8993000000000011</v>
          </cell>
          <cell r="AV86">
            <v>1.9</v>
          </cell>
          <cell r="AW86">
            <v>0</v>
          </cell>
          <cell r="AX86">
            <v>0</v>
          </cell>
          <cell r="AY86">
            <v>3.04E-2</v>
          </cell>
          <cell r="AZ86">
            <v>0</v>
          </cell>
          <cell r="BA86">
            <v>0</v>
          </cell>
          <cell r="BB86">
            <v>0</v>
          </cell>
          <cell r="BC86">
            <v>22.542299999999997</v>
          </cell>
          <cell r="BD86">
            <v>9.0307000000000013</v>
          </cell>
          <cell r="BE86">
            <v>15.18</v>
          </cell>
          <cell r="BF86">
            <v>16.876111999999999</v>
          </cell>
          <cell r="BG86">
            <v>5.1150000000000002</v>
          </cell>
          <cell r="BH86">
            <v>21.125499999999999</v>
          </cell>
          <cell r="BI86">
            <v>42.573828000000006</v>
          </cell>
          <cell r="BJ86">
            <v>1.5399</v>
          </cell>
          <cell r="BK86">
            <v>1.7999999999999998</v>
          </cell>
          <cell r="BL86">
            <v>2.0085000000000002</v>
          </cell>
          <cell r="BM86">
            <v>0</v>
          </cell>
          <cell r="BN86">
            <v>0</v>
          </cell>
        </row>
        <row r="87">
          <cell r="E87">
            <v>30.75</v>
          </cell>
          <cell r="F87">
            <v>29.1</v>
          </cell>
          <cell r="G87">
            <v>29.1</v>
          </cell>
          <cell r="H87">
            <v>29.1</v>
          </cell>
          <cell r="I87">
            <v>29.1</v>
          </cell>
          <cell r="J87">
            <v>29.1</v>
          </cell>
          <cell r="K87">
            <v>29.1</v>
          </cell>
          <cell r="L87">
            <v>29.1</v>
          </cell>
          <cell r="M87">
            <v>29.1</v>
          </cell>
          <cell r="N87">
            <v>29.1</v>
          </cell>
          <cell r="O87">
            <v>29.1</v>
          </cell>
          <cell r="P87">
            <v>29.1</v>
          </cell>
          <cell r="Q87">
            <v>29.1</v>
          </cell>
          <cell r="R87">
            <v>29.1</v>
          </cell>
          <cell r="S87">
            <v>29.1</v>
          </cell>
          <cell r="T87">
            <v>29.1</v>
          </cell>
          <cell r="U87">
            <v>29.1</v>
          </cell>
          <cell r="V87">
            <v>29.1</v>
          </cell>
          <cell r="W87">
            <v>29.1</v>
          </cell>
          <cell r="X87">
            <v>30.75</v>
          </cell>
          <cell r="Y87">
            <v>30.75</v>
          </cell>
          <cell r="Z87">
            <v>30.75</v>
          </cell>
          <cell r="AA87">
            <v>29.1</v>
          </cell>
          <cell r="AB87">
            <v>29.1</v>
          </cell>
          <cell r="AC87">
            <v>29.1</v>
          </cell>
          <cell r="AD87">
            <v>30.75</v>
          </cell>
          <cell r="AE87">
            <v>29.1</v>
          </cell>
          <cell r="AF87">
            <v>29.1</v>
          </cell>
          <cell r="AG87">
            <v>29.1</v>
          </cell>
          <cell r="AH87">
            <v>29.1</v>
          </cell>
          <cell r="AI87">
            <v>29.1</v>
          </cell>
          <cell r="AJ87">
            <v>29.1</v>
          </cell>
          <cell r="AK87">
            <v>29.1</v>
          </cell>
          <cell r="AL87">
            <v>29.1</v>
          </cell>
          <cell r="AM87">
            <v>29.1</v>
          </cell>
          <cell r="AN87">
            <v>29.1</v>
          </cell>
          <cell r="AO87">
            <v>29.1</v>
          </cell>
          <cell r="AP87">
            <v>29.1</v>
          </cell>
          <cell r="AQ87">
            <v>29.1</v>
          </cell>
          <cell r="AR87">
            <v>29.1</v>
          </cell>
          <cell r="AS87">
            <v>29.1</v>
          </cell>
          <cell r="AT87">
            <v>29.1</v>
          </cell>
          <cell r="AU87">
            <v>29.1</v>
          </cell>
          <cell r="AV87">
            <v>29.1</v>
          </cell>
          <cell r="AW87">
            <v>29.1</v>
          </cell>
          <cell r="AX87">
            <v>29.1</v>
          </cell>
          <cell r="AY87">
            <v>29.1</v>
          </cell>
          <cell r="AZ87">
            <v>29.1</v>
          </cell>
          <cell r="BA87">
            <v>29.1</v>
          </cell>
          <cell r="BB87">
            <v>29.1</v>
          </cell>
          <cell r="BC87">
            <v>29.1</v>
          </cell>
          <cell r="BD87">
            <v>29.1</v>
          </cell>
          <cell r="BE87">
            <v>29.1</v>
          </cell>
          <cell r="BF87">
            <v>29.1</v>
          </cell>
          <cell r="BG87">
            <v>29.1</v>
          </cell>
          <cell r="BH87">
            <v>29.1</v>
          </cell>
          <cell r="BI87">
            <v>29.1</v>
          </cell>
          <cell r="BJ87">
            <v>29.1</v>
          </cell>
          <cell r="BK87">
            <v>29.1</v>
          </cell>
          <cell r="BL87">
            <v>29.1</v>
          </cell>
          <cell r="BM87">
            <v>30.75</v>
          </cell>
          <cell r="BN87">
            <v>30.75</v>
          </cell>
        </row>
        <row r="88">
          <cell r="E88">
            <v>0</v>
          </cell>
          <cell r="F88">
            <v>0</v>
          </cell>
          <cell r="G88">
            <v>768.36</v>
          </cell>
          <cell r="H88">
            <v>667.85</v>
          </cell>
          <cell r="I88">
            <v>613.6</v>
          </cell>
          <cell r="J88">
            <v>93.68</v>
          </cell>
          <cell r="K88">
            <v>93.68</v>
          </cell>
          <cell r="L88">
            <v>160.63</v>
          </cell>
          <cell r="M88">
            <v>28.31</v>
          </cell>
          <cell r="N88">
            <v>1.33</v>
          </cell>
          <cell r="O88">
            <v>0.88</v>
          </cell>
          <cell r="P88">
            <v>0.88</v>
          </cell>
          <cell r="Q88">
            <v>39.700000000000003</v>
          </cell>
          <cell r="R88">
            <v>1080.48</v>
          </cell>
          <cell r="S88">
            <v>122.52</v>
          </cell>
          <cell r="T88">
            <v>95.33</v>
          </cell>
          <cell r="U88">
            <v>2358.3200000000002</v>
          </cell>
          <cell r="V88">
            <v>1914.37</v>
          </cell>
          <cell r="W88">
            <v>593.21</v>
          </cell>
          <cell r="X88">
            <v>0</v>
          </cell>
          <cell r="Y88">
            <v>0</v>
          </cell>
          <cell r="Z88">
            <v>0</v>
          </cell>
          <cell r="AA88">
            <v>139.82</v>
          </cell>
          <cell r="AB88">
            <v>84.7</v>
          </cell>
          <cell r="AC88">
            <v>0</v>
          </cell>
          <cell r="AD88">
            <v>0</v>
          </cell>
          <cell r="AE88">
            <v>571.03</v>
          </cell>
          <cell r="AF88">
            <v>226.68</v>
          </cell>
          <cell r="AG88">
            <v>20.88</v>
          </cell>
          <cell r="AH88">
            <v>552.30999999999995</v>
          </cell>
          <cell r="AI88">
            <v>673.41</v>
          </cell>
          <cell r="AJ88">
            <v>122.53</v>
          </cell>
          <cell r="AK88">
            <v>200.23</v>
          </cell>
          <cell r="AL88">
            <v>1125.3399999999999</v>
          </cell>
          <cell r="AM88">
            <v>57.04</v>
          </cell>
          <cell r="AN88">
            <v>497.03</v>
          </cell>
          <cell r="AO88">
            <v>103.89</v>
          </cell>
          <cell r="AP88">
            <v>77.36</v>
          </cell>
          <cell r="AQ88">
            <v>1583.39</v>
          </cell>
          <cell r="AR88">
            <v>0</v>
          </cell>
          <cell r="AS88">
            <v>0</v>
          </cell>
          <cell r="AT88">
            <v>23.04</v>
          </cell>
          <cell r="AU88">
            <v>229.87</v>
          </cell>
          <cell r="AV88">
            <v>55.29</v>
          </cell>
          <cell r="AW88">
            <v>0</v>
          </cell>
          <cell r="AX88">
            <v>0</v>
          </cell>
          <cell r="AY88">
            <v>0.88</v>
          </cell>
          <cell r="AZ88">
            <v>0</v>
          </cell>
          <cell r="BA88">
            <v>0</v>
          </cell>
          <cell r="BB88">
            <v>0</v>
          </cell>
          <cell r="BC88">
            <v>655.98</v>
          </cell>
          <cell r="BD88">
            <v>262.79000000000002</v>
          </cell>
          <cell r="BE88">
            <v>441.74</v>
          </cell>
          <cell r="BF88">
            <v>491.09</v>
          </cell>
          <cell r="BG88">
            <v>148.85</v>
          </cell>
          <cell r="BH88">
            <v>614.75</v>
          </cell>
          <cell r="BI88">
            <v>1238.9000000000001</v>
          </cell>
          <cell r="BJ88">
            <v>44.81</v>
          </cell>
          <cell r="BK88">
            <v>52.38</v>
          </cell>
          <cell r="BL88">
            <v>58.45</v>
          </cell>
          <cell r="BM88">
            <v>0</v>
          </cell>
          <cell r="BN88">
            <v>0</v>
          </cell>
        </row>
        <row r="89">
          <cell r="G89">
            <v>4.5</v>
          </cell>
          <cell r="H89">
            <v>2.9</v>
          </cell>
          <cell r="I89">
            <v>2.9</v>
          </cell>
          <cell r="J89">
            <v>2.8</v>
          </cell>
          <cell r="K89">
            <v>2.8</v>
          </cell>
          <cell r="L89">
            <v>2.9</v>
          </cell>
          <cell r="M89">
            <v>2.8</v>
          </cell>
          <cell r="N89">
            <v>2.8</v>
          </cell>
          <cell r="O89">
            <v>2.8</v>
          </cell>
          <cell r="P89">
            <v>2.8</v>
          </cell>
          <cell r="Q89">
            <v>2.8</v>
          </cell>
          <cell r="R89">
            <v>2.8</v>
          </cell>
          <cell r="S89">
            <v>2.8</v>
          </cell>
          <cell r="T89">
            <v>2.8</v>
          </cell>
          <cell r="U89">
            <v>4.5</v>
          </cell>
          <cell r="V89">
            <v>4.5</v>
          </cell>
          <cell r="W89">
            <v>4.5</v>
          </cell>
          <cell r="X89">
            <v>2.2000000000000002</v>
          </cell>
          <cell r="Y89">
            <v>2.2000000000000002</v>
          </cell>
          <cell r="Z89">
            <v>2.2000000000000002</v>
          </cell>
          <cell r="AA89">
            <v>2.8</v>
          </cell>
          <cell r="AB89">
            <v>2.8</v>
          </cell>
          <cell r="AC89">
            <v>0.6</v>
          </cell>
          <cell r="AD89">
            <v>0.6</v>
          </cell>
          <cell r="AE89">
            <v>2.8</v>
          </cell>
          <cell r="AF89">
            <v>2.8</v>
          </cell>
          <cell r="AG89">
            <v>2.8</v>
          </cell>
          <cell r="AH89">
            <v>4.5</v>
          </cell>
          <cell r="AI89">
            <v>4.5</v>
          </cell>
          <cell r="AJ89">
            <v>4</v>
          </cell>
          <cell r="AK89">
            <v>4.5</v>
          </cell>
          <cell r="AL89">
            <v>2.8</v>
          </cell>
          <cell r="AM89">
            <v>2.8</v>
          </cell>
          <cell r="AN89">
            <v>2.8</v>
          </cell>
          <cell r="AO89">
            <v>2.8</v>
          </cell>
          <cell r="AP89">
            <v>4.5</v>
          </cell>
          <cell r="AQ89">
            <v>4.5</v>
          </cell>
          <cell r="AR89">
            <v>2.8</v>
          </cell>
          <cell r="AS89">
            <v>2.8</v>
          </cell>
          <cell r="AT89">
            <v>2.8</v>
          </cell>
          <cell r="AU89">
            <v>4.5</v>
          </cell>
          <cell r="AV89">
            <v>2.8</v>
          </cell>
          <cell r="AW89">
            <v>2.8</v>
          </cell>
          <cell r="AX89">
            <v>2.8</v>
          </cell>
          <cell r="AY89">
            <v>2.8</v>
          </cell>
          <cell r="AZ89">
            <v>2.8</v>
          </cell>
          <cell r="BA89">
            <v>2.8</v>
          </cell>
          <cell r="BB89">
            <v>4.5</v>
          </cell>
          <cell r="BC89">
            <v>4.5</v>
          </cell>
          <cell r="BD89">
            <v>2.8</v>
          </cell>
          <cell r="BE89">
            <v>4.5</v>
          </cell>
          <cell r="BF89">
            <v>4.5</v>
          </cell>
          <cell r="BG89">
            <v>4.5</v>
          </cell>
          <cell r="BH89">
            <v>4.5</v>
          </cell>
          <cell r="BI89">
            <v>4.5</v>
          </cell>
          <cell r="BJ89">
            <v>2.8</v>
          </cell>
          <cell r="BK89">
            <v>2.8</v>
          </cell>
          <cell r="BL89">
            <v>2.8</v>
          </cell>
          <cell r="BM89">
            <v>0.6</v>
          </cell>
          <cell r="BN89">
            <v>2.2000000000000002</v>
          </cell>
        </row>
        <row r="90">
          <cell r="E90">
            <v>0</v>
          </cell>
          <cell r="F90">
            <v>0</v>
          </cell>
          <cell r="G90">
            <v>1.18819305</v>
          </cell>
          <cell r="H90">
            <v>0.66555000000000009</v>
          </cell>
          <cell r="I90">
            <v>0.61149399999999998</v>
          </cell>
          <cell r="J90">
            <v>9.0140399999999996E-2</v>
          </cell>
          <cell r="K90">
            <v>9.0140399999999996E-2</v>
          </cell>
          <cell r="L90">
            <v>0.16007999999999997</v>
          </cell>
          <cell r="M90">
            <v>2.7244000000000001E-2</v>
          </cell>
          <cell r="N90">
            <v>1.2767999999999998E-3</v>
          </cell>
          <cell r="O90">
            <v>1.2767999999999998E-3</v>
          </cell>
          <cell r="P90">
            <v>8.5119999999999987E-4</v>
          </cell>
          <cell r="Q90">
            <v>3.8197599999999991E-2</v>
          </cell>
          <cell r="R90">
            <v>1.0396399999999999</v>
          </cell>
          <cell r="S90">
            <v>0.11789119999999999</v>
          </cell>
          <cell r="T90">
            <v>9.172799999999999E-2</v>
          </cell>
          <cell r="U90">
            <v>3.64689</v>
          </cell>
          <cell r="V90">
            <v>2.9603700000000002</v>
          </cell>
          <cell r="W90">
            <v>0.91733399999999998</v>
          </cell>
          <cell r="X90">
            <v>0</v>
          </cell>
          <cell r="Y90">
            <v>0</v>
          </cell>
          <cell r="Z90">
            <v>0</v>
          </cell>
          <cell r="AA90">
            <v>0.13453439999999997</v>
          </cell>
          <cell r="AB90">
            <v>8.1496799999999994E-2</v>
          </cell>
          <cell r="AD90">
            <v>0</v>
          </cell>
          <cell r="AE90">
            <v>0.54944399999999993</v>
          </cell>
          <cell r="AF90">
            <v>0.21810879999999996</v>
          </cell>
          <cell r="AG90">
            <v>2.0089999999999997E-2</v>
          </cell>
          <cell r="AH90">
            <v>0.85409099999999982</v>
          </cell>
          <cell r="AI90">
            <v>1.04135625</v>
          </cell>
          <cell r="AJ90">
            <v>0.168432</v>
          </cell>
          <cell r="AK90">
            <v>0.30962699999999999</v>
          </cell>
          <cell r="AL90">
            <v>1.0828047999999999</v>
          </cell>
          <cell r="AM90">
            <v>5.4885599999999986E-2</v>
          </cell>
          <cell r="AN90">
            <v>0.47823999999999989</v>
          </cell>
          <cell r="AO90">
            <v>9.9959999999999979E-2</v>
          </cell>
          <cell r="AP90">
            <v>0.11962565999999998</v>
          </cell>
          <cell r="AQ90">
            <v>2.4485399999999995</v>
          </cell>
          <cell r="AR90">
            <v>0</v>
          </cell>
          <cell r="AS90">
            <v>0</v>
          </cell>
          <cell r="AT90">
            <v>2.2167599999999999E-2</v>
          </cell>
          <cell r="AU90">
            <v>0.35546850000000002</v>
          </cell>
          <cell r="AV90">
            <v>5.319999999999999E-2</v>
          </cell>
          <cell r="AW90">
            <v>0</v>
          </cell>
          <cell r="AX90">
            <v>0</v>
          </cell>
          <cell r="AY90">
            <v>8.5119999999999987E-4</v>
          </cell>
          <cell r="AZ90">
            <v>0</v>
          </cell>
          <cell r="BA90">
            <v>0</v>
          </cell>
          <cell r="BB90">
            <v>0</v>
          </cell>
          <cell r="BC90">
            <v>1.0144034999999998</v>
          </cell>
          <cell r="BD90">
            <v>0.25285960000000002</v>
          </cell>
          <cell r="BE90">
            <v>0.68309999999999993</v>
          </cell>
          <cell r="BF90">
            <v>0.75942503999999988</v>
          </cell>
          <cell r="BG90">
            <v>0.23017499999999999</v>
          </cell>
          <cell r="BH90">
            <v>0.95064749999999987</v>
          </cell>
          <cell r="BI90">
            <v>1.9158222600000001</v>
          </cell>
          <cell r="BJ90">
            <v>4.3117199999999994E-2</v>
          </cell>
          <cell r="BK90">
            <v>5.0399999999999986E-2</v>
          </cell>
          <cell r="BL90">
            <v>5.6237999999999996E-2</v>
          </cell>
          <cell r="BM90">
            <v>0</v>
          </cell>
          <cell r="BN90">
            <v>0</v>
          </cell>
        </row>
        <row r="91">
          <cell r="E91">
            <v>102.0379789</v>
          </cell>
          <cell r="F91">
            <v>102.0379789</v>
          </cell>
          <cell r="G91">
            <v>102.0379789</v>
          </cell>
          <cell r="H91">
            <v>102.0379789</v>
          </cell>
          <cell r="I91">
            <v>102.0379789</v>
          </cell>
          <cell r="J91">
            <v>102.0379789</v>
          </cell>
          <cell r="K91">
            <v>102.0379789</v>
          </cell>
          <cell r="L91">
            <v>102.0379789</v>
          </cell>
          <cell r="M91">
            <v>102.0379789</v>
          </cell>
          <cell r="N91">
            <v>102.0379789</v>
          </cell>
          <cell r="O91">
            <v>102.0379789</v>
          </cell>
          <cell r="P91">
            <v>102.0379789</v>
          </cell>
          <cell r="Q91">
            <v>102.0379789</v>
          </cell>
          <cell r="R91">
            <v>102.0379789</v>
          </cell>
          <cell r="S91">
            <v>102.0379789</v>
          </cell>
          <cell r="T91">
            <v>102.0379789</v>
          </cell>
          <cell r="U91">
            <v>102.0379789</v>
          </cell>
          <cell r="V91">
            <v>102.0379789</v>
          </cell>
          <cell r="W91">
            <v>102.0379789</v>
          </cell>
          <cell r="X91">
            <v>102.0379789</v>
          </cell>
          <cell r="Y91">
            <v>102.0379789</v>
          </cell>
          <cell r="Z91">
            <v>102.0379789</v>
          </cell>
          <cell r="AA91">
            <v>102.0379789</v>
          </cell>
          <cell r="AB91">
            <v>102.0379789</v>
          </cell>
          <cell r="AC91">
            <v>102.0379789</v>
          </cell>
          <cell r="AD91">
            <v>102.0379789</v>
          </cell>
          <cell r="AE91">
            <v>102.0379789</v>
          </cell>
          <cell r="AF91">
            <v>102.0379789</v>
          </cell>
          <cell r="AG91">
            <v>102.0379789</v>
          </cell>
          <cell r="AH91">
            <v>102.0379789</v>
          </cell>
          <cell r="AI91">
            <v>102.0379789</v>
          </cell>
          <cell r="AJ91">
            <v>102.0379789</v>
          </cell>
          <cell r="AK91">
            <v>102.0379789</v>
          </cell>
          <cell r="AL91">
            <v>102.0379789</v>
          </cell>
          <cell r="AM91">
            <v>102.0379789</v>
          </cell>
          <cell r="AN91">
            <v>102.0379789</v>
          </cell>
          <cell r="AO91">
            <v>102.0379789</v>
          </cell>
          <cell r="AP91">
            <v>102.0379789</v>
          </cell>
          <cell r="AQ91">
            <v>102.0379789</v>
          </cell>
          <cell r="AR91">
            <v>102.0379789</v>
          </cell>
          <cell r="AS91">
            <v>102.0379789</v>
          </cell>
          <cell r="AT91">
            <v>102.0379789</v>
          </cell>
          <cell r="AU91">
            <v>102.0379789</v>
          </cell>
          <cell r="AV91">
            <v>102.0379789</v>
          </cell>
          <cell r="AW91">
            <v>102.0379789</v>
          </cell>
          <cell r="AX91">
            <v>102.0379789</v>
          </cell>
          <cell r="AY91">
            <v>102.0379789</v>
          </cell>
          <cell r="AZ91">
            <v>102.0379789</v>
          </cell>
          <cell r="BA91">
            <v>102.0379789</v>
          </cell>
          <cell r="BB91">
            <v>102.0379789</v>
          </cell>
          <cell r="BC91">
            <v>102.0379789</v>
          </cell>
          <cell r="BD91">
            <v>102.0379789</v>
          </cell>
          <cell r="BE91">
            <v>102.0379789</v>
          </cell>
          <cell r="BF91">
            <v>102.0379789</v>
          </cell>
          <cell r="BG91">
            <v>102.0379789</v>
          </cell>
          <cell r="BH91">
            <v>102.0379789</v>
          </cell>
          <cell r="BI91">
            <v>102.0379789</v>
          </cell>
          <cell r="BJ91">
            <v>102.0379789</v>
          </cell>
          <cell r="BK91">
            <v>102.0379789</v>
          </cell>
          <cell r="BL91">
            <v>102.0379789</v>
          </cell>
          <cell r="BM91">
            <v>102.0379789</v>
          </cell>
          <cell r="BN91">
            <v>102.0379789</v>
          </cell>
        </row>
        <row r="92">
          <cell r="G92">
            <v>0.5</v>
          </cell>
          <cell r="H92">
            <v>0.4</v>
          </cell>
          <cell r="I92">
            <v>0.4</v>
          </cell>
          <cell r="J92">
            <v>0.4</v>
          </cell>
          <cell r="K92">
            <v>0.4</v>
          </cell>
          <cell r="L92">
            <v>0.4</v>
          </cell>
          <cell r="M92">
            <v>0.4</v>
          </cell>
          <cell r="N92">
            <v>0.4</v>
          </cell>
          <cell r="O92">
            <v>0.4</v>
          </cell>
          <cell r="P92">
            <v>0.4</v>
          </cell>
          <cell r="Q92">
            <v>0.4</v>
          </cell>
          <cell r="R92">
            <v>0.4</v>
          </cell>
          <cell r="S92">
            <v>0.4</v>
          </cell>
          <cell r="T92">
            <v>0.4</v>
          </cell>
          <cell r="U92">
            <v>0.5</v>
          </cell>
          <cell r="V92">
            <v>0.5</v>
          </cell>
          <cell r="W92">
            <v>0.5</v>
          </cell>
          <cell r="X92">
            <v>0.2</v>
          </cell>
          <cell r="Y92">
            <v>0.2</v>
          </cell>
          <cell r="Z92">
            <v>0.2</v>
          </cell>
          <cell r="AA92">
            <v>0.4</v>
          </cell>
          <cell r="AB92">
            <v>0.4</v>
          </cell>
          <cell r="AC92">
            <v>0.1</v>
          </cell>
          <cell r="AD92">
            <v>0.1</v>
          </cell>
          <cell r="AE92">
            <v>0.4</v>
          </cell>
          <cell r="AF92">
            <v>0.4</v>
          </cell>
          <cell r="AG92">
            <v>0.4</v>
          </cell>
          <cell r="AH92">
            <v>0.5</v>
          </cell>
          <cell r="AI92">
            <v>0.5</v>
          </cell>
          <cell r="AJ92">
            <v>1</v>
          </cell>
          <cell r="AK92">
            <v>0.5</v>
          </cell>
          <cell r="AL92">
            <v>0.4</v>
          </cell>
          <cell r="AM92">
            <v>0.4</v>
          </cell>
          <cell r="AN92">
            <v>0.4</v>
          </cell>
          <cell r="AO92">
            <v>0.4</v>
          </cell>
          <cell r="AP92">
            <v>0.5</v>
          </cell>
          <cell r="AQ92">
            <v>0.5</v>
          </cell>
          <cell r="AR92">
            <v>0.4</v>
          </cell>
          <cell r="AS92">
            <v>0.4</v>
          </cell>
          <cell r="AT92">
            <v>0.4</v>
          </cell>
          <cell r="AU92">
            <v>0.5</v>
          </cell>
          <cell r="AV92">
            <v>0.4</v>
          </cell>
          <cell r="AW92">
            <v>0.4</v>
          </cell>
          <cell r="AX92">
            <v>0.4</v>
          </cell>
          <cell r="AY92">
            <v>0.4</v>
          </cell>
          <cell r="AZ92">
            <v>0.4</v>
          </cell>
          <cell r="BA92">
            <v>0.4</v>
          </cell>
          <cell r="BB92">
            <v>0.5</v>
          </cell>
          <cell r="BC92">
            <v>0.5</v>
          </cell>
          <cell r="BD92">
            <v>0.4</v>
          </cell>
          <cell r="BE92">
            <v>0.5</v>
          </cell>
          <cell r="BF92">
            <v>0.5</v>
          </cell>
          <cell r="BG92">
            <v>0.5</v>
          </cell>
          <cell r="BH92">
            <v>0.5</v>
          </cell>
          <cell r="BI92">
            <v>0.5</v>
          </cell>
          <cell r="BJ92">
            <v>0.4</v>
          </cell>
          <cell r="BK92">
            <v>0.4</v>
          </cell>
          <cell r="BL92">
            <v>0.4</v>
          </cell>
          <cell r="BM92">
            <v>0.1</v>
          </cell>
          <cell r="BN92">
            <v>0.2</v>
          </cell>
        </row>
        <row r="93">
          <cell r="E93">
            <v>0</v>
          </cell>
          <cell r="F93">
            <v>0</v>
          </cell>
          <cell r="G93">
            <v>0.13202145000000001</v>
          </cell>
          <cell r="H93">
            <v>9.1800000000000007E-2</v>
          </cell>
          <cell r="I93">
            <v>8.4344000000000016E-2</v>
          </cell>
          <cell r="J93">
            <v>1.28772E-2</v>
          </cell>
          <cell r="K93">
            <v>1.28772E-2</v>
          </cell>
          <cell r="L93">
            <v>2.2079999999999999E-2</v>
          </cell>
          <cell r="M93">
            <v>3.8920000000000005E-3</v>
          </cell>
          <cell r="N93">
            <v>1.8240000000000002E-4</v>
          </cell>
          <cell r="O93">
            <v>1.8240000000000002E-4</v>
          </cell>
          <cell r="P93">
            <v>1.216E-4</v>
          </cell>
          <cell r="Q93">
            <v>5.4567999999999995E-3</v>
          </cell>
          <cell r="R93">
            <v>0.14852000000000001</v>
          </cell>
          <cell r="S93">
            <v>1.6841600000000002E-2</v>
          </cell>
          <cell r="T93">
            <v>1.3103999999999999E-2</v>
          </cell>
          <cell r="U93">
            <v>0.40521000000000001</v>
          </cell>
          <cell r="V93">
            <v>0.32893</v>
          </cell>
          <cell r="W93">
            <v>0.101926</v>
          </cell>
          <cell r="X93">
            <v>0</v>
          </cell>
          <cell r="Y93">
            <v>0</v>
          </cell>
          <cell r="Z93">
            <v>0</v>
          </cell>
          <cell r="AA93">
            <v>1.9219199999999999E-2</v>
          </cell>
          <cell r="AB93">
            <v>1.1642400000000001E-2</v>
          </cell>
          <cell r="AC93">
            <v>0</v>
          </cell>
          <cell r="AD93">
            <v>0</v>
          </cell>
          <cell r="AE93">
            <v>7.8492000000000006E-2</v>
          </cell>
          <cell r="AF93">
            <v>3.1158399999999996E-2</v>
          </cell>
          <cell r="AG93">
            <v>2.8699999999999997E-3</v>
          </cell>
          <cell r="AH93">
            <v>9.4898999999999983E-2</v>
          </cell>
          <cell r="AI93">
            <v>0.11570625</v>
          </cell>
          <cell r="AJ93">
            <v>4.2108E-2</v>
          </cell>
          <cell r="AK93">
            <v>3.4402999999999996E-2</v>
          </cell>
          <cell r="AL93">
            <v>0.1546864</v>
          </cell>
          <cell r="AM93">
            <v>7.8407999999999985E-3</v>
          </cell>
          <cell r="AN93">
            <v>6.8319999999999992E-2</v>
          </cell>
          <cell r="AO93">
            <v>1.4279999999999999E-2</v>
          </cell>
          <cell r="AP93">
            <v>1.3291739999999998E-2</v>
          </cell>
          <cell r="AQ93">
            <v>0.27205999999999997</v>
          </cell>
          <cell r="AR93">
            <v>0</v>
          </cell>
          <cell r="AS93">
            <v>0</v>
          </cell>
          <cell r="AT93">
            <v>3.1668000000000004E-3</v>
          </cell>
          <cell r="AU93">
            <v>3.9496500000000004E-2</v>
          </cell>
          <cell r="AV93">
            <v>7.6E-3</v>
          </cell>
          <cell r="AW93">
            <v>0</v>
          </cell>
          <cell r="AX93">
            <v>0</v>
          </cell>
          <cell r="AY93">
            <v>1.216E-4</v>
          </cell>
          <cell r="AZ93">
            <v>0</v>
          </cell>
          <cell r="BA93">
            <v>0</v>
          </cell>
          <cell r="BB93">
            <v>0</v>
          </cell>
          <cell r="BC93">
            <v>0.11271149999999999</v>
          </cell>
          <cell r="BD93">
            <v>3.6122800000000004E-2</v>
          </cell>
          <cell r="BE93">
            <v>7.5899999999999995E-2</v>
          </cell>
          <cell r="BF93">
            <v>8.4380559999999993E-2</v>
          </cell>
          <cell r="BG93">
            <v>2.5575000000000001E-2</v>
          </cell>
          <cell r="BH93">
            <v>0.1056275</v>
          </cell>
          <cell r="BI93">
            <v>0.21286914000000004</v>
          </cell>
          <cell r="BJ93">
            <v>6.1596000000000003E-3</v>
          </cell>
          <cell r="BK93">
            <v>7.1999999999999998E-3</v>
          </cell>
          <cell r="BL93">
            <v>8.0340000000000012E-3</v>
          </cell>
          <cell r="BM93">
            <v>0</v>
          </cell>
          <cell r="BN93">
            <v>0</v>
          </cell>
        </row>
        <row r="94">
          <cell r="E94">
            <v>114.9091892</v>
          </cell>
          <cell r="F94">
            <v>114.9091892</v>
          </cell>
          <cell r="G94">
            <v>114.9091892</v>
          </cell>
          <cell r="H94">
            <v>114.9091892</v>
          </cell>
          <cell r="I94">
            <v>114.9091892</v>
          </cell>
          <cell r="J94">
            <v>114.9091892</v>
          </cell>
          <cell r="K94">
            <v>114.9091892</v>
          </cell>
          <cell r="L94">
            <v>114.9091892</v>
          </cell>
          <cell r="M94">
            <v>114.9091892</v>
          </cell>
          <cell r="N94">
            <v>114.9091892</v>
          </cell>
          <cell r="O94">
            <v>114.9091892</v>
          </cell>
          <cell r="P94">
            <v>114.9091892</v>
          </cell>
          <cell r="Q94">
            <v>114.9091892</v>
          </cell>
          <cell r="R94">
            <v>114.9091892</v>
          </cell>
          <cell r="S94">
            <v>114.9091892</v>
          </cell>
          <cell r="T94">
            <v>114.9091892</v>
          </cell>
          <cell r="U94">
            <v>114.9091892</v>
          </cell>
          <cell r="V94">
            <v>114.9091892</v>
          </cell>
          <cell r="W94">
            <v>114.9091892</v>
          </cell>
          <cell r="X94">
            <v>114.9091892</v>
          </cell>
          <cell r="Y94">
            <v>114.9091892</v>
          </cell>
          <cell r="Z94">
            <v>114.9091892</v>
          </cell>
          <cell r="AA94">
            <v>114.9091892</v>
          </cell>
          <cell r="AB94">
            <v>114.9091892</v>
          </cell>
          <cell r="AC94">
            <v>114.9091892</v>
          </cell>
          <cell r="AD94">
            <v>114.9091892</v>
          </cell>
          <cell r="AE94">
            <v>114.9091892</v>
          </cell>
          <cell r="AF94">
            <v>114.9091892</v>
          </cell>
          <cell r="AG94">
            <v>114.9091892</v>
          </cell>
          <cell r="AH94">
            <v>114.9091892</v>
          </cell>
          <cell r="AI94">
            <v>114.9091892</v>
          </cell>
          <cell r="AJ94">
            <v>114.9091892</v>
          </cell>
          <cell r="AK94">
            <v>114.9091892</v>
          </cell>
          <cell r="AL94">
            <v>114.9091892</v>
          </cell>
          <cell r="AM94">
            <v>114.9091892</v>
          </cell>
          <cell r="AN94">
            <v>114.9091892</v>
          </cell>
          <cell r="AO94">
            <v>114.9091892</v>
          </cell>
          <cell r="AP94">
            <v>114.9091892</v>
          </cell>
          <cell r="AQ94">
            <v>114.9091892</v>
          </cell>
          <cell r="AR94">
            <v>114.9091892</v>
          </cell>
          <cell r="AS94">
            <v>114.9091892</v>
          </cell>
          <cell r="AT94">
            <v>114.9091892</v>
          </cell>
          <cell r="AU94">
            <v>114.9091892</v>
          </cell>
          <cell r="AV94">
            <v>114.9091892</v>
          </cell>
          <cell r="AW94">
            <v>114.9091892</v>
          </cell>
          <cell r="AX94">
            <v>114.9091892</v>
          </cell>
          <cell r="AY94">
            <v>114.9091892</v>
          </cell>
          <cell r="AZ94">
            <v>114.9091892</v>
          </cell>
          <cell r="BA94">
            <v>114.9091892</v>
          </cell>
          <cell r="BB94">
            <v>114.9091892</v>
          </cell>
          <cell r="BC94">
            <v>114.9091892</v>
          </cell>
          <cell r="BD94">
            <v>114.9091892</v>
          </cell>
          <cell r="BE94">
            <v>114.9091892</v>
          </cell>
          <cell r="BF94">
            <v>114.9091892</v>
          </cell>
          <cell r="BG94">
            <v>114.9091892</v>
          </cell>
          <cell r="BH94">
            <v>114.9091892</v>
          </cell>
          <cell r="BI94">
            <v>114.9091892</v>
          </cell>
          <cell r="BJ94">
            <v>114.9091892</v>
          </cell>
          <cell r="BK94">
            <v>114.9091892</v>
          </cell>
          <cell r="BL94">
            <v>114.9091892</v>
          </cell>
          <cell r="BM94">
            <v>114.9091892</v>
          </cell>
          <cell r="BN94">
            <v>114.9091892</v>
          </cell>
        </row>
        <row r="95">
          <cell r="G95">
            <v>0.5</v>
          </cell>
          <cell r="H95">
            <v>0.1</v>
          </cell>
          <cell r="I95">
            <v>0.1</v>
          </cell>
          <cell r="J95">
            <v>0.15</v>
          </cell>
          <cell r="K95">
            <v>0.15</v>
          </cell>
          <cell r="L95">
            <v>0.1</v>
          </cell>
          <cell r="M95">
            <v>0.15</v>
          </cell>
          <cell r="N95">
            <v>0.15</v>
          </cell>
          <cell r="O95">
            <v>0.15</v>
          </cell>
          <cell r="P95">
            <v>0.15</v>
          </cell>
          <cell r="Q95">
            <v>0.15</v>
          </cell>
          <cell r="R95">
            <v>0.15</v>
          </cell>
          <cell r="S95">
            <v>0.15</v>
          </cell>
          <cell r="T95">
            <v>0.15</v>
          </cell>
          <cell r="U95">
            <v>0.5</v>
          </cell>
          <cell r="V95">
            <v>0.5</v>
          </cell>
          <cell r="W95">
            <v>0.5</v>
          </cell>
          <cell r="X95">
            <v>0.05</v>
          </cell>
          <cell r="Y95">
            <v>0.05</v>
          </cell>
          <cell r="Z95">
            <v>0.05</v>
          </cell>
          <cell r="AA95">
            <v>0.15</v>
          </cell>
          <cell r="AB95">
            <v>0.15</v>
          </cell>
          <cell r="AC95">
            <v>0.03</v>
          </cell>
          <cell r="AD95">
            <v>0.03</v>
          </cell>
          <cell r="AE95">
            <v>0.15</v>
          </cell>
          <cell r="AF95">
            <v>0.15</v>
          </cell>
          <cell r="AG95">
            <v>0.15</v>
          </cell>
          <cell r="AH95">
            <v>0.5</v>
          </cell>
          <cell r="AI95">
            <v>0.5</v>
          </cell>
          <cell r="AJ95">
            <v>0.1</v>
          </cell>
          <cell r="AK95">
            <v>0.5</v>
          </cell>
          <cell r="AL95">
            <v>0.15</v>
          </cell>
          <cell r="AM95">
            <v>0.15</v>
          </cell>
          <cell r="AN95">
            <v>0.15</v>
          </cell>
          <cell r="AO95">
            <v>0.15</v>
          </cell>
          <cell r="AP95">
            <v>0.5</v>
          </cell>
          <cell r="AQ95">
            <v>0.5</v>
          </cell>
          <cell r="AR95">
            <v>0.15</v>
          </cell>
          <cell r="AS95">
            <v>0.15</v>
          </cell>
          <cell r="AT95">
            <v>0.15</v>
          </cell>
          <cell r="AU95">
            <v>0.5</v>
          </cell>
          <cell r="AV95">
            <v>0.15</v>
          </cell>
          <cell r="AW95">
            <v>0.15</v>
          </cell>
          <cell r="AX95">
            <v>0.15</v>
          </cell>
          <cell r="AY95">
            <v>0.15</v>
          </cell>
          <cell r="AZ95">
            <v>0.15</v>
          </cell>
          <cell r="BA95">
            <v>0.15</v>
          </cell>
          <cell r="BB95">
            <v>0.1</v>
          </cell>
          <cell r="BC95">
            <v>0.5</v>
          </cell>
          <cell r="BD95">
            <v>0.15</v>
          </cell>
          <cell r="BE95">
            <v>0.5</v>
          </cell>
          <cell r="BF95">
            <v>0.5</v>
          </cell>
          <cell r="BG95">
            <v>0.5</v>
          </cell>
          <cell r="BH95">
            <v>0.5</v>
          </cell>
          <cell r="BI95">
            <v>0.5</v>
          </cell>
          <cell r="BJ95">
            <v>0.15</v>
          </cell>
          <cell r="BK95">
            <v>0.15</v>
          </cell>
          <cell r="BL95">
            <v>0.15</v>
          </cell>
          <cell r="BM95">
            <v>0.03</v>
          </cell>
          <cell r="BN95">
            <v>0.05</v>
          </cell>
        </row>
        <row r="96">
          <cell r="E96">
            <v>0</v>
          </cell>
          <cell r="F96">
            <v>0</v>
          </cell>
          <cell r="G96">
            <v>0.13202145000000001</v>
          </cell>
          <cell r="H96">
            <v>2.2950000000000002E-2</v>
          </cell>
          <cell r="I96">
            <v>2.1086000000000004E-2</v>
          </cell>
          <cell r="J96">
            <v>4.8289500000000003E-3</v>
          </cell>
          <cell r="K96">
            <v>4.8289500000000003E-3</v>
          </cell>
          <cell r="L96">
            <v>5.5199999999999997E-3</v>
          </cell>
          <cell r="M96">
            <v>1.4595000000000001E-3</v>
          </cell>
          <cell r="N96">
            <v>6.8400000000000009E-5</v>
          </cell>
          <cell r="O96">
            <v>6.8400000000000009E-5</v>
          </cell>
          <cell r="P96">
            <v>4.5600000000000004E-5</v>
          </cell>
          <cell r="Q96">
            <v>2.0463E-3</v>
          </cell>
          <cell r="R96">
            <v>5.5695000000000008E-2</v>
          </cell>
          <cell r="S96">
            <v>6.3156000000000002E-3</v>
          </cell>
          <cell r="T96">
            <v>4.914E-3</v>
          </cell>
          <cell r="U96">
            <v>0.40521000000000001</v>
          </cell>
          <cell r="V96">
            <v>0.32893</v>
          </cell>
          <cell r="W96">
            <v>0.101926</v>
          </cell>
          <cell r="X96">
            <v>0</v>
          </cell>
          <cell r="Y96">
            <v>0</v>
          </cell>
          <cell r="Z96">
            <v>0</v>
          </cell>
          <cell r="AA96">
            <v>7.2071999999999987E-3</v>
          </cell>
          <cell r="AB96">
            <v>4.3658999999999998E-3</v>
          </cell>
          <cell r="AC96">
            <v>0</v>
          </cell>
          <cell r="AD96">
            <v>0</v>
          </cell>
          <cell r="AE96">
            <v>2.9434500000000002E-2</v>
          </cell>
          <cell r="AF96">
            <v>1.1684399999999999E-2</v>
          </cell>
          <cell r="AG96">
            <v>1.0762499999999999E-3</v>
          </cell>
          <cell r="AH96">
            <v>9.4898999999999983E-2</v>
          </cell>
          <cell r="AI96">
            <v>0.11570625</v>
          </cell>
          <cell r="AJ96">
            <v>4.2107999999999998E-3</v>
          </cell>
          <cell r="AK96">
            <v>3.4402999999999996E-2</v>
          </cell>
          <cell r="AL96">
            <v>5.8007400000000001E-2</v>
          </cell>
          <cell r="AM96">
            <v>2.9402999999999999E-3</v>
          </cell>
          <cell r="AN96">
            <v>2.5619999999999997E-2</v>
          </cell>
          <cell r="AO96">
            <v>5.3549999999999995E-3</v>
          </cell>
          <cell r="AP96">
            <v>1.3291739999999998E-2</v>
          </cell>
          <cell r="AQ96">
            <v>0.27205999999999997</v>
          </cell>
          <cell r="AR96">
            <v>0</v>
          </cell>
          <cell r="AS96">
            <v>0</v>
          </cell>
          <cell r="AT96">
            <v>1.1875500000000001E-3</v>
          </cell>
          <cell r="AU96">
            <v>3.9496500000000004E-2</v>
          </cell>
          <cell r="AV96">
            <v>2.8500000000000001E-3</v>
          </cell>
          <cell r="AW96">
            <v>0</v>
          </cell>
          <cell r="AX96">
            <v>0</v>
          </cell>
          <cell r="AY96">
            <v>4.5600000000000004E-5</v>
          </cell>
          <cell r="AZ96">
            <v>0</v>
          </cell>
          <cell r="BA96">
            <v>0</v>
          </cell>
          <cell r="BB96">
            <v>0</v>
          </cell>
          <cell r="BC96">
            <v>0.11271149999999999</v>
          </cell>
          <cell r="BD96">
            <v>1.3546050000000002E-2</v>
          </cell>
          <cell r="BE96">
            <v>7.5899999999999995E-2</v>
          </cell>
          <cell r="BF96">
            <v>8.4380559999999993E-2</v>
          </cell>
          <cell r="BG96">
            <v>2.5575000000000001E-2</v>
          </cell>
          <cell r="BH96">
            <v>0.1056275</v>
          </cell>
          <cell r="BI96">
            <v>0.21286914000000004</v>
          </cell>
          <cell r="BJ96">
            <v>2.30985E-3</v>
          </cell>
          <cell r="BK96">
            <v>2.6999999999999997E-3</v>
          </cell>
          <cell r="BL96">
            <v>3.0127500000000002E-3</v>
          </cell>
          <cell r="BM96">
            <v>0</v>
          </cell>
          <cell r="BN96">
            <v>0</v>
          </cell>
        </row>
        <row r="97">
          <cell r="E97">
            <v>199.80692000000002</v>
          </cell>
          <cell r="F97">
            <v>199.80692000000002</v>
          </cell>
          <cell r="G97">
            <v>199.80692000000002</v>
          </cell>
          <cell r="H97">
            <v>199.80692000000002</v>
          </cell>
          <cell r="I97">
            <v>199.80692000000002</v>
          </cell>
          <cell r="J97">
            <v>199.80692000000002</v>
          </cell>
          <cell r="K97">
            <v>199.80692000000002</v>
          </cell>
          <cell r="L97">
            <v>199.80692000000002</v>
          </cell>
          <cell r="M97">
            <v>199.80692000000002</v>
          </cell>
          <cell r="N97">
            <v>199.80692000000002</v>
          </cell>
          <cell r="O97">
            <v>199.80692000000002</v>
          </cell>
          <cell r="P97">
            <v>199.80692000000002</v>
          </cell>
          <cell r="Q97">
            <v>199.80692000000002</v>
          </cell>
          <cell r="R97">
            <v>199.80692000000002</v>
          </cell>
          <cell r="S97">
            <v>199.80692000000002</v>
          </cell>
          <cell r="T97">
            <v>199.80692000000002</v>
          </cell>
          <cell r="U97">
            <v>199.80692000000002</v>
          </cell>
          <cell r="V97">
            <v>199.80692000000002</v>
          </cell>
          <cell r="W97">
            <v>199.80692000000002</v>
          </cell>
          <cell r="X97">
            <v>199.80692000000002</v>
          </cell>
          <cell r="Y97">
            <v>199.80692000000002</v>
          </cell>
          <cell r="Z97">
            <v>199.80692000000002</v>
          </cell>
          <cell r="AA97">
            <v>199.80692000000002</v>
          </cell>
          <cell r="AB97">
            <v>199.80692000000002</v>
          </cell>
          <cell r="AC97">
            <v>199.80692000000002</v>
          </cell>
          <cell r="AD97">
            <v>199.80692000000002</v>
          </cell>
          <cell r="AE97">
            <v>199.80692000000002</v>
          </cell>
          <cell r="AF97">
            <v>199.80692000000002</v>
          </cell>
          <cell r="AG97">
            <v>199.80692000000002</v>
          </cell>
          <cell r="AH97">
            <v>199.80692000000002</v>
          </cell>
          <cell r="AI97">
            <v>199.80692000000002</v>
          </cell>
          <cell r="AJ97">
            <v>199.80692000000002</v>
          </cell>
          <cell r="AK97">
            <v>199.80692000000002</v>
          </cell>
          <cell r="AL97">
            <v>199.80692000000002</v>
          </cell>
          <cell r="AM97">
            <v>199.80692000000002</v>
          </cell>
          <cell r="AN97">
            <v>199.80692000000002</v>
          </cell>
          <cell r="AO97">
            <v>199.80692000000002</v>
          </cell>
          <cell r="AP97">
            <v>199.80692000000002</v>
          </cell>
          <cell r="AQ97">
            <v>199.80692000000002</v>
          </cell>
          <cell r="AR97">
            <v>199.80692000000002</v>
          </cell>
          <cell r="AS97">
            <v>199.80692000000002</v>
          </cell>
          <cell r="AT97">
            <v>199.80692000000002</v>
          </cell>
          <cell r="AU97">
            <v>199.80692000000002</v>
          </cell>
          <cell r="AV97">
            <v>199.80692000000002</v>
          </cell>
          <cell r="AW97">
            <v>199.80692000000002</v>
          </cell>
          <cell r="AX97">
            <v>199.80692000000002</v>
          </cell>
          <cell r="AY97">
            <v>199.80692000000002</v>
          </cell>
          <cell r="AZ97">
            <v>199.80692000000002</v>
          </cell>
          <cell r="BA97">
            <v>199.80692000000002</v>
          </cell>
          <cell r="BB97">
            <v>199.80692000000002</v>
          </cell>
          <cell r="BC97">
            <v>199.80692000000002</v>
          </cell>
          <cell r="BD97">
            <v>199.80692000000002</v>
          </cell>
          <cell r="BE97">
            <v>199.80692000000002</v>
          </cell>
          <cell r="BF97">
            <v>199.80692000000002</v>
          </cell>
          <cell r="BG97">
            <v>199.80692000000002</v>
          </cell>
          <cell r="BH97">
            <v>199.80692000000002</v>
          </cell>
          <cell r="BI97">
            <v>199.80692000000002</v>
          </cell>
          <cell r="BJ97">
            <v>199.80692000000002</v>
          </cell>
          <cell r="BK97">
            <v>199.80692000000002</v>
          </cell>
          <cell r="BL97">
            <v>199.80692000000002</v>
          </cell>
          <cell r="BM97">
            <v>199.80692000000002</v>
          </cell>
          <cell r="BN97">
            <v>199.80692000000002</v>
          </cell>
        </row>
        <row r="98">
          <cell r="K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</row>
        <row r="99">
          <cell r="E99">
            <v>0</v>
          </cell>
          <cell r="F99">
            <v>0</v>
          </cell>
          <cell r="G99">
            <v>0</v>
          </cell>
          <cell r="H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</row>
        <row r="100">
          <cell r="E100">
            <v>213.84424000000001</v>
          </cell>
          <cell r="F100">
            <v>213.84424000000001</v>
          </cell>
          <cell r="G100">
            <v>213.84424000000001</v>
          </cell>
          <cell r="H100">
            <v>213.84424000000001</v>
          </cell>
          <cell r="I100">
            <v>213.84424000000001</v>
          </cell>
          <cell r="J100">
            <v>213.84424000000001</v>
          </cell>
          <cell r="K100">
            <v>213.84424000000001</v>
          </cell>
          <cell r="L100">
            <v>213.84424000000001</v>
          </cell>
          <cell r="M100">
            <v>213.84424000000001</v>
          </cell>
          <cell r="N100">
            <v>213.84424000000001</v>
          </cell>
          <cell r="O100">
            <v>213.84424000000001</v>
          </cell>
          <cell r="P100">
            <v>213.84424000000001</v>
          </cell>
          <cell r="Q100">
            <v>213.84424000000001</v>
          </cell>
          <cell r="R100">
            <v>213.84424000000001</v>
          </cell>
          <cell r="S100">
            <v>213.84424000000001</v>
          </cell>
          <cell r="T100">
            <v>213.84424000000001</v>
          </cell>
          <cell r="U100">
            <v>213.84424000000001</v>
          </cell>
          <cell r="V100">
            <v>213.84424000000001</v>
          </cell>
          <cell r="W100">
            <v>213.84424000000001</v>
          </cell>
          <cell r="X100">
            <v>213.84424000000001</v>
          </cell>
          <cell r="Y100">
            <v>213.84424000000001</v>
          </cell>
          <cell r="Z100">
            <v>213.84424000000001</v>
          </cell>
          <cell r="AA100">
            <v>213.84424000000001</v>
          </cell>
          <cell r="AB100">
            <v>213.84424000000001</v>
          </cell>
          <cell r="AC100">
            <v>213.84424000000001</v>
          </cell>
          <cell r="AD100">
            <v>213.84424000000001</v>
          </cell>
          <cell r="AE100">
            <v>213.84424000000001</v>
          </cell>
          <cell r="AF100">
            <v>213.84424000000001</v>
          </cell>
          <cell r="AG100">
            <v>213.84424000000001</v>
          </cell>
          <cell r="AH100">
            <v>213.84424000000001</v>
          </cell>
          <cell r="AI100">
            <v>213.84424000000001</v>
          </cell>
          <cell r="AJ100">
            <v>213.84424000000001</v>
          </cell>
          <cell r="AK100">
            <v>213.84424000000001</v>
          </cell>
          <cell r="AL100">
            <v>213.84424000000001</v>
          </cell>
          <cell r="AM100">
            <v>213.84424000000001</v>
          </cell>
          <cell r="AN100">
            <v>213.84424000000001</v>
          </cell>
          <cell r="AO100">
            <v>213.84424000000001</v>
          </cell>
          <cell r="AP100">
            <v>213.84424000000001</v>
          </cell>
          <cell r="AQ100">
            <v>213.84424000000001</v>
          </cell>
          <cell r="AR100">
            <v>213.84424000000001</v>
          </cell>
          <cell r="AS100">
            <v>213.84424000000001</v>
          </cell>
          <cell r="AT100">
            <v>213.84424000000001</v>
          </cell>
          <cell r="AU100">
            <v>213.84424000000001</v>
          </cell>
          <cell r="AV100">
            <v>213.84424000000001</v>
          </cell>
          <cell r="AW100">
            <v>213.84424000000001</v>
          </cell>
          <cell r="AX100">
            <v>213.84424000000001</v>
          </cell>
          <cell r="AY100">
            <v>213.84424000000001</v>
          </cell>
          <cell r="AZ100">
            <v>213.84424000000001</v>
          </cell>
          <cell r="BA100">
            <v>213.84424000000001</v>
          </cell>
          <cell r="BB100">
            <v>213.84424000000001</v>
          </cell>
          <cell r="BC100">
            <v>213.84424000000001</v>
          </cell>
          <cell r="BD100">
            <v>213.84424000000001</v>
          </cell>
          <cell r="BE100">
            <v>213.84424000000001</v>
          </cell>
          <cell r="BF100">
            <v>213.84424000000001</v>
          </cell>
          <cell r="BG100">
            <v>213.84424000000001</v>
          </cell>
          <cell r="BH100">
            <v>213.84424000000001</v>
          </cell>
          <cell r="BI100">
            <v>213.84424000000001</v>
          </cell>
          <cell r="BJ100">
            <v>213.84424000000001</v>
          </cell>
          <cell r="BK100">
            <v>213.84424000000001</v>
          </cell>
          <cell r="BL100">
            <v>213.84424000000001</v>
          </cell>
          <cell r="BM100">
            <v>213.84424000000001</v>
          </cell>
          <cell r="BN100">
            <v>213.84424000000001</v>
          </cell>
        </row>
        <row r="101">
          <cell r="G101">
            <v>0.2</v>
          </cell>
          <cell r="H101">
            <v>0.3</v>
          </cell>
          <cell r="I101">
            <v>0.3</v>
          </cell>
          <cell r="J101">
            <v>0.35</v>
          </cell>
          <cell r="K101">
            <v>0.35</v>
          </cell>
          <cell r="L101">
            <v>0.3</v>
          </cell>
          <cell r="M101">
            <v>0.35</v>
          </cell>
          <cell r="N101">
            <v>0.35</v>
          </cell>
          <cell r="O101">
            <v>0.35</v>
          </cell>
          <cell r="P101">
            <v>0.35</v>
          </cell>
          <cell r="Q101">
            <v>0.35</v>
          </cell>
          <cell r="R101">
            <v>0.35</v>
          </cell>
          <cell r="S101">
            <v>0.35</v>
          </cell>
          <cell r="T101">
            <v>0.35</v>
          </cell>
          <cell r="U101">
            <v>0.2</v>
          </cell>
          <cell r="V101">
            <v>0.2</v>
          </cell>
          <cell r="W101">
            <v>0.2</v>
          </cell>
          <cell r="X101">
            <v>0.2</v>
          </cell>
          <cell r="Y101">
            <v>0.2</v>
          </cell>
          <cell r="Z101">
            <v>0.2</v>
          </cell>
          <cell r="AA101">
            <v>0.35</v>
          </cell>
          <cell r="AB101">
            <v>0.35</v>
          </cell>
          <cell r="AC101">
            <v>0.1</v>
          </cell>
          <cell r="AD101">
            <v>0.1</v>
          </cell>
          <cell r="AE101">
            <v>0.35</v>
          </cell>
          <cell r="AF101">
            <v>0.35</v>
          </cell>
          <cell r="AG101">
            <v>0.35</v>
          </cell>
          <cell r="AH101">
            <v>0.2</v>
          </cell>
          <cell r="AI101">
            <v>0.2</v>
          </cell>
          <cell r="AJ101">
            <v>0.4</v>
          </cell>
          <cell r="AK101">
            <v>0.2</v>
          </cell>
          <cell r="AL101">
            <v>0.35</v>
          </cell>
          <cell r="AM101">
            <v>0.35</v>
          </cell>
          <cell r="AN101">
            <v>0.35</v>
          </cell>
          <cell r="AO101">
            <v>0.35</v>
          </cell>
          <cell r="AP101">
            <v>0.2</v>
          </cell>
          <cell r="AQ101">
            <v>0.2</v>
          </cell>
          <cell r="AR101">
            <v>0.35</v>
          </cell>
          <cell r="AS101">
            <v>0.35</v>
          </cell>
          <cell r="AT101">
            <v>0.35</v>
          </cell>
          <cell r="AU101">
            <v>0.2</v>
          </cell>
          <cell r="AV101">
            <v>0.35</v>
          </cell>
          <cell r="AW101">
            <v>0.35</v>
          </cell>
          <cell r="AX101">
            <v>0.35</v>
          </cell>
          <cell r="AY101">
            <v>0.35</v>
          </cell>
          <cell r="AZ101">
            <v>0.35</v>
          </cell>
          <cell r="BA101">
            <v>0.35</v>
          </cell>
          <cell r="BB101">
            <v>0.3</v>
          </cell>
          <cell r="BC101">
            <v>0.2</v>
          </cell>
          <cell r="BD101">
            <v>0.35</v>
          </cell>
          <cell r="BE101">
            <v>0.2</v>
          </cell>
          <cell r="BF101">
            <v>0.2</v>
          </cell>
          <cell r="BG101">
            <v>0.2</v>
          </cell>
          <cell r="BH101">
            <v>0.2</v>
          </cell>
          <cell r="BI101">
            <v>0.2</v>
          </cell>
          <cell r="BJ101">
            <v>0.35</v>
          </cell>
          <cell r="BK101">
            <v>0.35</v>
          </cell>
          <cell r="BL101">
            <v>0.35</v>
          </cell>
          <cell r="BM101">
            <v>0.1</v>
          </cell>
          <cell r="BN101">
            <v>0.2</v>
          </cell>
        </row>
        <row r="102">
          <cell r="E102">
            <v>0</v>
          </cell>
          <cell r="F102">
            <v>0</v>
          </cell>
          <cell r="G102">
            <v>5.2808580000000001E-2</v>
          </cell>
          <cell r="H102">
            <v>6.8850000000000008E-2</v>
          </cell>
          <cell r="I102">
            <v>6.3258000000000009E-2</v>
          </cell>
          <cell r="J102">
            <v>1.1267549999999999E-2</v>
          </cell>
          <cell r="K102">
            <v>1.1267549999999999E-2</v>
          </cell>
          <cell r="L102">
            <v>1.6559999999999998E-2</v>
          </cell>
          <cell r="M102">
            <v>3.4055000000000001E-3</v>
          </cell>
          <cell r="N102">
            <v>1.5959999999999998E-4</v>
          </cell>
          <cell r="O102">
            <v>1.5959999999999998E-4</v>
          </cell>
          <cell r="P102">
            <v>1.0639999999999998E-4</v>
          </cell>
          <cell r="Q102">
            <v>4.7746999999999989E-3</v>
          </cell>
          <cell r="R102">
            <v>0.12995499999999999</v>
          </cell>
          <cell r="S102">
            <v>1.4736399999999998E-2</v>
          </cell>
          <cell r="T102">
            <v>1.1465999999999999E-2</v>
          </cell>
          <cell r="U102">
            <v>0.16208400000000001</v>
          </cell>
          <cell r="V102">
            <v>0.13157199999999999</v>
          </cell>
          <cell r="W102">
            <v>4.0770400000000005E-2</v>
          </cell>
          <cell r="X102">
            <v>0</v>
          </cell>
          <cell r="Y102">
            <v>0</v>
          </cell>
          <cell r="Z102">
            <v>0</v>
          </cell>
          <cell r="AA102">
            <v>1.6816799999999996E-2</v>
          </cell>
          <cell r="AB102">
            <v>1.0187099999999999E-2</v>
          </cell>
          <cell r="AC102">
            <v>0</v>
          </cell>
          <cell r="AD102">
            <v>0</v>
          </cell>
          <cell r="AE102">
            <v>6.8680499999999992E-2</v>
          </cell>
          <cell r="AF102">
            <v>2.7263599999999995E-2</v>
          </cell>
          <cell r="AG102">
            <v>2.5112499999999996E-3</v>
          </cell>
          <cell r="AH102">
            <v>3.7959599999999996E-2</v>
          </cell>
          <cell r="AI102">
            <v>4.6282499999999997E-2</v>
          </cell>
          <cell r="AJ102">
            <v>1.6843199999999999E-2</v>
          </cell>
          <cell r="AK102">
            <v>1.3761199999999999E-2</v>
          </cell>
          <cell r="AL102">
            <v>0.13535059999999999</v>
          </cell>
          <cell r="AM102">
            <v>6.8606999999999982E-3</v>
          </cell>
          <cell r="AN102">
            <v>5.9779999999999986E-2</v>
          </cell>
          <cell r="AO102">
            <v>1.2494999999999997E-2</v>
          </cell>
          <cell r="AP102">
            <v>5.3166959999999992E-3</v>
          </cell>
          <cell r="AQ102">
            <v>0.10882399999999999</v>
          </cell>
          <cell r="AR102">
            <v>0</v>
          </cell>
          <cell r="AS102">
            <v>0</v>
          </cell>
          <cell r="AT102">
            <v>2.7709499999999999E-3</v>
          </cell>
          <cell r="AU102">
            <v>1.5798600000000003E-2</v>
          </cell>
          <cell r="AV102">
            <v>6.6499999999999988E-3</v>
          </cell>
          <cell r="AW102">
            <v>0</v>
          </cell>
          <cell r="AX102">
            <v>0</v>
          </cell>
          <cell r="AY102">
            <v>1.0639999999999998E-4</v>
          </cell>
          <cell r="AZ102">
            <v>0</v>
          </cell>
          <cell r="BA102">
            <v>0</v>
          </cell>
          <cell r="BB102">
            <v>0</v>
          </cell>
          <cell r="BC102">
            <v>4.5084599999999996E-2</v>
          </cell>
          <cell r="BD102">
            <v>3.1607450000000002E-2</v>
          </cell>
          <cell r="BE102">
            <v>3.0360000000000002E-2</v>
          </cell>
          <cell r="BF102">
            <v>3.3752223999999997E-2</v>
          </cell>
          <cell r="BG102">
            <v>1.0230000000000001E-2</v>
          </cell>
          <cell r="BH102">
            <v>4.2250999999999997E-2</v>
          </cell>
          <cell r="BI102">
            <v>8.5147656000000016E-2</v>
          </cell>
          <cell r="BJ102">
            <v>5.3896499999999993E-3</v>
          </cell>
          <cell r="BK102">
            <v>6.2999999999999983E-3</v>
          </cell>
          <cell r="BL102">
            <v>7.0297499999999995E-3</v>
          </cell>
          <cell r="BM102">
            <v>0</v>
          </cell>
          <cell r="BN102">
            <v>0</v>
          </cell>
        </row>
        <row r="103">
          <cell r="E103">
            <v>357.28744999999998</v>
          </cell>
          <cell r="F103">
            <v>357.28744999999998</v>
          </cell>
          <cell r="G103">
            <v>357.28744999999998</v>
          </cell>
          <cell r="H103">
            <v>357.28744999999998</v>
          </cell>
          <cell r="I103">
            <v>357.28744999999998</v>
          </cell>
          <cell r="J103">
            <v>357.28744999999998</v>
          </cell>
          <cell r="K103">
            <v>357.28744999999998</v>
          </cell>
          <cell r="L103">
            <v>357.28744999999998</v>
          </cell>
          <cell r="M103">
            <v>357.28744999999998</v>
          </cell>
          <cell r="N103">
            <v>357.28744999999998</v>
          </cell>
          <cell r="O103">
            <v>357.28744999999998</v>
          </cell>
          <cell r="P103">
            <v>357.28744999999998</v>
          </cell>
          <cell r="Q103">
            <v>357.28744999999998</v>
          </cell>
          <cell r="R103">
            <v>357.28744999999998</v>
          </cell>
          <cell r="S103">
            <v>357.28744999999998</v>
          </cell>
          <cell r="T103">
            <v>357.28744999999998</v>
          </cell>
          <cell r="U103">
            <v>357.28744999999998</v>
          </cell>
          <cell r="V103">
            <v>357.28744999999998</v>
          </cell>
          <cell r="W103">
            <v>357.28744999999998</v>
          </cell>
          <cell r="X103">
            <v>357.28744999999998</v>
          </cell>
          <cell r="Y103">
            <v>357.28744999999998</v>
          </cell>
          <cell r="Z103">
            <v>357.28744999999998</v>
          </cell>
          <cell r="AA103">
            <v>357.28744999999998</v>
          </cell>
          <cell r="AB103">
            <v>357.28744999999998</v>
          </cell>
          <cell r="AC103">
            <v>357.28744999999998</v>
          </cell>
          <cell r="AD103">
            <v>357.28744999999998</v>
          </cell>
          <cell r="AE103">
            <v>357.28744999999998</v>
          </cell>
          <cell r="AF103">
            <v>357.28744999999998</v>
          </cell>
          <cell r="AG103">
            <v>357.28744999999998</v>
          </cell>
          <cell r="AH103">
            <v>357.28744999999998</v>
          </cell>
          <cell r="AI103">
            <v>357.28744999999998</v>
          </cell>
          <cell r="AJ103">
            <v>357.28744999999998</v>
          </cell>
          <cell r="AK103">
            <v>357.28744999999998</v>
          </cell>
          <cell r="AL103">
            <v>357.28744999999998</v>
          </cell>
          <cell r="AM103">
            <v>357.28744999999998</v>
          </cell>
          <cell r="AN103">
            <v>357.28744999999998</v>
          </cell>
          <cell r="AO103">
            <v>357.28744999999998</v>
          </cell>
          <cell r="AP103">
            <v>357.28744999999998</v>
          </cell>
          <cell r="AQ103">
            <v>357.28744999999998</v>
          </cell>
          <cell r="AR103">
            <v>357.28744999999998</v>
          </cell>
          <cell r="AS103">
            <v>357.28744999999998</v>
          </cell>
          <cell r="AT103">
            <v>357.28744999999998</v>
          </cell>
          <cell r="AU103">
            <v>357.28744999999998</v>
          </cell>
          <cell r="AV103">
            <v>357.28744999999998</v>
          </cell>
          <cell r="AW103">
            <v>357.28744999999998</v>
          </cell>
          <cell r="AX103">
            <v>357.28744999999998</v>
          </cell>
          <cell r="AY103">
            <v>357.28744999999998</v>
          </cell>
          <cell r="AZ103">
            <v>357.28744999999998</v>
          </cell>
          <cell r="BA103">
            <v>357.28744999999998</v>
          </cell>
          <cell r="BB103">
            <v>357.28744999999998</v>
          </cell>
          <cell r="BC103">
            <v>357.28744999999998</v>
          </cell>
          <cell r="BD103">
            <v>357.28744999999998</v>
          </cell>
          <cell r="BE103">
            <v>357.28744999999998</v>
          </cell>
          <cell r="BF103">
            <v>357.28744999999998</v>
          </cell>
          <cell r="BG103">
            <v>357.28744999999998</v>
          </cell>
          <cell r="BH103">
            <v>357.28744999999998</v>
          </cell>
          <cell r="BI103">
            <v>357.28744999999998</v>
          </cell>
          <cell r="BJ103">
            <v>357.28744999999998</v>
          </cell>
          <cell r="BK103">
            <v>357.28744999999998</v>
          </cell>
          <cell r="BL103">
            <v>357.28744999999998</v>
          </cell>
          <cell r="BM103">
            <v>357.28744999999998</v>
          </cell>
          <cell r="BN103">
            <v>357.28744999999998</v>
          </cell>
        </row>
        <row r="104">
          <cell r="E104">
            <v>0</v>
          </cell>
          <cell r="F104">
            <v>0</v>
          </cell>
          <cell r="G104">
            <v>181.66</v>
          </cell>
          <cell r="H104">
            <v>107.64</v>
          </cell>
          <cell r="I104">
            <v>98.9</v>
          </cell>
          <cell r="J104">
            <v>15.67</v>
          </cell>
          <cell r="K104">
            <v>15.67</v>
          </cell>
          <cell r="L104">
            <v>25.89</v>
          </cell>
          <cell r="M104">
            <v>4.74</v>
          </cell>
          <cell r="N104">
            <v>0.22</v>
          </cell>
          <cell r="O104">
            <v>0.22</v>
          </cell>
          <cell r="P104">
            <v>0.15</v>
          </cell>
          <cell r="Q104">
            <v>6.64</v>
          </cell>
          <cell r="R104">
            <v>180.71</v>
          </cell>
          <cell r="S104">
            <v>20.49</v>
          </cell>
          <cell r="T104">
            <v>15.94</v>
          </cell>
          <cell r="U104">
            <v>557.55999999999995</v>
          </cell>
          <cell r="V104">
            <v>452.6</v>
          </cell>
          <cell r="W104">
            <v>140.25</v>
          </cell>
          <cell r="X104">
            <v>0</v>
          </cell>
          <cell r="Y104">
            <v>0</v>
          </cell>
          <cell r="Z104">
            <v>0</v>
          </cell>
          <cell r="AA104">
            <v>23.38</v>
          </cell>
          <cell r="AB104">
            <v>14.17</v>
          </cell>
          <cell r="AD104">
            <v>0</v>
          </cell>
          <cell r="AE104">
            <v>95.5</v>
          </cell>
          <cell r="AF104">
            <v>37.909999999999997</v>
          </cell>
          <cell r="AG104">
            <v>3.49</v>
          </cell>
          <cell r="AH104">
            <v>130.58000000000001</v>
          </cell>
          <cell r="AI104">
            <v>159.21</v>
          </cell>
          <cell r="AJ104">
            <v>28.88</v>
          </cell>
          <cell r="AK104">
            <v>47.34</v>
          </cell>
          <cell r="AL104">
            <v>188.21</v>
          </cell>
          <cell r="AM104">
            <v>9.5399999999999991</v>
          </cell>
          <cell r="AN104">
            <v>83.13</v>
          </cell>
          <cell r="AO104">
            <v>17.37</v>
          </cell>
          <cell r="AP104">
            <v>18.29</v>
          </cell>
          <cell r="AQ104">
            <v>374.35</v>
          </cell>
          <cell r="AR104">
            <v>0</v>
          </cell>
          <cell r="AS104">
            <v>0</v>
          </cell>
          <cell r="AT104">
            <v>3.85</v>
          </cell>
          <cell r="AU104">
            <v>54.35</v>
          </cell>
          <cell r="AV104">
            <v>9.25</v>
          </cell>
          <cell r="AW104">
            <v>0</v>
          </cell>
          <cell r="AX104">
            <v>0</v>
          </cell>
          <cell r="AY104">
            <v>0.15</v>
          </cell>
          <cell r="AZ104">
            <v>0</v>
          </cell>
          <cell r="BA104">
            <v>0</v>
          </cell>
          <cell r="BB104">
            <v>0</v>
          </cell>
          <cell r="BC104">
            <v>155.09</v>
          </cell>
          <cell r="BD104">
            <v>43.95</v>
          </cell>
          <cell r="BE104">
            <v>104.44</v>
          </cell>
          <cell r="BF104">
            <v>116.11</v>
          </cell>
          <cell r="BG104">
            <v>35.19</v>
          </cell>
          <cell r="BH104">
            <v>145.34</v>
          </cell>
          <cell r="BI104">
            <v>292.89999999999998</v>
          </cell>
          <cell r="BJ104">
            <v>7.49</v>
          </cell>
          <cell r="BK104">
            <v>8.76</v>
          </cell>
          <cell r="BL104">
            <v>9.7799999999999994</v>
          </cell>
          <cell r="BM104">
            <v>0</v>
          </cell>
          <cell r="BN104">
            <v>0</v>
          </cell>
        </row>
        <row r="105">
          <cell r="AE105">
            <v>0.74680453827373261</v>
          </cell>
        </row>
        <row r="106">
          <cell r="AE106">
            <v>33.25</v>
          </cell>
        </row>
        <row r="107">
          <cell r="AE107">
            <v>24.83125089760161</v>
          </cell>
        </row>
        <row r="108">
          <cell r="E108">
            <v>0.13</v>
          </cell>
          <cell r="F108">
            <v>0.13</v>
          </cell>
          <cell r="G108">
            <v>0.13</v>
          </cell>
          <cell r="H108">
            <v>0.13</v>
          </cell>
          <cell r="I108">
            <v>0.13</v>
          </cell>
          <cell r="J108">
            <v>0.13</v>
          </cell>
          <cell r="K108">
            <v>0.13</v>
          </cell>
          <cell r="L108">
            <v>0.13</v>
          </cell>
          <cell r="M108">
            <v>0.13</v>
          </cell>
          <cell r="N108">
            <v>0.13</v>
          </cell>
          <cell r="O108">
            <v>0.13</v>
          </cell>
          <cell r="P108">
            <v>0.13</v>
          </cell>
          <cell r="Q108">
            <v>0.13</v>
          </cell>
          <cell r="R108">
            <v>0.13</v>
          </cell>
          <cell r="S108">
            <v>0.13</v>
          </cell>
          <cell r="T108">
            <v>0.13</v>
          </cell>
          <cell r="U108">
            <v>0.13</v>
          </cell>
          <cell r="V108">
            <v>0.13</v>
          </cell>
          <cell r="W108">
            <v>0.13</v>
          </cell>
          <cell r="X108">
            <v>0.13</v>
          </cell>
          <cell r="Y108">
            <v>0.13</v>
          </cell>
          <cell r="Z108">
            <v>0.13</v>
          </cell>
          <cell r="AA108">
            <v>0.13</v>
          </cell>
          <cell r="AB108">
            <v>0.13</v>
          </cell>
          <cell r="AC108">
            <v>0.13</v>
          </cell>
          <cell r="AD108">
            <v>0.13</v>
          </cell>
          <cell r="AE108">
            <v>0.13</v>
          </cell>
          <cell r="AF108">
            <v>0.13</v>
          </cell>
          <cell r="AG108">
            <v>0.13</v>
          </cell>
          <cell r="AH108">
            <v>0.13</v>
          </cell>
          <cell r="AI108">
            <v>0.13</v>
          </cell>
          <cell r="AJ108">
            <v>0.13</v>
          </cell>
          <cell r="AK108">
            <v>0.13</v>
          </cell>
          <cell r="AL108">
            <v>0.13</v>
          </cell>
          <cell r="AM108">
            <v>0.13</v>
          </cell>
          <cell r="AN108">
            <v>0.13</v>
          </cell>
          <cell r="AO108">
            <v>0.13</v>
          </cell>
          <cell r="AP108">
            <v>0.13</v>
          </cell>
          <cell r="AQ108">
            <v>0.13</v>
          </cell>
          <cell r="AR108">
            <v>0.13</v>
          </cell>
          <cell r="AS108">
            <v>0.13</v>
          </cell>
          <cell r="AT108">
            <v>0.13</v>
          </cell>
          <cell r="AU108">
            <v>0.13</v>
          </cell>
          <cell r="AV108">
            <v>0.13</v>
          </cell>
          <cell r="AW108">
            <v>0.13</v>
          </cell>
          <cell r="AX108">
            <v>0.13</v>
          </cell>
          <cell r="AY108">
            <v>0.13</v>
          </cell>
          <cell r="AZ108">
            <v>0.13</v>
          </cell>
          <cell r="BA108">
            <v>0.13</v>
          </cell>
          <cell r="BB108">
            <v>0.13</v>
          </cell>
          <cell r="BC108">
            <v>0.13</v>
          </cell>
          <cell r="BD108">
            <v>0.13</v>
          </cell>
          <cell r="BE108">
            <v>0.13</v>
          </cell>
          <cell r="BF108">
            <v>0.13</v>
          </cell>
          <cell r="BG108">
            <v>0.13</v>
          </cell>
          <cell r="BH108">
            <v>0.13</v>
          </cell>
          <cell r="BI108">
            <v>0.13</v>
          </cell>
          <cell r="BJ108">
            <v>0.13</v>
          </cell>
          <cell r="BK108">
            <v>0.13</v>
          </cell>
          <cell r="BL108">
            <v>0.13</v>
          </cell>
          <cell r="BM108">
            <v>0.13</v>
          </cell>
          <cell r="BN108">
            <v>0.13</v>
          </cell>
        </row>
        <row r="109">
          <cell r="E109">
            <v>51.056615297450428</v>
          </cell>
          <cell r="F109">
            <v>52.823859586114175</v>
          </cell>
          <cell r="G109">
            <v>124.41657546454122</v>
          </cell>
          <cell r="H109">
            <v>1686.4295392351275</v>
          </cell>
          <cell r="I109">
            <v>794.66525835694063</v>
          </cell>
          <cell r="J109">
            <v>127.2386805588899</v>
          </cell>
          <cell r="K109">
            <v>127.2386805588899</v>
          </cell>
          <cell r="L109">
            <v>133.33065450424931</v>
          </cell>
          <cell r="M109">
            <v>69.183679886685553</v>
          </cell>
          <cell r="N109">
            <v>45.596842852627205</v>
          </cell>
          <cell r="O109">
            <v>52.503262039660058</v>
          </cell>
          <cell r="P109">
            <v>73.738416478609508</v>
          </cell>
          <cell r="Q109">
            <v>59.995307186504711</v>
          </cell>
          <cell r="R109">
            <v>98.159912747875353</v>
          </cell>
          <cell r="S109">
            <v>90.873440970499487</v>
          </cell>
          <cell r="T109">
            <v>85.736063831804884</v>
          </cell>
          <cell r="U109">
            <v>805.63880821529744</v>
          </cell>
          <cell r="V109">
            <v>780.23719206798876</v>
          </cell>
          <cell r="W109">
            <v>229.05978215297452</v>
          </cell>
          <cell r="X109">
            <v>10.180842181704872</v>
          </cell>
          <cell r="Y109">
            <v>11.545266776909704</v>
          </cell>
          <cell r="Z109">
            <v>43.768543201133149</v>
          </cell>
          <cell r="AA109">
            <v>98.300261756373942</v>
          </cell>
          <cell r="AB109">
            <v>49.408562464589231</v>
          </cell>
          <cell r="AC109">
            <v>36.539107888798192</v>
          </cell>
          <cell r="AD109">
            <v>79.169834935789709</v>
          </cell>
          <cell r="AE109">
            <v>65.472630358829079</v>
          </cell>
          <cell r="AF109">
            <v>67.027128045325782</v>
          </cell>
          <cell r="AG109">
            <v>98.616584985835701</v>
          </cell>
          <cell r="AH109">
            <v>102.51116339367167</v>
          </cell>
          <cell r="AI109">
            <v>87.24336731586402</v>
          </cell>
          <cell r="AJ109">
            <v>32.272686033994333</v>
          </cell>
          <cell r="AK109">
            <v>40.140078186968843</v>
          </cell>
          <cell r="AL109">
            <v>400.48834631728045</v>
          </cell>
          <cell r="AM109">
            <v>60.864958851490854</v>
          </cell>
          <cell r="AN109">
            <v>61.38666147308782</v>
          </cell>
          <cell r="AO109">
            <v>79.865665089787313</v>
          </cell>
          <cell r="AP109">
            <v>112.68633314447592</v>
          </cell>
          <cell r="AQ109">
            <v>1956.036166463995</v>
          </cell>
          <cell r="AR109">
            <v>50.956111280453264</v>
          </cell>
          <cell r="AS109">
            <v>87.167138810198296</v>
          </cell>
          <cell r="AT109">
            <v>55.612855570493437</v>
          </cell>
          <cell r="AU109">
            <v>120.40409837110484</v>
          </cell>
          <cell r="AV109">
            <v>84.44277642181828</v>
          </cell>
          <cell r="AW109">
            <v>67.128609594544642</v>
          </cell>
          <cell r="AX109">
            <v>127.21924504249291</v>
          </cell>
          <cell r="AY109">
            <v>73.738416478609508</v>
          </cell>
          <cell r="AZ109">
            <v>189.31905689329557</v>
          </cell>
          <cell r="BA109">
            <v>169.29372162417374</v>
          </cell>
          <cell r="BB109">
            <v>277.67500226628897</v>
          </cell>
          <cell r="BC109">
            <v>64.11606579320113</v>
          </cell>
          <cell r="BD109">
            <v>253.27699620684675</v>
          </cell>
          <cell r="BE109">
            <v>116.1797186272627</v>
          </cell>
          <cell r="BF109">
            <v>93.892454957507084</v>
          </cell>
          <cell r="BG109">
            <v>22.566860325538968</v>
          </cell>
          <cell r="BH109">
            <v>197.02627031161472</v>
          </cell>
          <cell r="BI109">
            <v>433.42939291784705</v>
          </cell>
          <cell r="BJ109">
            <v>58.718170821529753</v>
          </cell>
          <cell r="BK109">
            <v>87.862611898016993</v>
          </cell>
          <cell r="BL109">
            <v>140.47768753541078</v>
          </cell>
          <cell r="BM109">
            <v>37.835501992605757</v>
          </cell>
          <cell r="BN109">
            <v>12.783886301435636</v>
          </cell>
        </row>
        <row r="110">
          <cell r="E110">
            <v>0.34079047722815425</v>
          </cell>
          <cell r="F110">
            <v>0.70205164523861407</v>
          </cell>
          <cell r="G110">
            <v>0.36951923076923077</v>
          </cell>
          <cell r="H110">
            <v>0.49943833079102201</v>
          </cell>
          <cell r="I110">
            <v>0.49548376552625839</v>
          </cell>
          <cell r="J110">
            <v>0.40243517106123339</v>
          </cell>
          <cell r="K110">
            <v>0.40243517106123339</v>
          </cell>
          <cell r="L110">
            <v>0.39778274133798208</v>
          </cell>
          <cell r="M110">
            <v>0.38940836783612987</v>
          </cell>
          <cell r="N110">
            <v>0.38731477446066681</v>
          </cell>
          <cell r="O110">
            <v>0.39080409675310523</v>
          </cell>
          <cell r="P110">
            <v>0.37917302244497708</v>
          </cell>
          <cell r="Q110">
            <v>0.38731477446066681</v>
          </cell>
          <cell r="R110">
            <v>0.40359827849204621</v>
          </cell>
          <cell r="S110">
            <v>0.40243517106123339</v>
          </cell>
          <cell r="T110">
            <v>0.38149923730660273</v>
          </cell>
          <cell r="U110">
            <v>0.53177271736761822</v>
          </cell>
          <cell r="V110">
            <v>0.49641425147090867</v>
          </cell>
          <cell r="W110">
            <v>0.40243517106123339</v>
          </cell>
          <cell r="X110">
            <v>0.33916212682501634</v>
          </cell>
          <cell r="Y110">
            <v>0.34660601438221833</v>
          </cell>
          <cell r="Z110">
            <v>0.35358465896709523</v>
          </cell>
          <cell r="AA110">
            <v>0.41522935280017431</v>
          </cell>
          <cell r="AB110">
            <v>0.39080409675310523</v>
          </cell>
          <cell r="AC110">
            <v>0.33497494007409018</v>
          </cell>
          <cell r="AD110">
            <v>0.35242155153628241</v>
          </cell>
          <cell r="AE110">
            <v>0.40894857267378509</v>
          </cell>
          <cell r="AF110">
            <v>0.40941381564611024</v>
          </cell>
          <cell r="AG110">
            <v>0.39941109174112005</v>
          </cell>
          <cell r="AH110">
            <v>0.35414295053388534</v>
          </cell>
          <cell r="AI110">
            <v>0.36637884070603616</v>
          </cell>
          <cell r="AJ110">
            <v>0.32055240793201129</v>
          </cell>
          <cell r="AK110">
            <v>0.3268331880584005</v>
          </cell>
          <cell r="AL110">
            <v>0.42686042710830246</v>
          </cell>
          <cell r="AM110">
            <v>0.38615166702985398</v>
          </cell>
          <cell r="AN110">
            <v>0.38661691000217913</v>
          </cell>
          <cell r="AO110">
            <v>0.38661691000217913</v>
          </cell>
          <cell r="AP110">
            <v>0.313899433427762</v>
          </cell>
          <cell r="AQ110">
            <v>0.44570276748747006</v>
          </cell>
          <cell r="AR110">
            <v>0.39080409675310523</v>
          </cell>
          <cell r="AS110">
            <v>0.36521573327522333</v>
          </cell>
          <cell r="AT110">
            <v>0.39080409675310523</v>
          </cell>
          <cell r="AU110">
            <v>0.36484353889736321</v>
          </cell>
          <cell r="AV110">
            <v>0.37219437786010023</v>
          </cell>
          <cell r="AW110">
            <v>0.37917302244497708</v>
          </cell>
          <cell r="AX110">
            <v>0.36707670516452384</v>
          </cell>
          <cell r="AY110">
            <v>0.37917302244497708</v>
          </cell>
          <cell r="AZ110">
            <v>0.36707670516452384</v>
          </cell>
          <cell r="BA110">
            <v>0.36707670516452384</v>
          </cell>
          <cell r="BB110">
            <v>0.64436151667029851</v>
          </cell>
          <cell r="BC110">
            <v>0.36484353889736321</v>
          </cell>
          <cell r="BD110">
            <v>0.37917302244497708</v>
          </cell>
          <cell r="BE110">
            <v>0.33916212682501634</v>
          </cell>
          <cell r="BF110">
            <v>0.66120331226846807</v>
          </cell>
          <cell r="BG110">
            <v>0.31787726084114182</v>
          </cell>
          <cell r="BH110">
            <v>0.36056330355197208</v>
          </cell>
          <cell r="BI110">
            <v>0.42583689256918716</v>
          </cell>
          <cell r="BJ110">
            <v>0.39150196121159292</v>
          </cell>
          <cell r="BK110">
            <v>0.38615166702985398</v>
          </cell>
          <cell r="BL110">
            <v>0.38382545216822839</v>
          </cell>
          <cell r="BM110">
            <v>0.33660329047722815</v>
          </cell>
          <cell r="BN110">
            <v>0.34311669208977991</v>
          </cell>
        </row>
        <row r="111">
          <cell r="E111">
            <v>30.75</v>
          </cell>
          <cell r="F111">
            <v>29.1</v>
          </cell>
          <cell r="G111">
            <v>29.1</v>
          </cell>
          <cell r="H111">
            <v>29.1</v>
          </cell>
          <cell r="I111">
            <v>29.1</v>
          </cell>
          <cell r="J111">
            <v>29.1</v>
          </cell>
          <cell r="K111">
            <v>29.1</v>
          </cell>
          <cell r="L111">
            <v>29.1</v>
          </cell>
          <cell r="M111">
            <v>29.1</v>
          </cell>
          <cell r="N111">
            <v>29.1</v>
          </cell>
          <cell r="O111">
            <v>29.1</v>
          </cell>
          <cell r="P111">
            <v>29.1</v>
          </cell>
          <cell r="Q111">
            <v>29.1</v>
          </cell>
          <cell r="R111">
            <v>29.1</v>
          </cell>
          <cell r="S111">
            <v>29.1</v>
          </cell>
          <cell r="T111">
            <v>29.1</v>
          </cell>
          <cell r="U111">
            <v>29.1</v>
          </cell>
          <cell r="V111">
            <v>29.1</v>
          </cell>
          <cell r="W111">
            <v>29.1</v>
          </cell>
          <cell r="X111">
            <v>30.75</v>
          </cell>
          <cell r="Y111">
            <v>30.75</v>
          </cell>
          <cell r="Z111">
            <v>30.75</v>
          </cell>
          <cell r="AA111">
            <v>29.1</v>
          </cell>
          <cell r="AB111">
            <v>29.1</v>
          </cell>
          <cell r="AC111">
            <v>23.91</v>
          </cell>
          <cell r="AD111">
            <v>30.75</v>
          </cell>
          <cell r="AE111">
            <v>29.1</v>
          </cell>
          <cell r="AF111">
            <v>29.1</v>
          </cell>
          <cell r="AG111">
            <v>29.1</v>
          </cell>
          <cell r="AH111">
            <v>29.1</v>
          </cell>
          <cell r="AI111">
            <v>29.1</v>
          </cell>
          <cell r="AJ111">
            <v>29.1</v>
          </cell>
          <cell r="AK111">
            <v>29.1</v>
          </cell>
          <cell r="AL111">
            <v>29.1</v>
          </cell>
          <cell r="AM111">
            <v>29.1</v>
          </cell>
          <cell r="AN111">
            <v>29.1</v>
          </cell>
          <cell r="AO111">
            <v>29.1</v>
          </cell>
          <cell r="AP111">
            <v>29.1</v>
          </cell>
          <cell r="AQ111">
            <v>29.1</v>
          </cell>
          <cell r="AR111">
            <v>29.1</v>
          </cell>
          <cell r="AS111">
            <v>29.1</v>
          </cell>
          <cell r="AT111">
            <v>29.1</v>
          </cell>
          <cell r="AU111">
            <v>29.1</v>
          </cell>
          <cell r="AV111">
            <v>29.1</v>
          </cell>
          <cell r="AW111">
            <v>29.1</v>
          </cell>
          <cell r="AX111">
            <v>29.1</v>
          </cell>
          <cell r="AY111">
            <v>29.1</v>
          </cell>
          <cell r="AZ111">
            <v>29.1</v>
          </cell>
          <cell r="BA111">
            <v>29.1</v>
          </cell>
          <cell r="BB111">
            <v>29.1</v>
          </cell>
          <cell r="BC111">
            <v>29.1</v>
          </cell>
          <cell r="BD111">
            <v>29.1</v>
          </cell>
          <cell r="BE111">
            <v>29.1</v>
          </cell>
          <cell r="BF111">
            <v>29.1</v>
          </cell>
          <cell r="BG111">
            <v>29.1</v>
          </cell>
          <cell r="BH111">
            <v>29.1</v>
          </cell>
          <cell r="BI111">
            <v>29.1</v>
          </cell>
          <cell r="BJ111">
            <v>29.1</v>
          </cell>
          <cell r="BK111">
            <v>29.1</v>
          </cell>
          <cell r="BL111">
            <v>29.1</v>
          </cell>
          <cell r="BM111">
            <v>30.75</v>
          </cell>
          <cell r="BN111">
            <v>30.75</v>
          </cell>
        </row>
        <row r="112">
          <cell r="E112">
            <v>10.479307174765744</v>
          </cell>
          <cell r="F112">
            <v>20.42970287644367</v>
          </cell>
          <cell r="G112">
            <v>10.753009615384617</v>
          </cell>
          <cell r="H112">
            <v>14.533655426018742</v>
          </cell>
          <cell r="I112">
            <v>14.418577576814119</v>
          </cell>
          <cell r="J112">
            <v>11.710863477881892</v>
          </cell>
          <cell r="K112">
            <v>11.710863477881892</v>
          </cell>
          <cell r="L112">
            <v>11.57547777293528</v>
          </cell>
          <cell r="M112">
            <v>11.33178350403138</v>
          </cell>
          <cell r="N112">
            <v>11.270859936805405</v>
          </cell>
          <cell r="O112">
            <v>11.372399215515363</v>
          </cell>
          <cell r="P112">
            <v>11.033934953148833</v>
          </cell>
          <cell r="Q112">
            <v>11.270859936805405</v>
          </cell>
          <cell r="R112">
            <v>11.744709904118546</v>
          </cell>
          <cell r="S112">
            <v>11.710863477881892</v>
          </cell>
          <cell r="T112">
            <v>11.10162780562214</v>
          </cell>
          <cell r="U112">
            <v>15.47458607539769</v>
          </cell>
          <cell r="V112">
            <v>14.445654717803443</v>
          </cell>
          <cell r="W112">
            <v>11.710863477881892</v>
          </cell>
          <cell r="X112">
            <v>10.429235399869253</v>
          </cell>
          <cell r="Y112">
            <v>10.658134942253213</v>
          </cell>
          <cell r="Z112">
            <v>10.872728263238178</v>
          </cell>
          <cell r="AA112">
            <v>12.083174166485072</v>
          </cell>
          <cell r="AB112">
            <v>11.372399215515363</v>
          </cell>
          <cell r="AC112">
            <v>8.0092508171714965</v>
          </cell>
          <cell r="AD112">
            <v>10.836962709740684</v>
          </cell>
          <cell r="AE112">
            <v>11.900403464807146</v>
          </cell>
          <cell r="AF112">
            <v>11.913942035301808</v>
          </cell>
          <cell r="AG112">
            <v>11.622862769666593</v>
          </cell>
          <cell r="AH112">
            <v>10.305559860536064</v>
          </cell>
          <cell r="AI112">
            <v>10.661624264545653</v>
          </cell>
          <cell r="AJ112">
            <v>9.3280750708215283</v>
          </cell>
          <cell r="AK112">
            <v>9.5108457724994544</v>
          </cell>
          <cell r="AL112">
            <v>12.421638428851603</v>
          </cell>
          <cell r="AM112">
            <v>11.237013510568751</v>
          </cell>
          <cell r="AN112">
            <v>11.250552081063413</v>
          </cell>
          <cell r="AO112">
            <v>11.250552081063413</v>
          </cell>
          <cell r="AP112">
            <v>9.1344735127478742</v>
          </cell>
          <cell r="AQ112">
            <v>12.969950533885379</v>
          </cell>
          <cell r="AR112">
            <v>11.372399215515363</v>
          </cell>
          <cell r="AS112">
            <v>10.627777838308999</v>
          </cell>
          <cell r="AT112">
            <v>11.372399215515363</v>
          </cell>
          <cell r="AU112">
            <v>10.616946981913269</v>
          </cell>
          <cell r="AV112">
            <v>10.830856395728917</v>
          </cell>
          <cell r="AW112">
            <v>11.033934953148833</v>
          </cell>
          <cell r="AX112">
            <v>10.681932120287644</v>
          </cell>
          <cell r="AY112">
            <v>11.033934953148833</v>
          </cell>
          <cell r="AZ112">
            <v>10.681932120287644</v>
          </cell>
          <cell r="BA112">
            <v>10.681932120287644</v>
          </cell>
          <cell r="BB112">
            <v>18.750920135105687</v>
          </cell>
          <cell r="BC112">
            <v>10.616946981913269</v>
          </cell>
          <cell r="BD112">
            <v>11.033934953148833</v>
          </cell>
          <cell r="BE112">
            <v>9.8696178906079766</v>
          </cell>
          <cell r="BF112">
            <v>19.241016387012422</v>
          </cell>
          <cell r="BG112">
            <v>9.2502282904772279</v>
          </cell>
          <cell r="BH112">
            <v>10.492392133362388</v>
          </cell>
          <cell r="BI112">
            <v>12.391853573763347</v>
          </cell>
          <cell r="BJ112">
            <v>11.392707071257355</v>
          </cell>
          <cell r="BK112">
            <v>11.237013510568751</v>
          </cell>
          <cell r="BL112">
            <v>11.169320658095447</v>
          </cell>
          <cell r="BM112">
            <v>10.350551182174765</v>
          </cell>
          <cell r="BN112">
            <v>10.550838281760733</v>
          </cell>
        </row>
        <row r="113">
          <cell r="E113">
            <v>5</v>
          </cell>
          <cell r="F113">
            <v>7</v>
          </cell>
          <cell r="G113">
            <v>4</v>
          </cell>
          <cell r="H113">
            <v>11</v>
          </cell>
          <cell r="I113">
            <v>9</v>
          </cell>
          <cell r="J113">
            <v>7</v>
          </cell>
          <cell r="K113">
            <v>7</v>
          </cell>
          <cell r="L113">
            <v>5</v>
          </cell>
          <cell r="M113">
            <v>7</v>
          </cell>
          <cell r="N113">
            <v>7</v>
          </cell>
          <cell r="O113">
            <v>11</v>
          </cell>
          <cell r="P113">
            <v>12</v>
          </cell>
          <cell r="Q113">
            <v>7</v>
          </cell>
          <cell r="R113">
            <v>7</v>
          </cell>
          <cell r="S113">
            <v>7</v>
          </cell>
          <cell r="T113">
            <v>7</v>
          </cell>
          <cell r="U113" t="str">
            <v>гусеничный</v>
          </cell>
          <cell r="V113" t="str">
            <v>гусеничный</v>
          </cell>
          <cell r="W113" t="str">
            <v>гусеничный</v>
          </cell>
          <cell r="X113">
            <v>5</v>
          </cell>
          <cell r="Y113">
            <v>5</v>
          </cell>
          <cell r="Z113">
            <v>7</v>
          </cell>
          <cell r="AA113">
            <v>7</v>
          </cell>
          <cell r="AB113">
            <v>7</v>
          </cell>
          <cell r="AC113">
            <v>5</v>
          </cell>
          <cell r="AD113">
            <v>5</v>
          </cell>
          <cell r="AE113">
            <v>7</v>
          </cell>
          <cell r="AF113">
            <v>7</v>
          </cell>
          <cell r="AG113">
            <v>7</v>
          </cell>
          <cell r="AH113" t="str">
            <v>гусеничный</v>
          </cell>
          <cell r="AI113">
            <v>4</v>
          </cell>
          <cell r="AJ113">
            <v>4</v>
          </cell>
          <cell r="AK113">
            <v>4</v>
          </cell>
          <cell r="AL113">
            <v>9</v>
          </cell>
          <cell r="AM113">
            <v>7</v>
          </cell>
          <cell r="AN113">
            <v>7</v>
          </cell>
          <cell r="AO113">
            <v>7</v>
          </cell>
          <cell r="AP113">
            <v>4</v>
          </cell>
          <cell r="AQ113" t="str">
            <v>гусеничный</v>
          </cell>
          <cell r="AR113">
            <v>7</v>
          </cell>
          <cell r="AS113">
            <v>7</v>
          </cell>
          <cell r="AT113">
            <v>7</v>
          </cell>
          <cell r="AU113" t="str">
            <v>гусеничный</v>
          </cell>
          <cell r="AV113">
            <v>12</v>
          </cell>
          <cell r="AW113">
            <v>12</v>
          </cell>
          <cell r="AX113">
            <v>20</v>
          </cell>
          <cell r="AY113">
            <v>12</v>
          </cell>
          <cell r="AZ113">
            <v>20</v>
          </cell>
          <cell r="BA113">
            <v>20</v>
          </cell>
          <cell r="BB113">
            <v>22</v>
          </cell>
          <cell r="BC113">
            <v>4</v>
          </cell>
          <cell r="BD113">
            <v>9</v>
          </cell>
          <cell r="BE113">
            <v>4</v>
          </cell>
          <cell r="BF113" t="str">
            <v>гусеничный</v>
          </cell>
          <cell r="BG113" t="str">
            <v>гусеничный</v>
          </cell>
          <cell r="BH113" t="str">
            <v>гусеничный</v>
          </cell>
          <cell r="BI113" t="str">
            <v>гусеничный</v>
          </cell>
          <cell r="BJ113">
            <v>7</v>
          </cell>
          <cell r="BK113">
            <v>7</v>
          </cell>
          <cell r="BL113">
            <v>12</v>
          </cell>
          <cell r="BM113">
            <v>5</v>
          </cell>
          <cell r="BN113">
            <v>7</v>
          </cell>
        </row>
        <row r="114">
          <cell r="E114">
            <v>4362.866</v>
          </cell>
          <cell r="F114">
            <v>11326.57962</v>
          </cell>
          <cell r="G114">
            <v>11326.57962</v>
          </cell>
          <cell r="H114">
            <v>30140.029760000001</v>
          </cell>
          <cell r="I114">
            <v>75347.457627118652</v>
          </cell>
          <cell r="J114">
            <v>11326.57962</v>
          </cell>
          <cell r="K114">
            <v>11326.57962</v>
          </cell>
          <cell r="L114">
            <v>11326.57962</v>
          </cell>
          <cell r="M114">
            <v>12552</v>
          </cell>
          <cell r="N114">
            <v>11326.57962</v>
          </cell>
          <cell r="O114">
            <v>11327.57962</v>
          </cell>
          <cell r="P114">
            <v>11327.57962</v>
          </cell>
          <cell r="Q114">
            <v>11326.57962</v>
          </cell>
          <cell r="R114">
            <v>11326.57962</v>
          </cell>
          <cell r="S114">
            <v>12552</v>
          </cell>
          <cell r="T114">
            <v>11326.57962</v>
          </cell>
          <cell r="U114">
            <v>0</v>
          </cell>
          <cell r="V114">
            <v>0</v>
          </cell>
          <cell r="W114">
            <v>0</v>
          </cell>
          <cell r="X114">
            <v>2659.3190199999999</v>
          </cell>
          <cell r="Y114">
            <v>2659.3190199999999</v>
          </cell>
          <cell r="Z114">
            <v>10977.6654</v>
          </cell>
          <cell r="AA114">
            <v>11326.57962</v>
          </cell>
          <cell r="AB114">
            <v>11326.57962</v>
          </cell>
          <cell r="AC114">
            <v>4362.866</v>
          </cell>
          <cell r="AD114">
            <v>4362.866</v>
          </cell>
          <cell r="AE114">
            <v>11326.57962</v>
          </cell>
          <cell r="AF114">
            <v>11326.57962</v>
          </cell>
          <cell r="AG114">
            <v>11326.57962</v>
          </cell>
          <cell r="AI114">
            <v>15632.18758</v>
          </cell>
          <cell r="AJ114">
            <v>10460</v>
          </cell>
          <cell r="AK114">
            <v>10460</v>
          </cell>
          <cell r="AL114">
            <v>11326.57962</v>
          </cell>
          <cell r="AM114">
            <v>11326.57962</v>
          </cell>
          <cell r="AN114">
            <v>11326.57962</v>
          </cell>
          <cell r="AO114">
            <v>11326.57962</v>
          </cell>
          <cell r="AP114">
            <v>10460</v>
          </cell>
          <cell r="AQ114">
            <v>0</v>
          </cell>
          <cell r="AR114">
            <v>11326.57962</v>
          </cell>
          <cell r="AS114">
            <v>11326.57962</v>
          </cell>
          <cell r="AT114">
            <v>11326.57962</v>
          </cell>
          <cell r="AU114">
            <v>0</v>
          </cell>
          <cell r="AV114">
            <v>12552</v>
          </cell>
          <cell r="AW114">
            <v>11326.57962</v>
          </cell>
          <cell r="AX114">
            <v>12552</v>
          </cell>
          <cell r="AY114">
            <v>11326.57962</v>
          </cell>
          <cell r="AZ114">
            <v>10878.4</v>
          </cell>
          <cell r="BA114">
            <v>10878.4</v>
          </cell>
          <cell r="BB114">
            <v>12552</v>
          </cell>
          <cell r="BC114">
            <v>11326.57962</v>
          </cell>
          <cell r="BD114">
            <v>11326.57962</v>
          </cell>
          <cell r="BE114">
            <v>11326.57962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11326.57962</v>
          </cell>
          <cell r="BK114">
            <v>11326.57962</v>
          </cell>
          <cell r="BL114">
            <v>11326.57962</v>
          </cell>
          <cell r="BM114">
            <v>4362.866</v>
          </cell>
          <cell r="BN114">
            <v>4362.866</v>
          </cell>
        </row>
        <row r="115">
          <cell r="E115">
            <v>52250</v>
          </cell>
          <cell r="F115">
            <v>48450</v>
          </cell>
          <cell r="G115">
            <v>20000</v>
          </cell>
          <cell r="H115">
            <v>29925</v>
          </cell>
          <cell r="I115">
            <v>29925</v>
          </cell>
          <cell r="J115">
            <v>68400</v>
          </cell>
          <cell r="K115">
            <v>68400</v>
          </cell>
          <cell r="L115">
            <v>24225</v>
          </cell>
          <cell r="M115">
            <v>48450</v>
          </cell>
          <cell r="N115">
            <v>48450</v>
          </cell>
          <cell r="O115">
            <v>48450</v>
          </cell>
          <cell r="P115">
            <v>48450</v>
          </cell>
          <cell r="Q115">
            <v>57000</v>
          </cell>
          <cell r="R115">
            <v>48450</v>
          </cell>
          <cell r="S115">
            <v>48450</v>
          </cell>
          <cell r="T115">
            <v>51300</v>
          </cell>
          <cell r="X115">
            <v>67925</v>
          </cell>
          <cell r="Y115">
            <v>67925</v>
          </cell>
          <cell r="Z115">
            <v>24225</v>
          </cell>
          <cell r="AA115">
            <v>48450</v>
          </cell>
          <cell r="AB115">
            <v>48450</v>
          </cell>
          <cell r="AC115">
            <v>52250</v>
          </cell>
          <cell r="AD115">
            <v>52250</v>
          </cell>
          <cell r="AE115">
            <v>48450</v>
          </cell>
          <cell r="AF115">
            <v>57000</v>
          </cell>
          <cell r="AG115">
            <v>48450</v>
          </cell>
          <cell r="AI115">
            <v>20000</v>
          </cell>
          <cell r="AJ115">
            <v>20000</v>
          </cell>
          <cell r="AK115">
            <v>20000</v>
          </cell>
          <cell r="AL115">
            <v>48450</v>
          </cell>
          <cell r="AM115">
            <v>48450</v>
          </cell>
          <cell r="AN115">
            <v>51300</v>
          </cell>
          <cell r="AO115">
            <v>57000</v>
          </cell>
          <cell r="AP115">
            <v>20000</v>
          </cell>
          <cell r="AR115">
            <v>48450</v>
          </cell>
          <cell r="AS115">
            <v>48450</v>
          </cell>
          <cell r="AT115">
            <v>57000</v>
          </cell>
          <cell r="AV115">
            <v>51300</v>
          </cell>
          <cell r="AW115">
            <v>51300</v>
          </cell>
          <cell r="AX115">
            <v>51300</v>
          </cell>
          <cell r="AY115">
            <v>48450</v>
          </cell>
          <cell r="AZ115">
            <v>51300</v>
          </cell>
          <cell r="BA115">
            <v>51300</v>
          </cell>
          <cell r="BB115">
            <v>38475</v>
          </cell>
          <cell r="BC115">
            <v>20000</v>
          </cell>
          <cell r="BD115">
            <v>54150</v>
          </cell>
          <cell r="BE115">
            <v>20000</v>
          </cell>
          <cell r="BF115">
            <v>0</v>
          </cell>
          <cell r="BH115">
            <v>0</v>
          </cell>
          <cell r="BJ115">
            <v>48450</v>
          </cell>
          <cell r="BK115">
            <v>48450</v>
          </cell>
          <cell r="BL115">
            <v>51300</v>
          </cell>
          <cell r="BM115">
            <v>83600</v>
          </cell>
          <cell r="BN115">
            <v>78375</v>
          </cell>
        </row>
        <row r="116">
          <cell r="E116">
            <v>417.49913875598088</v>
          </cell>
          <cell r="F116">
            <v>1636.451131888545</v>
          </cell>
          <cell r="G116">
            <v>226.53159240000002</v>
          </cell>
          <cell r="H116">
            <v>11079.04184995823</v>
          </cell>
          <cell r="I116">
            <v>22660.889511915386</v>
          </cell>
          <cell r="J116">
            <v>1159.1528850877194</v>
          </cell>
          <cell r="K116">
            <v>1159.1528850877194</v>
          </cell>
          <cell r="L116">
            <v>2337.78733126935</v>
          </cell>
          <cell r="M116">
            <v>1813.498452012384</v>
          </cell>
          <cell r="N116">
            <v>1636.451131888545</v>
          </cell>
          <cell r="O116">
            <v>2571.7931025799794</v>
          </cell>
          <cell r="P116">
            <v>2805.5924755417959</v>
          </cell>
          <cell r="Q116">
            <v>1390.9834621052632</v>
          </cell>
          <cell r="R116">
            <v>1636.451131888545</v>
          </cell>
          <cell r="S116">
            <v>1813.498452012384</v>
          </cell>
          <cell r="T116">
            <v>1545.5371801169592</v>
          </cell>
          <cell r="U116">
            <v>0</v>
          </cell>
          <cell r="V116">
            <v>0</v>
          </cell>
          <cell r="W116">
            <v>0</v>
          </cell>
          <cell r="X116">
            <v>195.75406845785793</v>
          </cell>
          <cell r="Y116">
            <v>195.75406845785793</v>
          </cell>
          <cell r="Z116">
            <v>3172.0808173374617</v>
          </cell>
          <cell r="AA116">
            <v>1636.451131888545</v>
          </cell>
          <cell r="AB116">
            <v>1636.451131888545</v>
          </cell>
          <cell r="AC116">
            <v>417.49913875598088</v>
          </cell>
          <cell r="AD116">
            <v>417.49913875598088</v>
          </cell>
          <cell r="AE116">
            <v>1636.451131888545</v>
          </cell>
          <cell r="AF116">
            <v>1390.9834621052632</v>
          </cell>
          <cell r="AG116">
            <v>1636.451131888545</v>
          </cell>
          <cell r="AH116">
            <v>0</v>
          </cell>
          <cell r="AI116">
            <v>312.64375159999997</v>
          </cell>
          <cell r="AJ116">
            <v>209.20000000000002</v>
          </cell>
          <cell r="AK116">
            <v>209.20000000000002</v>
          </cell>
          <cell r="AL116">
            <v>2104.0085981424149</v>
          </cell>
          <cell r="AM116">
            <v>1636.451131888545</v>
          </cell>
          <cell r="AN116">
            <v>1545.5371801169592</v>
          </cell>
          <cell r="AO116">
            <v>1390.9834621052632</v>
          </cell>
          <cell r="AP116">
            <v>209.20000000000002</v>
          </cell>
          <cell r="AQ116">
            <v>0</v>
          </cell>
          <cell r="AR116">
            <v>1636.451131888545</v>
          </cell>
          <cell r="AS116">
            <v>1636.451131888545</v>
          </cell>
          <cell r="AT116">
            <v>1390.9834621052632</v>
          </cell>
          <cell r="AU116">
            <v>0</v>
          </cell>
          <cell r="AV116">
            <v>2936.1403508771928</v>
          </cell>
          <cell r="AW116">
            <v>2649.4923087719299</v>
          </cell>
          <cell r="AX116">
            <v>4893.5672514619882</v>
          </cell>
          <cell r="AY116">
            <v>2805.3447975232202</v>
          </cell>
          <cell r="AZ116">
            <v>4241.0916179337237</v>
          </cell>
          <cell r="BA116">
            <v>4241.0916179337237</v>
          </cell>
          <cell r="BB116">
            <v>7177.2319688109164</v>
          </cell>
          <cell r="BC116">
            <v>226.53159240000002</v>
          </cell>
          <cell r="BD116">
            <v>1882.5340088642661</v>
          </cell>
          <cell r="BE116">
            <v>226.53159240000002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1636.451131888545</v>
          </cell>
          <cell r="BK116">
            <v>163.64511318885451</v>
          </cell>
          <cell r="BL116">
            <v>2649.4923087719299</v>
          </cell>
          <cell r="BM116">
            <v>260.93696172248804</v>
          </cell>
          <cell r="BN116">
            <v>389.66586283891547</v>
          </cell>
        </row>
        <row r="117">
          <cell r="E117">
            <v>2.0657857385645935</v>
          </cell>
          <cell r="F117">
            <v>19.508133943243344</v>
          </cell>
          <cell r="G117">
            <v>2.0251924360560003</v>
          </cell>
          <cell r="H117">
            <v>3.1242898016882208</v>
          </cell>
          <cell r="I117">
            <v>37.29982413661272</v>
          </cell>
          <cell r="J117">
            <v>4.0083506766333334</v>
          </cell>
          <cell r="K117">
            <v>4.0083506766333334</v>
          </cell>
          <cell r="L117">
            <v>16.72920614256347</v>
          </cell>
          <cell r="M117">
            <v>25.758932012383905</v>
          </cell>
          <cell r="N117">
            <v>19.105566964798765</v>
          </cell>
          <cell r="O117">
            <v>38.494599159417135</v>
          </cell>
          <cell r="P117">
            <v>41.999719358860688</v>
          </cell>
          <cell r="Q117">
            <v>7.2275500690989478</v>
          </cell>
          <cell r="R117">
            <v>5.3462858478798765</v>
          </cell>
          <cell r="S117">
            <v>17.006988482972137</v>
          </cell>
          <cell r="T117">
            <v>23.152146958152052</v>
          </cell>
          <cell r="U117">
            <v>0</v>
          </cell>
          <cell r="V117">
            <v>0</v>
          </cell>
          <cell r="W117">
            <v>0</v>
          </cell>
          <cell r="X117">
            <v>1.7915412345263155</v>
          </cell>
          <cell r="Y117">
            <v>1.8381307028192859</v>
          </cell>
          <cell r="Z117">
            <v>39.562191953832816</v>
          </cell>
          <cell r="AA117">
            <v>7.048195025043964</v>
          </cell>
          <cell r="AB117">
            <v>11.245692178338082</v>
          </cell>
          <cell r="AC117">
            <v>3.2669307607655504</v>
          </cell>
          <cell r="AD117">
            <v>3.7194998271770339</v>
          </cell>
          <cell r="AE117">
            <v>6.5867158058513944</v>
          </cell>
          <cell r="AF117">
            <v>5.9909657712873692</v>
          </cell>
          <cell r="AG117">
            <v>20.215080832219197</v>
          </cell>
          <cell r="AH117">
            <v>0</v>
          </cell>
          <cell r="AI117">
            <v>2.5793109506999996</v>
          </cell>
          <cell r="AJ117">
            <v>1.3807200000000002</v>
          </cell>
          <cell r="AK117">
            <v>1.2302748034188034</v>
          </cell>
          <cell r="AL117">
            <v>4.8118676639517028</v>
          </cell>
          <cell r="AM117">
            <v>15.667383136700931</v>
          </cell>
          <cell r="AN117">
            <v>11.427701909784798</v>
          </cell>
          <cell r="AO117">
            <v>8.0162376921126324</v>
          </cell>
          <cell r="AP117">
            <v>1.719624</v>
          </cell>
          <cell r="AQ117">
            <v>0</v>
          </cell>
          <cell r="AR117">
            <v>19.570319086255111</v>
          </cell>
          <cell r="AS117">
            <v>16.277779408895356</v>
          </cell>
          <cell r="AT117">
            <v>9.9510956879010539</v>
          </cell>
          <cell r="AU117">
            <v>0</v>
          </cell>
          <cell r="AV117">
            <v>33.389788070175435</v>
          </cell>
          <cell r="AW117">
            <v>28.15880425762807</v>
          </cell>
          <cell r="AX117">
            <v>33.266470175438599</v>
          </cell>
          <cell r="AY117">
            <v>41.996011618922608</v>
          </cell>
          <cell r="AZ117">
            <v>50.473231345029248</v>
          </cell>
          <cell r="BA117">
            <v>50.401132787524375</v>
          </cell>
          <cell r="BB117">
            <v>85.294224717348939</v>
          </cell>
          <cell r="BC117">
            <v>1.8688856373</v>
          </cell>
          <cell r="BD117">
            <v>3.4205642941063714</v>
          </cell>
          <cell r="BE117">
            <v>2.2653159240000003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10.119813799598763</v>
          </cell>
          <cell r="BK117">
            <v>0.49093533956656349</v>
          </cell>
          <cell r="BL117">
            <v>24.96086704094035</v>
          </cell>
          <cell r="BM117">
            <v>2.5089088869617227</v>
          </cell>
          <cell r="BN117">
            <v>2.990373764598405</v>
          </cell>
        </row>
        <row r="118">
          <cell r="E118">
            <v>1</v>
          </cell>
          <cell r="F118">
            <v>2</v>
          </cell>
          <cell r="G118">
            <v>2</v>
          </cell>
          <cell r="H118">
            <v>4</v>
          </cell>
          <cell r="I118">
            <v>4</v>
          </cell>
          <cell r="J118">
            <v>2</v>
          </cell>
          <cell r="K118">
            <v>2</v>
          </cell>
          <cell r="L118">
            <v>2</v>
          </cell>
          <cell r="M118">
            <v>2</v>
          </cell>
          <cell r="N118">
            <v>2</v>
          </cell>
          <cell r="O118">
            <v>2</v>
          </cell>
          <cell r="P118">
            <v>2</v>
          </cell>
          <cell r="Q118">
            <v>2</v>
          </cell>
          <cell r="R118">
            <v>2</v>
          </cell>
          <cell r="S118">
            <v>2</v>
          </cell>
          <cell r="T118">
            <v>2</v>
          </cell>
          <cell r="U118">
            <v>4</v>
          </cell>
          <cell r="V118">
            <v>4</v>
          </cell>
          <cell r="W118">
            <v>2</v>
          </cell>
          <cell r="X118">
            <v>1</v>
          </cell>
          <cell r="Y118">
            <v>1</v>
          </cell>
          <cell r="Z118">
            <v>1</v>
          </cell>
          <cell r="AA118">
            <v>2</v>
          </cell>
          <cell r="AB118">
            <v>2</v>
          </cell>
          <cell r="AC118">
            <v>1</v>
          </cell>
          <cell r="AD118">
            <v>1</v>
          </cell>
          <cell r="AE118">
            <v>2</v>
          </cell>
          <cell r="AF118">
            <v>4</v>
          </cell>
          <cell r="AG118">
            <v>2</v>
          </cell>
          <cell r="AH118">
            <v>2</v>
          </cell>
          <cell r="AI118">
            <v>2</v>
          </cell>
          <cell r="AJ118">
            <v>1</v>
          </cell>
          <cell r="AK118">
            <v>2</v>
          </cell>
          <cell r="AL118">
            <v>4</v>
          </cell>
          <cell r="AM118">
            <v>2</v>
          </cell>
          <cell r="AN118">
            <v>2</v>
          </cell>
          <cell r="AO118">
            <v>2</v>
          </cell>
          <cell r="AP118">
            <v>1</v>
          </cell>
          <cell r="AQ118">
            <v>4</v>
          </cell>
          <cell r="AR118">
            <v>2</v>
          </cell>
          <cell r="AS118">
            <v>2</v>
          </cell>
          <cell r="AT118">
            <v>2</v>
          </cell>
          <cell r="AU118">
            <v>2</v>
          </cell>
          <cell r="AV118">
            <v>2</v>
          </cell>
          <cell r="AW118">
            <v>2</v>
          </cell>
          <cell r="AX118">
            <v>2</v>
          </cell>
          <cell r="AY118">
            <v>2</v>
          </cell>
          <cell r="AZ118">
            <v>2</v>
          </cell>
          <cell r="BA118">
            <v>2</v>
          </cell>
          <cell r="BB118">
            <v>4</v>
          </cell>
          <cell r="BC118">
            <v>2</v>
          </cell>
          <cell r="BD118">
            <v>2</v>
          </cell>
          <cell r="BE118">
            <v>2</v>
          </cell>
          <cell r="BF118">
            <v>2</v>
          </cell>
          <cell r="BG118">
            <v>2</v>
          </cell>
          <cell r="BH118">
            <v>2</v>
          </cell>
          <cell r="BI118">
            <v>2</v>
          </cell>
          <cell r="BJ118">
            <v>2</v>
          </cell>
          <cell r="BK118">
            <v>2</v>
          </cell>
          <cell r="BL118">
            <v>2</v>
          </cell>
          <cell r="BM118">
            <v>1</v>
          </cell>
          <cell r="BN118">
            <v>1</v>
          </cell>
        </row>
        <row r="119">
          <cell r="E119">
            <v>2216.09744</v>
          </cell>
          <cell r="F119">
            <v>6591.0551999999998</v>
          </cell>
          <cell r="G119">
            <v>10564.6</v>
          </cell>
          <cell r="H119">
            <v>6591.0551999999998</v>
          </cell>
          <cell r="I119">
            <v>13296.610169491527</v>
          </cell>
          <cell r="J119">
            <v>6591.0551999999998</v>
          </cell>
          <cell r="K119">
            <v>6591.0551999999998</v>
          </cell>
          <cell r="L119">
            <v>6591.0551999999998</v>
          </cell>
          <cell r="M119">
            <v>6591.0551999999998</v>
          </cell>
          <cell r="N119">
            <v>6591.0551999999998</v>
          </cell>
          <cell r="O119">
            <v>6591.0551999999998</v>
          </cell>
          <cell r="P119">
            <v>6591.0551999999998</v>
          </cell>
          <cell r="Q119">
            <v>6591.0551999999998</v>
          </cell>
          <cell r="R119">
            <v>6591.0551999999998</v>
          </cell>
          <cell r="S119">
            <v>6591.0551999999998</v>
          </cell>
          <cell r="T119">
            <v>6591.0551999999998</v>
          </cell>
          <cell r="U119">
            <v>6591.0551999999998</v>
          </cell>
          <cell r="V119">
            <v>6591.0551999999998</v>
          </cell>
          <cell r="W119">
            <v>6591.0551999999998</v>
          </cell>
          <cell r="X119">
            <v>2659.3190199999999</v>
          </cell>
          <cell r="Y119">
            <v>2659.3190199999999</v>
          </cell>
          <cell r="Z119">
            <v>2216.09744</v>
          </cell>
          <cell r="AA119">
            <v>6591.0551999999998</v>
          </cell>
          <cell r="AB119">
            <v>6591.0551999999998</v>
          </cell>
          <cell r="AC119">
            <v>2824.2</v>
          </cell>
          <cell r="AD119">
            <v>2824.2</v>
          </cell>
          <cell r="AE119">
            <v>6591.0551999999998</v>
          </cell>
          <cell r="AF119">
            <v>6591.0551999999998</v>
          </cell>
          <cell r="AG119">
            <v>6591.0551999999998</v>
          </cell>
          <cell r="AH119">
            <v>6591.0551999999998</v>
          </cell>
          <cell r="AI119">
            <v>6591.0551999999998</v>
          </cell>
          <cell r="AJ119">
            <v>6591.0551999999998</v>
          </cell>
          <cell r="AK119">
            <v>6591.0551999999998</v>
          </cell>
          <cell r="AL119">
            <v>6591.0551999999998</v>
          </cell>
          <cell r="AM119">
            <v>6591.0551999999998</v>
          </cell>
          <cell r="AN119">
            <v>6591.0551999999998</v>
          </cell>
          <cell r="AO119">
            <v>6591.0551999999998</v>
          </cell>
          <cell r="AP119">
            <v>6591.0551999999998</v>
          </cell>
          <cell r="AQ119">
            <v>8368</v>
          </cell>
          <cell r="AR119">
            <v>6591.0551999999998</v>
          </cell>
          <cell r="AS119">
            <v>6591.0551999999998</v>
          </cell>
          <cell r="AT119">
            <v>6591.0551999999998</v>
          </cell>
          <cell r="AU119">
            <v>6591.0551999999998</v>
          </cell>
          <cell r="AV119">
            <v>6591.0551999999998</v>
          </cell>
          <cell r="AW119">
            <v>6591.0551999999998</v>
          </cell>
          <cell r="AX119">
            <v>6591.0551999999998</v>
          </cell>
          <cell r="AY119">
            <v>6591.0551999999998</v>
          </cell>
          <cell r="AZ119">
            <v>10564.6</v>
          </cell>
          <cell r="BA119">
            <v>10564.6</v>
          </cell>
          <cell r="BB119">
            <v>10564.6</v>
          </cell>
          <cell r="BC119">
            <v>6591.0551999999998</v>
          </cell>
          <cell r="BD119">
            <v>6591.0551999999998</v>
          </cell>
          <cell r="BE119">
            <v>8368</v>
          </cell>
          <cell r="BF119">
            <v>6591.0551999999998</v>
          </cell>
          <cell r="BG119">
            <v>6591.0551999999998</v>
          </cell>
          <cell r="BH119">
            <v>6591.0551999999998</v>
          </cell>
          <cell r="BI119">
            <v>6591.0551999999998</v>
          </cell>
          <cell r="BJ119">
            <v>6591.0551999999998</v>
          </cell>
          <cell r="BK119">
            <v>6591.0551999999998</v>
          </cell>
          <cell r="BL119">
            <v>6591.0551999999998</v>
          </cell>
          <cell r="BM119">
            <v>2216.09744</v>
          </cell>
          <cell r="BN119">
            <v>2216.09744</v>
          </cell>
        </row>
        <row r="120">
          <cell r="E120">
            <v>0.5</v>
          </cell>
          <cell r="F120">
            <v>0.5</v>
          </cell>
          <cell r="G120">
            <v>0.5</v>
          </cell>
          <cell r="H120">
            <v>0.5</v>
          </cell>
          <cell r="I120">
            <v>0.5</v>
          </cell>
          <cell r="J120">
            <v>0.5</v>
          </cell>
          <cell r="K120">
            <v>0.5</v>
          </cell>
          <cell r="L120">
            <v>0.5</v>
          </cell>
          <cell r="M120">
            <v>0.5</v>
          </cell>
          <cell r="N120">
            <v>0.5</v>
          </cell>
          <cell r="O120">
            <v>0.5</v>
          </cell>
          <cell r="P120">
            <v>0.5</v>
          </cell>
          <cell r="Q120">
            <v>0.5</v>
          </cell>
          <cell r="R120">
            <v>0.5</v>
          </cell>
          <cell r="S120">
            <v>0.5</v>
          </cell>
          <cell r="T120">
            <v>0.5</v>
          </cell>
          <cell r="U120">
            <v>0.5</v>
          </cell>
          <cell r="V120">
            <v>0.5</v>
          </cell>
          <cell r="W120">
            <v>0.5</v>
          </cell>
          <cell r="X120">
            <v>0.5</v>
          </cell>
          <cell r="Y120">
            <v>0.5</v>
          </cell>
          <cell r="Z120">
            <v>0.5</v>
          </cell>
          <cell r="AA120">
            <v>0.5</v>
          </cell>
          <cell r="AB120">
            <v>0.5</v>
          </cell>
          <cell r="AC120">
            <v>0.5</v>
          </cell>
          <cell r="AD120">
            <v>0.5</v>
          </cell>
          <cell r="AE120">
            <v>0.5</v>
          </cell>
          <cell r="AF120">
            <v>0.5</v>
          </cell>
          <cell r="AG120">
            <v>0.5</v>
          </cell>
          <cell r="AH120">
            <v>0.5</v>
          </cell>
          <cell r="AI120">
            <v>0.5</v>
          </cell>
          <cell r="AJ120">
            <v>0.5</v>
          </cell>
          <cell r="AK120">
            <v>0.5</v>
          </cell>
          <cell r="AL120">
            <v>0.5</v>
          </cell>
          <cell r="AM120">
            <v>0.5</v>
          </cell>
          <cell r="AN120">
            <v>0.5</v>
          </cell>
          <cell r="AO120">
            <v>0.5</v>
          </cell>
          <cell r="AP120">
            <v>0.5</v>
          </cell>
          <cell r="AQ120">
            <v>0.5</v>
          </cell>
          <cell r="AR120">
            <v>0.5</v>
          </cell>
          <cell r="AS120">
            <v>0.5</v>
          </cell>
          <cell r="AT120">
            <v>0.5</v>
          </cell>
          <cell r="AU120">
            <v>0.5</v>
          </cell>
          <cell r="AV120">
            <v>0.5</v>
          </cell>
          <cell r="AW120">
            <v>0.5</v>
          </cell>
          <cell r="AX120">
            <v>0.5</v>
          </cell>
          <cell r="AY120">
            <v>0.5</v>
          </cell>
          <cell r="AZ120">
            <v>0.5</v>
          </cell>
          <cell r="BA120">
            <v>0.5</v>
          </cell>
          <cell r="BB120">
            <v>0.5</v>
          </cell>
          <cell r="BC120">
            <v>0.5</v>
          </cell>
          <cell r="BD120">
            <v>0.5</v>
          </cell>
          <cell r="BE120">
            <v>0.5</v>
          </cell>
          <cell r="BF120">
            <v>0.5</v>
          </cell>
          <cell r="BG120">
            <v>0.5</v>
          </cell>
          <cell r="BH120">
            <v>0.5</v>
          </cell>
          <cell r="BI120">
            <v>0.5</v>
          </cell>
          <cell r="BJ120">
            <v>0.5</v>
          </cell>
          <cell r="BK120">
            <v>0.5</v>
          </cell>
          <cell r="BL120">
            <v>0.5</v>
          </cell>
          <cell r="BM120">
            <v>0.5</v>
          </cell>
          <cell r="BN120">
            <v>0.5</v>
          </cell>
        </row>
        <row r="121">
          <cell r="E121">
            <v>1108.04872</v>
          </cell>
          <cell r="F121">
            <v>6591.0551999999998</v>
          </cell>
          <cell r="G121">
            <v>10564.6</v>
          </cell>
          <cell r="H121">
            <v>13182.1104</v>
          </cell>
          <cell r="I121">
            <v>26593.220338983054</v>
          </cell>
          <cell r="J121">
            <v>6591.0551999999998</v>
          </cell>
          <cell r="K121">
            <v>6591.0551999999998</v>
          </cell>
          <cell r="L121">
            <v>6591.0551999999998</v>
          </cell>
          <cell r="M121">
            <v>6591.0551999999998</v>
          </cell>
          <cell r="N121">
            <v>6591.0551999999998</v>
          </cell>
          <cell r="O121">
            <v>6591.0551999999998</v>
          </cell>
          <cell r="P121">
            <v>6591.0551999999998</v>
          </cell>
          <cell r="Q121">
            <v>6591.0551999999998</v>
          </cell>
          <cell r="R121">
            <v>6591.0551999999998</v>
          </cell>
          <cell r="S121">
            <v>6591.0551999999998</v>
          </cell>
          <cell r="T121">
            <v>6591.0551999999998</v>
          </cell>
          <cell r="U121">
            <v>13182.1104</v>
          </cell>
          <cell r="V121">
            <v>13182.1104</v>
          </cell>
          <cell r="W121">
            <v>6591.0551999999998</v>
          </cell>
          <cell r="X121">
            <v>1329.65951</v>
          </cell>
          <cell r="Y121">
            <v>1329.65951</v>
          </cell>
          <cell r="Z121">
            <v>1108.04872</v>
          </cell>
          <cell r="AA121">
            <v>6591.0551999999998</v>
          </cell>
          <cell r="AB121">
            <v>6591.0551999999998</v>
          </cell>
          <cell r="AC121">
            <v>1412.1</v>
          </cell>
          <cell r="AD121">
            <v>1412.1</v>
          </cell>
          <cell r="AE121">
            <v>6591.0551999999998</v>
          </cell>
          <cell r="AF121">
            <v>13182.1104</v>
          </cell>
          <cell r="AG121">
            <v>6591.0551999999998</v>
          </cell>
          <cell r="AH121">
            <v>6591.0551999999998</v>
          </cell>
          <cell r="AI121">
            <v>6591.0551999999998</v>
          </cell>
          <cell r="AJ121">
            <v>3295.5275999999999</v>
          </cell>
          <cell r="AK121">
            <v>6591.0551999999998</v>
          </cell>
          <cell r="AL121">
            <v>13182.1104</v>
          </cell>
          <cell r="AM121">
            <v>6591.0551999999998</v>
          </cell>
          <cell r="AN121">
            <v>6591.0551999999998</v>
          </cell>
          <cell r="AO121">
            <v>6591.0551999999998</v>
          </cell>
          <cell r="AP121">
            <v>3295.5275999999999</v>
          </cell>
          <cell r="AQ121">
            <v>16736</v>
          </cell>
          <cell r="AR121">
            <v>6591.0551999999998</v>
          </cell>
          <cell r="AS121">
            <v>6591.0551999999998</v>
          </cell>
          <cell r="AT121">
            <v>6591.0551999999998</v>
          </cell>
          <cell r="AU121">
            <v>6591.0551999999998</v>
          </cell>
          <cell r="AV121">
            <v>6591.0551999999998</v>
          </cell>
          <cell r="AW121">
            <v>6591.0551999999998</v>
          </cell>
          <cell r="AX121">
            <v>6591.0551999999998</v>
          </cell>
          <cell r="AY121">
            <v>6591.0551999999998</v>
          </cell>
          <cell r="AZ121">
            <v>10564.6</v>
          </cell>
          <cell r="BA121">
            <v>10564.6</v>
          </cell>
          <cell r="BB121">
            <v>21129.200000000001</v>
          </cell>
          <cell r="BC121">
            <v>6591.0551999999998</v>
          </cell>
          <cell r="BD121">
            <v>6591.0551999999998</v>
          </cell>
          <cell r="BE121">
            <v>8368</v>
          </cell>
          <cell r="BF121">
            <v>6591.0551999999998</v>
          </cell>
          <cell r="BG121">
            <v>6591.0551999999998</v>
          </cell>
          <cell r="BH121">
            <v>6591.0551999999998</v>
          </cell>
          <cell r="BI121">
            <v>6591.0551999999998</v>
          </cell>
          <cell r="BJ121">
            <v>6591.0551999999998</v>
          </cell>
          <cell r="BK121">
            <v>6591.0551999999998</v>
          </cell>
          <cell r="BL121">
            <v>6591.0551999999998</v>
          </cell>
          <cell r="BM121">
            <v>1108.04872</v>
          </cell>
          <cell r="BN121">
            <v>1108.04872</v>
          </cell>
        </row>
        <row r="122">
          <cell r="E122">
            <v>0.2414575550228808</v>
          </cell>
          <cell r="F122">
            <v>1.4362726519938984</v>
          </cell>
          <cell r="G122">
            <v>2.3021573327522336</v>
          </cell>
          <cell r="H122">
            <v>2.8725453039877968</v>
          </cell>
          <cell r="I122">
            <v>5.7949924469346383</v>
          </cell>
          <cell r="J122">
            <v>1.4362726519938984</v>
          </cell>
          <cell r="K122">
            <v>1.4362726519938984</v>
          </cell>
          <cell r="L122">
            <v>1.4362726519938984</v>
          </cell>
          <cell r="M122">
            <v>1.4362726519938984</v>
          </cell>
          <cell r="N122">
            <v>1.4362726519938984</v>
          </cell>
          <cell r="O122">
            <v>1.4362726519938984</v>
          </cell>
          <cell r="P122">
            <v>1.4362726519938984</v>
          </cell>
          <cell r="Q122">
            <v>1.4362726519938984</v>
          </cell>
          <cell r="R122">
            <v>1.4362726519938984</v>
          </cell>
          <cell r="S122">
            <v>1.4362726519938984</v>
          </cell>
          <cell r="T122">
            <v>1.4362726519938984</v>
          </cell>
          <cell r="U122">
            <v>2.8725453039877968</v>
          </cell>
          <cell r="V122">
            <v>2.8725453039877968</v>
          </cell>
          <cell r="W122">
            <v>1.4362726519938984</v>
          </cell>
          <cell r="X122">
            <v>0.28974929396382654</v>
          </cell>
          <cell r="Y122">
            <v>0.28974929396382654</v>
          </cell>
          <cell r="Z122">
            <v>0.2414575550228808</v>
          </cell>
          <cell r="AA122">
            <v>1.4362726519938984</v>
          </cell>
          <cell r="AB122">
            <v>1.4362726519938984</v>
          </cell>
          <cell r="AC122">
            <v>0.30771409893222923</v>
          </cell>
          <cell r="AD122">
            <v>0.30771409893222923</v>
          </cell>
          <cell r="AE122">
            <v>1.4362726519938984</v>
          </cell>
          <cell r="AF122">
            <v>2.8725453039877968</v>
          </cell>
          <cell r="AG122">
            <v>1.4362726519938984</v>
          </cell>
          <cell r="AH122">
            <v>1.4362726519938984</v>
          </cell>
          <cell r="AI122">
            <v>1.4362726519938984</v>
          </cell>
          <cell r="AJ122">
            <v>0.71813632599694921</v>
          </cell>
          <cell r="AK122">
            <v>1.4362726519938984</v>
          </cell>
          <cell r="AL122">
            <v>2.8725453039877968</v>
          </cell>
          <cell r="AM122">
            <v>1.4362726519938984</v>
          </cell>
          <cell r="AN122">
            <v>1.4362726519938984</v>
          </cell>
          <cell r="AO122">
            <v>1.4362726519938984</v>
          </cell>
          <cell r="AP122">
            <v>0.71813632599694921</v>
          </cell>
          <cell r="AQ122">
            <v>3.646981913270865</v>
          </cell>
          <cell r="AR122">
            <v>1.4362726519938984</v>
          </cell>
          <cell r="AS122">
            <v>1.4362726519938984</v>
          </cell>
          <cell r="AT122">
            <v>1.4362726519938984</v>
          </cell>
          <cell r="AU122">
            <v>1.4362726519938984</v>
          </cell>
          <cell r="AV122">
            <v>1.4362726519938984</v>
          </cell>
          <cell r="AW122">
            <v>1.4362726519938984</v>
          </cell>
          <cell r="AX122">
            <v>1.4362726519938984</v>
          </cell>
          <cell r="AY122">
            <v>1.4362726519938984</v>
          </cell>
          <cell r="AZ122">
            <v>2.3021573327522336</v>
          </cell>
          <cell r="BA122">
            <v>2.3021573327522336</v>
          </cell>
          <cell r="BB122">
            <v>4.6043146655044671</v>
          </cell>
          <cell r="BC122">
            <v>1.4362726519938984</v>
          </cell>
          <cell r="BD122">
            <v>1.4362726519938984</v>
          </cell>
          <cell r="BE122">
            <v>1.8234909566354325</v>
          </cell>
          <cell r="BF122">
            <v>1.4362726519938984</v>
          </cell>
          <cell r="BG122">
            <v>1.4362726519938984</v>
          </cell>
          <cell r="BH122">
            <v>1.4362726519938984</v>
          </cell>
          <cell r="BI122">
            <v>1.4362726519938984</v>
          </cell>
          <cell r="BJ122">
            <v>1.4362726519938984</v>
          </cell>
          <cell r="BK122">
            <v>1.4362726519938984</v>
          </cell>
          <cell r="BL122">
            <v>1.4362726519938984</v>
          </cell>
          <cell r="BM122">
            <v>0.2414575550228808</v>
          </cell>
          <cell r="BN122">
            <v>0.2414575550228808</v>
          </cell>
        </row>
        <row r="123">
          <cell r="E123">
            <v>6156</v>
          </cell>
          <cell r="F123">
            <v>4199.04</v>
          </cell>
          <cell r="G123">
            <v>1749.6</v>
          </cell>
          <cell r="H123">
            <v>8398.08</v>
          </cell>
          <cell r="I123">
            <v>8398.08</v>
          </cell>
          <cell r="J123">
            <v>8398.08</v>
          </cell>
          <cell r="K123">
            <v>8398.08</v>
          </cell>
          <cell r="L123">
            <v>1749.6</v>
          </cell>
          <cell r="M123">
            <v>8398.08</v>
          </cell>
          <cell r="N123">
            <v>8398.08</v>
          </cell>
          <cell r="O123">
            <v>8398.08</v>
          </cell>
          <cell r="P123">
            <v>8398.08</v>
          </cell>
          <cell r="Q123">
            <v>8398.08</v>
          </cell>
          <cell r="R123">
            <v>8398.08</v>
          </cell>
          <cell r="S123">
            <v>8398.08</v>
          </cell>
          <cell r="T123">
            <v>8398.08</v>
          </cell>
          <cell r="U123">
            <v>1749.6</v>
          </cell>
          <cell r="V123">
            <v>1749.6</v>
          </cell>
          <cell r="W123">
            <v>1749.6</v>
          </cell>
          <cell r="X123">
            <v>6156</v>
          </cell>
          <cell r="Y123">
            <v>6156</v>
          </cell>
          <cell r="Z123">
            <v>1202.8499999999999</v>
          </cell>
          <cell r="AA123">
            <v>8398.08</v>
          </cell>
          <cell r="AB123">
            <v>8398.08</v>
          </cell>
          <cell r="AC123">
            <v>5386.5</v>
          </cell>
          <cell r="AD123">
            <v>6156</v>
          </cell>
          <cell r="AE123">
            <v>8398.08</v>
          </cell>
          <cell r="AF123">
            <v>9127.08</v>
          </cell>
          <cell r="AG123">
            <v>8398.08</v>
          </cell>
          <cell r="AH123">
            <v>0</v>
          </cell>
          <cell r="AI123">
            <v>1749.6</v>
          </cell>
          <cell r="AJ123">
            <v>0</v>
          </cell>
          <cell r="AK123">
            <v>1202.8499999999999</v>
          </cell>
          <cell r="AL123">
            <v>8398.08</v>
          </cell>
          <cell r="AM123">
            <v>8398.08</v>
          </cell>
          <cell r="AN123">
            <v>8398.08</v>
          </cell>
          <cell r="AO123">
            <v>5248.8</v>
          </cell>
          <cell r="AP123">
            <v>0</v>
          </cell>
          <cell r="AQ123">
            <v>0</v>
          </cell>
          <cell r="AR123">
            <v>8398.08</v>
          </cell>
          <cell r="AS123">
            <v>8398.08</v>
          </cell>
          <cell r="AT123">
            <v>8398.08</v>
          </cell>
          <cell r="AU123">
            <v>1749.6</v>
          </cell>
          <cell r="AV123">
            <v>9127.08</v>
          </cell>
          <cell r="AW123">
            <v>9127.08</v>
          </cell>
          <cell r="AX123">
            <v>9127.08</v>
          </cell>
          <cell r="AY123">
            <v>8398.08</v>
          </cell>
          <cell r="AZ123">
            <v>9127.08</v>
          </cell>
          <cell r="BA123">
            <v>9127.08</v>
          </cell>
          <cell r="BB123">
            <v>3878.28</v>
          </cell>
          <cell r="BC123">
            <v>1749.6</v>
          </cell>
          <cell r="BD123">
            <v>8398.08</v>
          </cell>
          <cell r="BE123">
            <v>1530.9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5248.8</v>
          </cell>
          <cell r="BK123">
            <v>8398.08</v>
          </cell>
          <cell r="BL123">
            <v>8398.08</v>
          </cell>
          <cell r="BM123">
            <v>4199.04</v>
          </cell>
          <cell r="BN123">
            <v>5386.5</v>
          </cell>
        </row>
        <row r="124">
          <cell r="E124">
            <v>300</v>
          </cell>
          <cell r="F124">
            <v>300</v>
          </cell>
          <cell r="G124">
            <v>300</v>
          </cell>
          <cell r="H124">
            <v>300</v>
          </cell>
          <cell r="I124">
            <v>300</v>
          </cell>
          <cell r="J124">
            <v>300</v>
          </cell>
          <cell r="K124">
            <v>300</v>
          </cell>
          <cell r="L124">
            <v>300</v>
          </cell>
          <cell r="M124">
            <v>300</v>
          </cell>
          <cell r="N124">
            <v>300</v>
          </cell>
          <cell r="O124">
            <v>300</v>
          </cell>
          <cell r="P124">
            <v>300</v>
          </cell>
          <cell r="Q124">
            <v>300</v>
          </cell>
          <cell r="R124">
            <v>300</v>
          </cell>
          <cell r="S124">
            <v>300</v>
          </cell>
          <cell r="T124">
            <v>300</v>
          </cell>
          <cell r="U124">
            <v>300</v>
          </cell>
          <cell r="V124">
            <v>300</v>
          </cell>
          <cell r="W124">
            <v>300</v>
          </cell>
          <cell r="X124">
            <v>300</v>
          </cell>
          <cell r="Y124">
            <v>300</v>
          </cell>
          <cell r="Z124">
            <v>300</v>
          </cell>
          <cell r="AA124">
            <v>300</v>
          </cell>
          <cell r="AB124">
            <v>300</v>
          </cell>
          <cell r="AC124">
            <v>300</v>
          </cell>
          <cell r="AD124">
            <v>300</v>
          </cell>
          <cell r="AE124">
            <v>300</v>
          </cell>
          <cell r="AF124">
            <v>300</v>
          </cell>
          <cell r="AG124">
            <v>300</v>
          </cell>
          <cell r="AH124">
            <v>300</v>
          </cell>
          <cell r="AI124">
            <v>300</v>
          </cell>
          <cell r="AJ124">
            <v>300</v>
          </cell>
          <cell r="AK124">
            <v>300</v>
          </cell>
          <cell r="AL124">
            <v>300</v>
          </cell>
          <cell r="AM124">
            <v>300</v>
          </cell>
          <cell r="AN124">
            <v>300</v>
          </cell>
          <cell r="AO124">
            <v>300</v>
          </cell>
          <cell r="AP124">
            <v>300</v>
          </cell>
          <cell r="AQ124">
            <v>300</v>
          </cell>
          <cell r="AR124">
            <v>300</v>
          </cell>
          <cell r="AS124">
            <v>300</v>
          </cell>
          <cell r="AT124">
            <v>300</v>
          </cell>
          <cell r="AU124">
            <v>300</v>
          </cell>
          <cell r="AV124">
            <v>600</v>
          </cell>
          <cell r="AW124">
            <v>600</v>
          </cell>
          <cell r="AX124">
            <v>600</v>
          </cell>
          <cell r="AY124">
            <v>600</v>
          </cell>
          <cell r="AZ124">
            <v>600</v>
          </cell>
          <cell r="BA124">
            <v>600</v>
          </cell>
          <cell r="BB124">
            <v>600</v>
          </cell>
          <cell r="BC124">
            <v>300</v>
          </cell>
          <cell r="BD124">
            <v>300</v>
          </cell>
          <cell r="BE124">
            <v>300</v>
          </cell>
          <cell r="BF124">
            <v>300</v>
          </cell>
          <cell r="BG124">
            <v>300</v>
          </cell>
          <cell r="BH124">
            <v>300</v>
          </cell>
          <cell r="BI124">
            <v>300</v>
          </cell>
          <cell r="BJ124">
            <v>300</v>
          </cell>
          <cell r="BK124">
            <v>300</v>
          </cell>
          <cell r="BL124">
            <v>600</v>
          </cell>
          <cell r="BM124">
            <v>300</v>
          </cell>
          <cell r="BN124">
            <v>300</v>
          </cell>
        </row>
        <row r="125">
          <cell r="E125">
            <v>1.4068424493353673</v>
          </cell>
          <cell r="F125">
            <v>0.98039660056657219</v>
          </cell>
          <cell r="G125">
            <v>0.44663325343212029</v>
          </cell>
          <cell r="H125">
            <v>1.8954194813684899</v>
          </cell>
          <cell r="I125">
            <v>1.8954194813684899</v>
          </cell>
          <cell r="J125">
            <v>1.8954194813684899</v>
          </cell>
          <cell r="K125">
            <v>1.8954194813684899</v>
          </cell>
          <cell r="L125">
            <v>0.44663325343212029</v>
          </cell>
          <cell r="M125">
            <v>1.8954194813684899</v>
          </cell>
          <cell r="N125">
            <v>1.8954194813684899</v>
          </cell>
          <cell r="O125">
            <v>1.8954194813684899</v>
          </cell>
          <cell r="P125">
            <v>1.8954194813684899</v>
          </cell>
          <cell r="Q125">
            <v>1.8954194813684899</v>
          </cell>
          <cell r="R125">
            <v>1.8954194813684899</v>
          </cell>
          <cell r="S125">
            <v>1.8954194813684899</v>
          </cell>
          <cell r="T125">
            <v>1.8954194813684899</v>
          </cell>
          <cell r="U125">
            <v>0.44663325343212029</v>
          </cell>
          <cell r="V125">
            <v>0.44663325343212029</v>
          </cell>
          <cell r="W125">
            <v>0.44663325343212029</v>
          </cell>
          <cell r="X125">
            <v>1.4068424493353673</v>
          </cell>
          <cell r="Y125">
            <v>1.4068424493353673</v>
          </cell>
          <cell r="Z125">
            <v>0.32748964916103723</v>
          </cell>
          <cell r="AA125">
            <v>1.8954194813684899</v>
          </cell>
          <cell r="AB125">
            <v>1.8954194813684899</v>
          </cell>
          <cell r="AC125">
            <v>1.239158858139028</v>
          </cell>
          <cell r="AD125">
            <v>1.4068424493353673</v>
          </cell>
          <cell r="AE125">
            <v>1.8954194813684899</v>
          </cell>
          <cell r="AF125">
            <v>2.0542776203966007</v>
          </cell>
          <cell r="AG125">
            <v>1.8954194813684899</v>
          </cell>
          <cell r="AH125">
            <v>6.5373719764654614E-2</v>
          </cell>
          <cell r="AI125">
            <v>0.44663325343212029</v>
          </cell>
          <cell r="AJ125">
            <v>6.5373719764654614E-2</v>
          </cell>
          <cell r="AK125">
            <v>0.32748964916103723</v>
          </cell>
          <cell r="AL125">
            <v>1.8954194813684899</v>
          </cell>
          <cell r="AM125">
            <v>1.8954194813684899</v>
          </cell>
          <cell r="AN125">
            <v>1.8954194813684899</v>
          </cell>
          <cell r="AO125">
            <v>1.2091523207670516</v>
          </cell>
          <cell r="AP125">
            <v>6.5373719764654614E-2</v>
          </cell>
          <cell r="AQ125">
            <v>6.5373719764654614E-2</v>
          </cell>
          <cell r="AR125">
            <v>1.8954194813684899</v>
          </cell>
          <cell r="AS125">
            <v>1.8954194813684899</v>
          </cell>
          <cell r="AT125">
            <v>1.8954194813684899</v>
          </cell>
          <cell r="AU125">
            <v>0.44663325343212029</v>
          </cell>
          <cell r="AV125">
            <v>2.1196513401612553</v>
          </cell>
          <cell r="AW125">
            <v>2.1196513401612553</v>
          </cell>
          <cell r="AX125">
            <v>2.1196513401612553</v>
          </cell>
          <cell r="AY125">
            <v>1.9607932011331444</v>
          </cell>
          <cell r="AZ125">
            <v>2.1196513401612553</v>
          </cell>
          <cell r="BA125">
            <v>2.1196513401612553</v>
          </cell>
          <cell r="BB125">
            <v>0.9758727391588583</v>
          </cell>
          <cell r="BC125">
            <v>0.44663325343212029</v>
          </cell>
          <cell r="BD125">
            <v>1.8954194813684899</v>
          </cell>
          <cell r="BE125">
            <v>0.39897581172368712</v>
          </cell>
          <cell r="BF125">
            <v>6.5373719764654614E-2</v>
          </cell>
          <cell r="BG125">
            <v>6.5373719764654614E-2</v>
          </cell>
          <cell r="BH125">
            <v>6.5373719764654614E-2</v>
          </cell>
          <cell r="BI125">
            <v>6.5373719764654614E-2</v>
          </cell>
          <cell r="BJ125">
            <v>1.2091523207670516</v>
          </cell>
          <cell r="BK125">
            <v>1.8954194813684899</v>
          </cell>
          <cell r="BL125">
            <v>1.9607932011331444</v>
          </cell>
          <cell r="BM125">
            <v>0.98039660056657219</v>
          </cell>
          <cell r="BN125">
            <v>1.239158858139028</v>
          </cell>
        </row>
        <row r="126">
          <cell r="E126">
            <v>487.75000821513902</v>
          </cell>
          <cell r="F126">
            <v>724.49836565836165</v>
          </cell>
          <cell r="G126">
            <v>1537.7435681021661</v>
          </cell>
          <cell r="H126">
            <v>2930.1854492481907</v>
          </cell>
          <cell r="I126">
            <v>2062.5940719986706</v>
          </cell>
          <cell r="J126">
            <v>743.34958684676747</v>
          </cell>
          <cell r="K126">
            <v>1420.3677609244401</v>
          </cell>
          <cell r="L126">
            <v>884.51824432517401</v>
          </cell>
          <cell r="M126">
            <v>783.46608753646308</v>
          </cell>
          <cell r="N126">
            <v>701.57496188759376</v>
          </cell>
          <cell r="O126">
            <v>805.11195254795496</v>
          </cell>
          <cell r="P126">
            <v>874.48376292398143</v>
          </cell>
          <cell r="Q126">
            <v>632.07540932577137</v>
          </cell>
          <cell r="R126">
            <v>1889.7226006332362</v>
          </cell>
          <cell r="S126">
            <v>877.4429850647158</v>
          </cell>
          <cell r="T126">
            <v>888.88153072894147</v>
          </cell>
          <cell r="U126">
            <v>4739.3525728481145</v>
          </cell>
          <cell r="V126">
            <v>4164.0120253432124</v>
          </cell>
          <cell r="W126">
            <v>1465.8035515362824</v>
          </cell>
          <cell r="X126">
            <v>469.22821055939971</v>
          </cell>
          <cell r="Y126">
            <v>476.58812416528144</v>
          </cell>
          <cell r="Z126">
            <v>604.63241062238797</v>
          </cell>
          <cell r="AA126">
            <v>801.23332308126521</v>
          </cell>
          <cell r="AB126">
            <v>713.08834599180511</v>
          </cell>
          <cell r="AC126">
            <v>477.27216242380655</v>
          </cell>
          <cell r="AD126">
            <v>569.72085402097514</v>
          </cell>
          <cell r="AE126">
            <v>1305.9126926604515</v>
          </cell>
          <cell r="AF126">
            <v>889.12885877629935</v>
          </cell>
          <cell r="AG126">
            <v>770.42622072108384</v>
          </cell>
          <cell r="AH126">
            <v>1219.8983696259661</v>
          </cell>
          <cell r="AI126">
            <v>1370.1872084365355</v>
          </cell>
          <cell r="AJ126">
            <v>630.37499115057744</v>
          </cell>
          <cell r="AK126">
            <v>716.33496106404198</v>
          </cell>
          <cell r="AL126">
            <v>2237.8298171954393</v>
          </cell>
          <cell r="AM126">
            <v>738.33104763212282</v>
          </cell>
          <cell r="AN126">
            <v>1218.7066075972984</v>
          </cell>
          <cell r="AO126">
            <v>748.61787983572447</v>
          </cell>
          <cell r="AP126">
            <v>655.17394070298531</v>
          </cell>
          <cell r="AQ126">
            <v>4929.4984726309158</v>
          </cell>
          <cell r="AR126">
            <v>730.4605217155862</v>
          </cell>
          <cell r="AS126">
            <v>757.39438819076508</v>
          </cell>
          <cell r="AT126">
            <v>654.44804260727233</v>
          </cell>
          <cell r="AU126">
            <v>833.24395125844421</v>
          </cell>
          <cell r="AV126">
            <v>856.20934487987779</v>
          </cell>
          <cell r="AW126">
            <v>788.17727279747658</v>
          </cell>
          <cell r="AX126">
            <v>817.4735713303744</v>
          </cell>
          <cell r="AY126">
            <v>886.99542890380792</v>
          </cell>
          <cell r="AZ126">
            <v>1144.0960290315259</v>
          </cell>
          <cell r="BA126">
            <v>1172.6885952048992</v>
          </cell>
          <cell r="BB126">
            <v>2060.990334523407</v>
          </cell>
          <cell r="BC126">
            <v>1312.2448043178404</v>
          </cell>
          <cell r="BD126">
            <v>1060.4031875874641</v>
          </cell>
          <cell r="BE126">
            <v>1099.4071192102299</v>
          </cell>
          <cell r="BF126">
            <v>1194.5751177162781</v>
          </cell>
          <cell r="BG126">
            <v>665.1387349877748</v>
          </cell>
          <cell r="BH126">
            <v>1416.8903088167356</v>
          </cell>
          <cell r="BI126">
            <v>2426.9028928633693</v>
          </cell>
          <cell r="BJ126">
            <v>673.31611666514675</v>
          </cell>
          <cell r="BK126">
            <v>755.17225288151474</v>
          </cell>
          <cell r="BL126">
            <v>894.2249410875736</v>
          </cell>
          <cell r="BM126">
            <v>496.10681621733164</v>
          </cell>
          <cell r="BN126">
            <v>479.55571476095668</v>
          </cell>
        </row>
        <row r="127">
          <cell r="E127">
            <v>0.05</v>
          </cell>
          <cell r="F127">
            <v>0.05</v>
          </cell>
          <cell r="G127">
            <v>0.05</v>
          </cell>
          <cell r="H127">
            <v>0.05</v>
          </cell>
          <cell r="I127">
            <v>0.05</v>
          </cell>
          <cell r="J127">
            <v>0.05</v>
          </cell>
          <cell r="K127">
            <v>0.05</v>
          </cell>
          <cell r="L127">
            <v>0.05</v>
          </cell>
          <cell r="M127">
            <v>0.05</v>
          </cell>
          <cell r="N127">
            <v>0.05</v>
          </cell>
          <cell r="O127">
            <v>0.05</v>
          </cell>
          <cell r="P127">
            <v>0.05</v>
          </cell>
          <cell r="Q127">
            <v>0.05</v>
          </cell>
          <cell r="R127">
            <v>0.05</v>
          </cell>
          <cell r="S127">
            <v>0.05</v>
          </cell>
          <cell r="T127">
            <v>0.05</v>
          </cell>
          <cell r="U127">
            <v>0.05</v>
          </cell>
          <cell r="V127">
            <v>0.05</v>
          </cell>
          <cell r="W127">
            <v>0.05</v>
          </cell>
          <cell r="X127">
            <v>0.05</v>
          </cell>
          <cell r="Y127">
            <v>0.05</v>
          </cell>
          <cell r="Z127">
            <v>0.05</v>
          </cell>
          <cell r="AA127">
            <v>0.05</v>
          </cell>
          <cell r="AB127">
            <v>0.05</v>
          </cell>
          <cell r="AC127">
            <v>0.05</v>
          </cell>
          <cell r="AD127">
            <v>0.05</v>
          </cell>
          <cell r="AE127">
            <v>0.05</v>
          </cell>
          <cell r="AF127">
            <v>0.05</v>
          </cell>
          <cell r="AG127">
            <v>0.05</v>
          </cell>
          <cell r="AH127">
            <v>0.05</v>
          </cell>
          <cell r="AI127">
            <v>0.05</v>
          </cell>
          <cell r="AJ127">
            <v>0.05</v>
          </cell>
          <cell r="AK127">
            <v>0.05</v>
          </cell>
          <cell r="AL127">
            <v>0.05</v>
          </cell>
          <cell r="AM127">
            <v>0.05</v>
          </cell>
          <cell r="AN127">
            <v>0.05</v>
          </cell>
          <cell r="AO127">
            <v>0.05</v>
          </cell>
          <cell r="AP127">
            <v>0.05</v>
          </cell>
          <cell r="AQ127">
            <v>0.05</v>
          </cell>
          <cell r="AR127">
            <v>0.05</v>
          </cell>
          <cell r="AS127">
            <v>0.05</v>
          </cell>
          <cell r="AT127">
            <v>0.05</v>
          </cell>
          <cell r="AU127">
            <v>0.05</v>
          </cell>
          <cell r="AV127">
            <v>0.05</v>
          </cell>
          <cell r="AW127">
            <v>0.05</v>
          </cell>
          <cell r="AX127">
            <v>0.05</v>
          </cell>
          <cell r="AY127">
            <v>0.05</v>
          </cell>
          <cell r="AZ127">
            <v>0.05</v>
          </cell>
          <cell r="BA127">
            <v>0.05</v>
          </cell>
          <cell r="BB127">
            <v>0.05</v>
          </cell>
          <cell r="BC127">
            <v>0.05</v>
          </cell>
          <cell r="BD127">
            <v>0.05</v>
          </cell>
          <cell r="BE127">
            <v>0.05</v>
          </cell>
          <cell r="BF127">
            <v>0.05</v>
          </cell>
          <cell r="BG127">
            <v>0.05</v>
          </cell>
          <cell r="BH127">
            <v>0.05</v>
          </cell>
          <cell r="BI127">
            <v>0.05</v>
          </cell>
          <cell r="BJ127">
            <v>0.05</v>
          </cell>
          <cell r="BK127">
            <v>0.05</v>
          </cell>
          <cell r="BL127">
            <v>0.05</v>
          </cell>
          <cell r="BM127">
            <v>0.05</v>
          </cell>
          <cell r="BN127">
            <v>0.05</v>
          </cell>
        </row>
        <row r="128">
          <cell r="E128">
            <v>36.254774325058669</v>
          </cell>
          <cell r="F128">
            <v>49.706719620259975</v>
          </cell>
          <cell r="G128">
            <v>96.200978772430233</v>
          </cell>
          <cell r="H128">
            <v>252.13552748554048</v>
          </cell>
          <cell r="I128">
            <v>156.09845956726841</v>
          </cell>
          <cell r="J128">
            <v>54.429768635253836</v>
          </cell>
          <cell r="K128">
            <v>124.8009152107348</v>
          </cell>
          <cell r="L128">
            <v>60.972336145563169</v>
          </cell>
          <cell r="M128">
            <v>52.609783757173879</v>
          </cell>
          <cell r="N128">
            <v>47.896862991426353</v>
          </cell>
          <cell r="O128">
            <v>51.520851227641622</v>
          </cell>
          <cell r="P128">
            <v>57.630680104598142</v>
          </cell>
          <cell r="Q128">
            <v>44.408606345824403</v>
          </cell>
          <cell r="R128">
            <v>122.09602019454192</v>
          </cell>
          <cell r="S128">
            <v>60.539892486018914</v>
          </cell>
          <cell r="T128">
            <v>58.96463926561151</v>
          </cell>
          <cell r="U128">
            <v>316.2241917457967</v>
          </cell>
          <cell r="V128">
            <v>328.44747188390306</v>
          </cell>
          <cell r="W128">
            <v>115.75534042942307</v>
          </cell>
          <cell r="X128">
            <v>33.939760827168897</v>
          </cell>
          <cell r="Y128">
            <v>33.929250588496338</v>
          </cell>
          <cell r="Z128">
            <v>42.68164401973808</v>
          </cell>
          <cell r="AA128">
            <v>57.04570827830036</v>
          </cell>
          <cell r="AB128">
            <v>48.79273210643305</v>
          </cell>
          <cell r="AC128">
            <v>37.881351431638926</v>
          </cell>
          <cell r="AD128">
            <v>42.976045874866173</v>
          </cell>
          <cell r="AE128">
            <v>78.945687872238835</v>
          </cell>
          <cell r="AF128">
            <v>59.982294159688799</v>
          </cell>
          <cell r="AG128">
            <v>56.007074125609236</v>
          </cell>
          <cell r="AH128">
            <v>81.154550397380774</v>
          </cell>
          <cell r="AI128">
            <v>81.671270953633382</v>
          </cell>
          <cell r="AJ128">
            <v>43.21843086522037</v>
          </cell>
          <cell r="AK128">
            <v>50.255264869707148</v>
          </cell>
          <cell r="AL128">
            <v>144.44189397999085</v>
          </cell>
          <cell r="AM128">
            <v>53.123819159091923</v>
          </cell>
          <cell r="AN128">
            <v>74.907577671393071</v>
          </cell>
          <cell r="AO128">
            <v>49.685457625516747</v>
          </cell>
          <cell r="AP128">
            <v>48.687695031321738</v>
          </cell>
          <cell r="AQ128">
            <v>332.86396008171289</v>
          </cell>
          <cell r="AR128">
            <v>49.977666382051972</v>
          </cell>
          <cell r="AS128">
            <v>54.613262421479114</v>
          </cell>
          <cell r="AT128">
            <v>45.401414943879686</v>
          </cell>
          <cell r="AU128">
            <v>61.690109858585359</v>
          </cell>
          <cell r="AV128">
            <v>57.894691899088912</v>
          </cell>
          <cell r="AW128">
            <v>52.571252898082662</v>
          </cell>
          <cell r="AX128">
            <v>57.934375110032377</v>
          </cell>
          <cell r="AY128">
            <v>58.256263403589458</v>
          </cell>
          <cell r="AZ128">
            <v>77.573741719812006</v>
          </cell>
          <cell r="BA128">
            <v>79.477936474850935</v>
          </cell>
          <cell r="BB128">
            <v>127.39599584578202</v>
          </cell>
          <cell r="BC128">
            <v>78.445260951317621</v>
          </cell>
          <cell r="BD128">
            <v>74.530332576687897</v>
          </cell>
          <cell r="BE128">
            <v>73.467009757028748</v>
          </cell>
          <cell r="BF128">
            <v>74.085932745064198</v>
          </cell>
          <cell r="BG128">
            <v>44.296805292513028</v>
          </cell>
          <cell r="BH128">
            <v>89.031244909169075</v>
          </cell>
          <cell r="BI128">
            <v>150.40034759370803</v>
          </cell>
          <cell r="BJ128">
            <v>46.878338016181551</v>
          </cell>
          <cell r="BK128">
            <v>58.145654765362615</v>
          </cell>
          <cell r="BL128">
            <v>64.488117217474823</v>
          </cell>
          <cell r="BM128">
            <v>38.992350775118062</v>
          </cell>
          <cell r="BN128">
            <v>34.195956837219768</v>
          </cell>
        </row>
        <row r="129">
          <cell r="E129">
            <v>0.03</v>
          </cell>
          <cell r="F129">
            <v>0.03</v>
          </cell>
          <cell r="G129">
            <v>0.03</v>
          </cell>
          <cell r="H129">
            <v>0.03</v>
          </cell>
          <cell r="I129">
            <v>0.03</v>
          </cell>
          <cell r="J129">
            <v>0.03</v>
          </cell>
          <cell r="K129">
            <v>0.03</v>
          </cell>
          <cell r="L129">
            <v>0.03</v>
          </cell>
          <cell r="M129">
            <v>0.03</v>
          </cell>
          <cell r="N129">
            <v>0.03</v>
          </cell>
          <cell r="O129">
            <v>0.03</v>
          </cell>
          <cell r="P129">
            <v>0.03</v>
          </cell>
          <cell r="Q129">
            <v>0.03</v>
          </cell>
          <cell r="R129">
            <v>0.03</v>
          </cell>
          <cell r="S129">
            <v>0.03</v>
          </cell>
          <cell r="T129">
            <v>0.03</v>
          </cell>
          <cell r="U129">
            <v>0.03</v>
          </cell>
          <cell r="V129">
            <v>0.03</v>
          </cell>
          <cell r="W129">
            <v>0.03</v>
          </cell>
          <cell r="X129">
            <v>0.03</v>
          </cell>
          <cell r="Y129">
            <v>0.03</v>
          </cell>
          <cell r="Z129">
            <v>0.03</v>
          </cell>
          <cell r="AA129">
            <v>0.03</v>
          </cell>
          <cell r="AB129">
            <v>0.03</v>
          </cell>
          <cell r="AC129">
            <v>0.03</v>
          </cell>
          <cell r="AD129">
            <v>0.03</v>
          </cell>
          <cell r="AE129">
            <v>0.03</v>
          </cell>
          <cell r="AF129">
            <v>0.03</v>
          </cell>
          <cell r="AG129">
            <v>0.03</v>
          </cell>
          <cell r="AH129">
            <v>0.03</v>
          </cell>
          <cell r="AI129">
            <v>0.03</v>
          </cell>
          <cell r="AJ129">
            <v>0.03</v>
          </cell>
          <cell r="AK129">
            <v>0.03</v>
          </cell>
          <cell r="AL129">
            <v>0.03</v>
          </cell>
          <cell r="AM129">
            <v>0.03</v>
          </cell>
          <cell r="AN129">
            <v>0.03</v>
          </cell>
          <cell r="AO129">
            <v>0.03</v>
          </cell>
          <cell r="AP129">
            <v>0.03</v>
          </cell>
          <cell r="AQ129">
            <v>0.03</v>
          </cell>
          <cell r="AR129">
            <v>0.03</v>
          </cell>
          <cell r="AS129">
            <v>0.03</v>
          </cell>
          <cell r="AT129">
            <v>0.03</v>
          </cell>
          <cell r="AU129">
            <v>0.03</v>
          </cell>
          <cell r="AV129">
            <v>0.03</v>
          </cell>
          <cell r="AW129">
            <v>0.03</v>
          </cell>
          <cell r="AX129">
            <v>0.03</v>
          </cell>
          <cell r="AY129">
            <v>0.03</v>
          </cell>
          <cell r="AZ129">
            <v>0.03</v>
          </cell>
          <cell r="BA129">
            <v>0.03</v>
          </cell>
          <cell r="BB129">
            <v>0.03</v>
          </cell>
          <cell r="BC129">
            <v>0.03</v>
          </cell>
          <cell r="BD129">
            <v>0.03</v>
          </cell>
          <cell r="BE129">
            <v>0.03</v>
          </cell>
          <cell r="BF129">
            <v>0.03</v>
          </cell>
          <cell r="BG129">
            <v>0.03</v>
          </cell>
          <cell r="BH129">
            <v>0.03</v>
          </cell>
          <cell r="BI129">
            <v>0.03</v>
          </cell>
          <cell r="BJ129">
            <v>0.03</v>
          </cell>
          <cell r="BK129">
            <v>0.03</v>
          </cell>
          <cell r="BL129">
            <v>0.03</v>
          </cell>
          <cell r="BM129">
            <v>0.03</v>
          </cell>
          <cell r="BN129">
            <v>0.03</v>
          </cell>
        </row>
        <row r="130">
          <cell r="E130">
            <v>15.720143476205928</v>
          </cell>
          <cell r="F130">
            <v>23.226152558358645</v>
          </cell>
          <cell r="G130">
            <v>49.018336406237893</v>
          </cell>
          <cell r="H130">
            <v>95.469629302011938</v>
          </cell>
          <cell r="I130">
            <v>66.560775946978168</v>
          </cell>
          <cell r="J130">
            <v>23.933380664460639</v>
          </cell>
          <cell r="K130">
            <v>46.355060284055241</v>
          </cell>
          <cell r="L130">
            <v>28.364717414122115</v>
          </cell>
          <cell r="M130">
            <v>25.082276138809107</v>
          </cell>
          <cell r="N130">
            <v>22.484154746370603</v>
          </cell>
          <cell r="O130">
            <v>25.698984113267898</v>
          </cell>
          <cell r="P130">
            <v>27.963433290857385</v>
          </cell>
          <cell r="Q130">
            <v>20.294520470147873</v>
          </cell>
          <cell r="R130">
            <v>60.354558624833345</v>
          </cell>
          <cell r="S130">
            <v>28.139486326522039</v>
          </cell>
          <cell r="T130">
            <v>28.435385099836587</v>
          </cell>
          <cell r="U130">
            <v>151.66730293781734</v>
          </cell>
          <cell r="V130">
            <v>134.77378491681344</v>
          </cell>
          <cell r="W130">
            <v>47.446766758971165</v>
          </cell>
          <cell r="X130">
            <v>15.095039141597059</v>
          </cell>
          <cell r="Y130">
            <v>15.315521242613334</v>
          </cell>
          <cell r="Z130">
            <v>19.419421639263781</v>
          </cell>
          <cell r="AA130">
            <v>25.748370940786966</v>
          </cell>
          <cell r="AB130">
            <v>22.856432342947144</v>
          </cell>
          <cell r="AC130">
            <v>15.454605415663362</v>
          </cell>
          <cell r="AD130">
            <v>18.380906996875236</v>
          </cell>
          <cell r="AE130">
            <v>41.545751415980703</v>
          </cell>
          <cell r="AF130">
            <v>28.473334588079641</v>
          </cell>
          <cell r="AG130">
            <v>24.792998845400792</v>
          </cell>
          <cell r="AH130">
            <v>39.031587600700405</v>
          </cell>
          <cell r="AI130">
            <v>43.555754381705064</v>
          </cell>
          <cell r="AJ130">
            <v>20.207802660473934</v>
          </cell>
          <cell r="AK130">
            <v>22.997706778012475</v>
          </cell>
          <cell r="AL130">
            <v>71.468151335262903</v>
          </cell>
          <cell r="AM130">
            <v>23.743646003736441</v>
          </cell>
          <cell r="AN130">
            <v>38.80842555806074</v>
          </cell>
          <cell r="AO130">
            <v>23.949100123837233</v>
          </cell>
          <cell r="AP130">
            <v>21.11584907202921</v>
          </cell>
          <cell r="AQ130">
            <v>157.87087298137885</v>
          </cell>
          <cell r="AR130">
            <v>23.413145642929145</v>
          </cell>
          <cell r="AS130">
            <v>24.360229518367326</v>
          </cell>
          <cell r="AT130">
            <v>20.995483726534559</v>
          </cell>
          <cell r="AU130">
            <v>26.848021833510888</v>
          </cell>
          <cell r="AV130">
            <v>27.423121103368999</v>
          </cell>
          <cell r="AW130">
            <v>25.222455770866777</v>
          </cell>
          <cell r="AX130">
            <v>26.262238393212204</v>
          </cell>
          <cell r="AY130">
            <v>28.357550769221923</v>
          </cell>
          <cell r="AZ130">
            <v>36.650093122540135</v>
          </cell>
          <cell r="BA130">
            <v>37.564995950392507</v>
          </cell>
          <cell r="BB130">
            <v>65.651589911075675</v>
          </cell>
          <cell r="BC130">
            <v>41.720701958074734</v>
          </cell>
          <cell r="BD130">
            <v>34.048005604924562</v>
          </cell>
          <cell r="BE130">
            <v>35.186223869017759</v>
          </cell>
          <cell r="BF130">
            <v>38.059831513840265</v>
          </cell>
          <cell r="BG130">
            <v>21.283066208408634</v>
          </cell>
          <cell r="BH130">
            <v>45.177646611777142</v>
          </cell>
          <cell r="BI130">
            <v>77.319097213712311</v>
          </cell>
          <cell r="BJ130">
            <v>21.605833640439851</v>
          </cell>
          <cell r="BK130">
            <v>24.399537229406317</v>
          </cell>
          <cell r="BL130">
            <v>28.761391749151453</v>
          </cell>
          <cell r="BM130">
            <v>16.05297500977349</v>
          </cell>
          <cell r="BN130">
            <v>15.412550147945293</v>
          </cell>
        </row>
        <row r="131">
          <cell r="E131">
            <v>539.72492601640363</v>
          </cell>
          <cell r="F131">
            <v>797.43123783698024</v>
          </cell>
          <cell r="G131">
            <v>1682.9628832808344</v>
          </cell>
          <cell r="H131">
            <v>3277.7906060357432</v>
          </cell>
          <cell r="I131">
            <v>2285.2533075129172</v>
          </cell>
          <cell r="J131">
            <v>821.71273614648192</v>
          </cell>
          <cell r="K131">
            <v>1591.5237364192301</v>
          </cell>
          <cell r="L131">
            <v>973.85529788485928</v>
          </cell>
          <cell r="M131">
            <v>861.15814743244607</v>
          </cell>
          <cell r="N131">
            <v>771.95597962539068</v>
          </cell>
          <cell r="O131">
            <v>882.33178788886448</v>
          </cell>
          <cell r="P131">
            <v>960.077876319437</v>
          </cell>
          <cell r="Q131">
            <v>696.77853614174364</v>
          </cell>
          <cell r="R131">
            <v>2072.1731794526117</v>
          </cell>
          <cell r="S131">
            <v>966.1223638772567</v>
          </cell>
          <cell r="T131">
            <v>976.28155509438955</v>
          </cell>
          <cell r="U131">
            <v>5207.2440675317284</v>
          </cell>
          <cell r="V131">
            <v>4627.2332821439286</v>
          </cell>
          <cell r="W131">
            <v>1629.0056587246766</v>
          </cell>
          <cell r="X131">
            <v>518.26301052816575</v>
          </cell>
          <cell r="Y131">
            <v>525.83289599639113</v>
          </cell>
          <cell r="Z131">
            <v>666.73347628138981</v>
          </cell>
          <cell r="AA131">
            <v>884.02740230035249</v>
          </cell>
          <cell r="AB131">
            <v>784.73751044118535</v>
          </cell>
          <cell r="AC131">
            <v>530.60811927110876</v>
          </cell>
          <cell r="AD131">
            <v>631.07780689271647</v>
          </cell>
          <cell r="AE131">
            <v>1426.404131948671</v>
          </cell>
          <cell r="AF131">
            <v>977.58448752406775</v>
          </cell>
          <cell r="AG131">
            <v>851.22629369209392</v>
          </cell>
          <cell r="AH131">
            <v>1340.0845076240473</v>
          </cell>
          <cell r="AI131">
            <v>1495.414233771874</v>
          </cell>
          <cell r="AJ131">
            <v>693.80122467627177</v>
          </cell>
          <cell r="AK131">
            <v>789.5879327117616</v>
          </cell>
          <cell r="AL131">
            <v>2453.739862510693</v>
          </cell>
          <cell r="AM131">
            <v>815.19851279495117</v>
          </cell>
          <cell r="AN131">
            <v>1332.4226108267521</v>
          </cell>
          <cell r="AO131">
            <v>822.25243758507838</v>
          </cell>
          <cell r="AP131">
            <v>724.97748480633618</v>
          </cell>
          <cell r="AQ131">
            <v>5420.2333056940079</v>
          </cell>
          <cell r="AR131">
            <v>803.85133374056738</v>
          </cell>
          <cell r="AS131">
            <v>836.36788013061152</v>
          </cell>
          <cell r="AT131">
            <v>720.84494127768653</v>
          </cell>
          <cell r="AU131">
            <v>921.78208295054048</v>
          </cell>
          <cell r="AV131">
            <v>941.5271578823357</v>
          </cell>
          <cell r="AW131">
            <v>865.970981466426</v>
          </cell>
          <cell r="AX131">
            <v>901.67018483361903</v>
          </cell>
          <cell r="AY131">
            <v>973.60924307661935</v>
          </cell>
          <cell r="AZ131">
            <v>1258.3198638738779</v>
          </cell>
          <cell r="BA131">
            <v>1289.7315276301429</v>
          </cell>
          <cell r="BB131">
            <v>2254.0379202802646</v>
          </cell>
          <cell r="BC131">
            <v>1432.4107672272326</v>
          </cell>
          <cell r="BD131">
            <v>1168.9815257690766</v>
          </cell>
          <cell r="BE131">
            <v>1208.0603528362765</v>
          </cell>
          <cell r="BF131">
            <v>1306.7208819751825</v>
          </cell>
          <cell r="BG131">
            <v>730.71860648869642</v>
          </cell>
          <cell r="BH131">
            <v>1551.0992003376819</v>
          </cell>
          <cell r="BI131">
            <v>2654.6223376707894</v>
          </cell>
          <cell r="BJ131">
            <v>741.80028832176822</v>
          </cell>
          <cell r="BK131">
            <v>837.71744487628359</v>
          </cell>
          <cell r="BL131">
            <v>987.47445005419991</v>
          </cell>
          <cell r="BM131">
            <v>551.15214200222317</v>
          </cell>
          <cell r="BN131">
            <v>529.16422174612171</v>
          </cell>
        </row>
        <row r="132">
          <cell r="E132">
            <v>54.744288928047688</v>
          </cell>
          <cell r="F132">
            <v>87.034837388851045</v>
          </cell>
          <cell r="G132">
            <v>203.67481798845162</v>
          </cell>
          <cell r="H132">
            <v>1929.9239111046327</v>
          </cell>
          <cell r="I132">
            <v>876.77392998871062</v>
          </cell>
          <cell r="J132">
            <v>162.64459650032254</v>
          </cell>
          <cell r="K132">
            <v>162.64459650032254</v>
          </cell>
          <cell r="L132">
            <v>152.3272892281027</v>
          </cell>
          <cell r="M132">
            <v>86.12839824902774</v>
          </cell>
          <cell r="N132">
            <v>73.761108582946619</v>
          </cell>
          <cell r="O132">
            <v>42.703882646890769</v>
          </cell>
          <cell r="P132">
            <v>95.528649809994747</v>
          </cell>
          <cell r="Q132">
            <v>73.495528232729967</v>
          </cell>
          <cell r="R132">
            <v>369.59661389961559</v>
          </cell>
          <cell r="S132">
            <v>150.75367529767598</v>
          </cell>
          <cell r="T132">
            <v>107.81006522530198</v>
          </cell>
          <cell r="U132">
            <v>1219.9288833518458</v>
          </cell>
          <cell r="V132">
            <v>2039.7350336188756</v>
          </cell>
          <cell r="W132">
            <v>666.70206769419235</v>
          </cell>
          <cell r="X132">
            <v>26.965816625991518</v>
          </cell>
          <cell r="Y132">
            <v>19.395698246658512</v>
          </cell>
          <cell r="Z132">
            <v>66.399280414386936</v>
          </cell>
          <cell r="AA132">
            <v>157.07965312675532</v>
          </cell>
          <cell r="AB132">
            <v>80.165106778869301</v>
          </cell>
          <cell r="AC132">
            <v>97.753676850985158</v>
          </cell>
          <cell r="AD132">
            <v>107.1988741183615</v>
          </cell>
          <cell r="AE132">
            <v>90.39987542633834</v>
          </cell>
          <cell r="AF132">
            <v>127.91583505949008</v>
          </cell>
          <cell r="AG132">
            <v>167.1140724331141</v>
          </cell>
          <cell r="AH132">
            <v>220.59144896366274</v>
          </cell>
          <cell r="AI132">
            <v>80.637021278145525</v>
          </cell>
          <cell r="AJ132">
            <v>51.392436795843054</v>
          </cell>
          <cell r="AK132">
            <v>106.16914697211426</v>
          </cell>
          <cell r="AL132">
            <v>468.40687304639118</v>
          </cell>
          <cell r="AM132">
            <v>141.5441461917288</v>
          </cell>
          <cell r="AN132">
            <v>96.843756472576246</v>
          </cell>
          <cell r="AO132">
            <v>62.490083316623775</v>
          </cell>
          <cell r="AP132">
            <v>135.9787705654627</v>
          </cell>
          <cell r="AQ132">
            <v>1362.5783502873683</v>
          </cell>
          <cell r="AR132">
            <v>86.491616567466508</v>
          </cell>
          <cell r="AS132">
            <v>152.26967088083049</v>
          </cell>
          <cell r="AT132">
            <v>70.979066912334631</v>
          </cell>
          <cell r="AU132">
            <v>217.95705655527607</v>
          </cell>
          <cell r="AV132">
            <v>119.0833037439138</v>
          </cell>
          <cell r="AW132">
            <v>80.646595806190007</v>
          </cell>
          <cell r="AX132">
            <v>158.61274151228642</v>
          </cell>
          <cell r="AY132">
            <v>95.528649809994747</v>
          </cell>
          <cell r="AZ132">
            <v>224.77761600672753</v>
          </cell>
          <cell r="BA132">
            <v>234.26894493413269</v>
          </cell>
          <cell r="BB132">
            <v>304.3283930342468</v>
          </cell>
          <cell r="BC132">
            <v>74.059225350525409</v>
          </cell>
          <cell r="BD132">
            <v>247.60227458830724</v>
          </cell>
          <cell r="BE132">
            <v>187.33188657235831</v>
          </cell>
          <cell r="BF132">
            <v>104.5423478270191</v>
          </cell>
          <cell r="BG132">
            <v>38.196181504498938</v>
          </cell>
          <cell r="BH132">
            <v>181.13340000865932</v>
          </cell>
          <cell r="BI132">
            <v>398.5028696528048</v>
          </cell>
          <cell r="BJ132">
            <v>81.649454300497624</v>
          </cell>
          <cell r="BK132">
            <v>225.13965306775071</v>
          </cell>
          <cell r="BL132">
            <v>212.93621390393633</v>
          </cell>
          <cell r="BM132">
            <v>101.13900992704278</v>
          </cell>
          <cell r="BN132">
            <v>21.762232625452057</v>
          </cell>
        </row>
        <row r="133">
          <cell r="E133">
            <v>178.53391663071392</v>
          </cell>
          <cell r="F133">
            <v>178.53391663071392</v>
          </cell>
          <cell r="G133">
            <v>178.53391663071392</v>
          </cell>
          <cell r="H133">
            <v>178.53391663071392</v>
          </cell>
          <cell r="I133">
            <v>178.53391663071392</v>
          </cell>
          <cell r="J133">
            <v>178.53391663071392</v>
          </cell>
          <cell r="K133">
            <v>892.66958315356965</v>
          </cell>
          <cell r="L133">
            <v>178.53391663071392</v>
          </cell>
          <cell r="M133">
            <v>178.53391663071392</v>
          </cell>
          <cell r="N133">
            <v>178.53391663071392</v>
          </cell>
          <cell r="O133">
            <v>178.53391663071392</v>
          </cell>
          <cell r="P133">
            <v>178.53391663071392</v>
          </cell>
          <cell r="Q133">
            <v>178.53391663071392</v>
          </cell>
          <cell r="R133">
            <v>178.53391663071392</v>
          </cell>
          <cell r="S133">
            <v>178.53391663071392</v>
          </cell>
          <cell r="T133">
            <v>178.53391663071392</v>
          </cell>
          <cell r="U133">
            <v>357.06783326142784</v>
          </cell>
          <cell r="V133">
            <v>357.06783326142784</v>
          </cell>
          <cell r="W133">
            <v>178.53391663071392</v>
          </cell>
          <cell r="X133">
            <v>178.53391663071392</v>
          </cell>
          <cell r="Y133">
            <v>178.53391663071392</v>
          </cell>
          <cell r="Z133">
            <v>178.53391663071392</v>
          </cell>
          <cell r="AA133">
            <v>178.53391663071392</v>
          </cell>
          <cell r="AB133">
            <v>178.53391663071392</v>
          </cell>
          <cell r="AC133">
            <v>178.53391663071392</v>
          </cell>
          <cell r="AD133">
            <v>178.53391663071392</v>
          </cell>
          <cell r="AE133">
            <v>178.53391663071392</v>
          </cell>
          <cell r="AF133">
            <v>178.53391663071392</v>
          </cell>
          <cell r="AG133">
            <v>178.53391663071392</v>
          </cell>
          <cell r="AH133">
            <v>178.53391663071392</v>
          </cell>
          <cell r="AI133">
            <v>178.53391663071392</v>
          </cell>
          <cell r="AJ133">
            <v>178.53391663071392</v>
          </cell>
          <cell r="AK133">
            <v>178.53391663071392</v>
          </cell>
          <cell r="AL133">
            <v>178.53391663071392</v>
          </cell>
          <cell r="AM133">
            <v>178.53391663071392</v>
          </cell>
          <cell r="AN133">
            <v>178.53391663071392</v>
          </cell>
          <cell r="AO133">
            <v>178.53391663071392</v>
          </cell>
          <cell r="AP133">
            <v>178.53391663071392</v>
          </cell>
          <cell r="AQ133">
            <v>357.06783326142784</v>
          </cell>
          <cell r="AR133">
            <v>178.53391663071392</v>
          </cell>
          <cell r="AS133">
            <v>178.53391663071392</v>
          </cell>
          <cell r="AT133">
            <v>178.53391663071392</v>
          </cell>
          <cell r="AU133">
            <v>178.53391663071392</v>
          </cell>
          <cell r="AV133">
            <v>178.53391663071392</v>
          </cell>
          <cell r="AW133">
            <v>178.53391663071392</v>
          </cell>
          <cell r="AX133">
            <v>178.53391663071392</v>
          </cell>
          <cell r="AY133">
            <v>178.53391663071392</v>
          </cell>
          <cell r="AZ133">
            <v>178.53391663071392</v>
          </cell>
          <cell r="BA133">
            <v>178.53391663071392</v>
          </cell>
          <cell r="BB133">
            <v>178.53391663071392</v>
          </cell>
          <cell r="BC133">
            <v>178.53391663071392</v>
          </cell>
          <cell r="BD133">
            <v>178.53391663071392</v>
          </cell>
          <cell r="BE133">
            <v>178.53391663071392</v>
          </cell>
          <cell r="BF133">
            <v>178.53391663071392</v>
          </cell>
          <cell r="BG133">
            <v>178.53391663071392</v>
          </cell>
          <cell r="BH133">
            <v>178.53391663071392</v>
          </cell>
          <cell r="BI133">
            <v>178.53391663071392</v>
          </cell>
          <cell r="BJ133">
            <v>178.53391663071392</v>
          </cell>
          <cell r="BK133">
            <v>178.53391663071392</v>
          </cell>
          <cell r="BL133">
            <v>178.53391663071392</v>
          </cell>
          <cell r="BM133">
            <v>178.53391663071392</v>
          </cell>
          <cell r="BN133">
            <v>178.53391663071392</v>
          </cell>
        </row>
        <row r="134">
          <cell r="E134">
            <v>4.0672727272727274</v>
          </cell>
          <cell r="F134">
            <v>4.0672727272727274</v>
          </cell>
          <cell r="G134">
            <v>4.0672727272727274</v>
          </cell>
          <cell r="H134">
            <v>4.0672727272727274</v>
          </cell>
          <cell r="I134">
            <v>4.0672727272727274</v>
          </cell>
          <cell r="J134">
            <v>4.0672727272727274</v>
          </cell>
          <cell r="K134">
            <v>20.336363636363636</v>
          </cell>
          <cell r="L134">
            <v>4.0672727272727274</v>
          </cell>
          <cell r="M134">
            <v>4.0672727272727274</v>
          </cell>
          <cell r="N134">
            <v>4.0672727272727274</v>
          </cell>
          <cell r="O134">
            <v>4.0672727272727274</v>
          </cell>
          <cell r="P134">
            <v>4.0672727272727274</v>
          </cell>
          <cell r="Q134">
            <v>4.0672727272727274</v>
          </cell>
          <cell r="R134">
            <v>4.0672727272727274</v>
          </cell>
          <cell r="S134">
            <v>4.0672727272727274</v>
          </cell>
          <cell r="T134">
            <v>4.0672727272727274</v>
          </cell>
          <cell r="U134">
            <v>8.1345454545454547</v>
          </cell>
          <cell r="V134">
            <v>8.1345454545454547</v>
          </cell>
          <cell r="W134">
            <v>4.0672727272727274</v>
          </cell>
          <cell r="X134">
            <v>4.0672727272727274</v>
          </cell>
          <cell r="Y134">
            <v>4.0672727272727274</v>
          </cell>
          <cell r="Z134">
            <v>4.0672727272727274</v>
          </cell>
          <cell r="AA134">
            <v>4.0672727272727274</v>
          </cell>
          <cell r="AB134">
            <v>4.0672727272727274</v>
          </cell>
          <cell r="AC134">
            <v>4.0672727272727274</v>
          </cell>
          <cell r="AD134">
            <v>4.0672727272727274</v>
          </cell>
          <cell r="AE134">
            <v>4.0672727272727274</v>
          </cell>
          <cell r="AF134">
            <v>4.0672727272727274</v>
          </cell>
          <cell r="AG134">
            <v>4.0672727272727274</v>
          </cell>
          <cell r="AH134">
            <v>4.0672727272727274</v>
          </cell>
          <cell r="AI134">
            <v>4.0672727272727274</v>
          </cell>
          <cell r="AJ134">
            <v>4.0672727272727274</v>
          </cell>
          <cell r="AK134">
            <v>4.0672727272727274</v>
          </cell>
          <cell r="AL134">
            <v>4.0672727272727274</v>
          </cell>
          <cell r="AM134">
            <v>4.0672727272727274</v>
          </cell>
          <cell r="AN134">
            <v>4.0672727272727274</v>
          </cell>
          <cell r="AO134">
            <v>4.0672727272727274</v>
          </cell>
          <cell r="AP134">
            <v>4.0672727272727274</v>
          </cell>
          <cell r="AQ134">
            <v>8.1345454545454547</v>
          </cell>
          <cell r="AR134">
            <v>4.0672727272727274</v>
          </cell>
          <cell r="AS134">
            <v>4.0672727272727274</v>
          </cell>
          <cell r="AT134">
            <v>4.0672727272727274</v>
          </cell>
          <cell r="AU134">
            <v>4.0672727272727274</v>
          </cell>
          <cell r="AV134">
            <v>4.0672727272727274</v>
          </cell>
          <cell r="AW134">
            <v>4.0672727272727274</v>
          </cell>
          <cell r="AX134">
            <v>4.0672727272727274</v>
          </cell>
          <cell r="AY134">
            <v>4.0672727272727274</v>
          </cell>
          <cell r="AZ134">
            <v>4.0672727272727274</v>
          </cell>
          <cell r="BA134">
            <v>4.0672727272727274</v>
          </cell>
          <cell r="BB134">
            <v>4.0672727272727274</v>
          </cell>
          <cell r="BC134">
            <v>4.0672727272727274</v>
          </cell>
          <cell r="BD134">
            <v>4.0672727272727274</v>
          </cell>
          <cell r="BE134">
            <v>4.0672727272727274</v>
          </cell>
          <cell r="BF134">
            <v>4.0672727272727274</v>
          </cell>
          <cell r="BG134">
            <v>4.0672727272727274</v>
          </cell>
          <cell r="BH134">
            <v>4.0672727272727274</v>
          </cell>
          <cell r="BI134">
            <v>4.0672727272727274</v>
          </cell>
          <cell r="BJ134">
            <v>4.0672727272727274</v>
          </cell>
          <cell r="BK134">
            <v>4.0672727272727274</v>
          </cell>
          <cell r="BL134">
            <v>4.0672727272727274</v>
          </cell>
          <cell r="BM134">
            <v>4.0672727272727274</v>
          </cell>
          <cell r="BN134">
            <v>4.0672727272727274</v>
          </cell>
        </row>
        <row r="135">
          <cell r="Z135">
            <v>0</v>
          </cell>
          <cell r="AL135">
            <v>0</v>
          </cell>
          <cell r="AW135">
            <v>0</v>
          </cell>
          <cell r="BG135">
            <v>0</v>
          </cell>
          <cell r="BI135">
            <v>0</v>
          </cell>
          <cell r="BJ135">
            <v>0</v>
          </cell>
          <cell r="BK135">
            <v>0</v>
          </cell>
        </row>
        <row r="136">
          <cell r="E136">
            <v>777.07</v>
          </cell>
          <cell r="F136">
            <v>1067.07</v>
          </cell>
          <cell r="G136">
            <v>2069.2399999999998</v>
          </cell>
          <cell r="H136">
            <v>5390.32</v>
          </cell>
          <cell r="I136">
            <v>3344.63</v>
          </cell>
          <cell r="J136">
            <v>1166.96</v>
          </cell>
          <cell r="K136">
            <v>2667.17</v>
          </cell>
          <cell r="L136">
            <v>1308.78</v>
          </cell>
          <cell r="M136">
            <v>1129.8900000000001</v>
          </cell>
          <cell r="N136">
            <v>1028.32</v>
          </cell>
          <cell r="O136">
            <v>1107.6400000000001</v>
          </cell>
          <cell r="P136">
            <v>1238.21</v>
          </cell>
          <cell r="Q136">
            <v>952.88</v>
          </cell>
          <cell r="R136">
            <v>2624.37</v>
          </cell>
          <cell r="S136">
            <v>1299.48</v>
          </cell>
          <cell r="T136">
            <v>1266.69</v>
          </cell>
          <cell r="U136">
            <v>6792.38</v>
          </cell>
          <cell r="V136">
            <v>7032.17</v>
          </cell>
          <cell r="W136">
            <v>2478.31</v>
          </cell>
          <cell r="X136">
            <v>727.83</v>
          </cell>
          <cell r="Y136">
            <v>727.83</v>
          </cell>
          <cell r="Z136">
            <v>915.73</v>
          </cell>
          <cell r="AA136">
            <v>1223.71</v>
          </cell>
          <cell r="AB136">
            <v>1047.5</v>
          </cell>
          <cell r="AC136">
            <v>810.96</v>
          </cell>
          <cell r="AD136">
            <v>920.88</v>
          </cell>
          <cell r="AE136">
            <v>1699.41</v>
          </cell>
          <cell r="AF136">
            <v>1288.0999999999999</v>
          </cell>
          <cell r="AG136">
            <v>1200.94</v>
          </cell>
          <cell r="AH136">
            <v>1743.28</v>
          </cell>
          <cell r="AI136">
            <v>1758.65</v>
          </cell>
          <cell r="AJ136">
            <v>927.79</v>
          </cell>
          <cell r="AK136">
            <v>1078.3599999999999</v>
          </cell>
          <cell r="AL136">
            <v>3104.75</v>
          </cell>
          <cell r="AM136">
            <v>1139.3399999999999</v>
          </cell>
          <cell r="AN136">
            <v>1611.87</v>
          </cell>
          <cell r="AO136">
            <v>1067.3399999999999</v>
          </cell>
          <cell r="AP136">
            <v>1043.56</v>
          </cell>
          <cell r="AQ136">
            <v>7148.01</v>
          </cell>
          <cell r="AR136">
            <v>1072.94</v>
          </cell>
          <cell r="AS136">
            <v>1171.24</v>
          </cell>
          <cell r="AT136">
            <v>974.43</v>
          </cell>
          <cell r="AU136">
            <v>1322.34</v>
          </cell>
          <cell r="AV136">
            <v>1243.21</v>
          </cell>
          <cell r="AW136">
            <v>1129.22</v>
          </cell>
          <cell r="AX136">
            <v>1242.8800000000001</v>
          </cell>
          <cell r="AY136">
            <v>1251.74</v>
          </cell>
          <cell r="AZ136">
            <v>1665.7</v>
          </cell>
          <cell r="BA136">
            <v>1706.6</v>
          </cell>
          <cell r="BB136">
            <v>2740.97</v>
          </cell>
          <cell r="BC136">
            <v>1689.07</v>
          </cell>
          <cell r="BD136">
            <v>1599.18</v>
          </cell>
          <cell r="BE136">
            <v>1577.99</v>
          </cell>
          <cell r="BF136">
            <v>1593.86</v>
          </cell>
          <cell r="BG136">
            <v>951.52</v>
          </cell>
          <cell r="BH136">
            <v>1914.83</v>
          </cell>
          <cell r="BI136">
            <v>3235.73</v>
          </cell>
          <cell r="BJ136">
            <v>1006.05</v>
          </cell>
          <cell r="BK136">
            <v>1245.46</v>
          </cell>
          <cell r="BL136">
            <v>1383.01</v>
          </cell>
          <cell r="BM136">
            <v>834.89</v>
          </cell>
          <cell r="BN136">
            <v>733.53</v>
          </cell>
        </row>
        <row r="137">
          <cell r="E137">
            <v>403.73760717912398</v>
          </cell>
          <cell r="F137">
            <v>445.53637212900412</v>
          </cell>
          <cell r="G137">
            <v>461.28180020156896</v>
          </cell>
          <cell r="H137">
            <v>454.50162021137504</v>
          </cell>
          <cell r="I137">
            <v>457.30898950511727</v>
          </cell>
          <cell r="J137">
            <v>437.73255561124427</v>
          </cell>
          <cell r="K137">
            <v>437.73255561124427</v>
          </cell>
          <cell r="L137">
            <v>436.14838367836131</v>
          </cell>
          <cell r="M137">
            <v>424.90347563739374</v>
          </cell>
          <cell r="N137">
            <v>424.84255207016776</v>
          </cell>
          <cell r="O137">
            <v>424.94409134887775</v>
          </cell>
          <cell r="P137">
            <v>424.60562708651122</v>
          </cell>
          <cell r="Q137">
            <v>424.84255207016776</v>
          </cell>
          <cell r="R137">
            <v>462.8564020374809</v>
          </cell>
          <cell r="S137">
            <v>450.24255561124426</v>
          </cell>
          <cell r="T137">
            <v>424.67331993898449</v>
          </cell>
          <cell r="U137">
            <v>1017.8337646328175</v>
          </cell>
          <cell r="V137">
            <v>1016.8048332752232</v>
          </cell>
          <cell r="W137">
            <v>503.28376938330791</v>
          </cell>
          <cell r="X137">
            <v>403.73582714316848</v>
          </cell>
          <cell r="Y137">
            <v>403.96472668555248</v>
          </cell>
          <cell r="Z137">
            <v>410.92167546742206</v>
          </cell>
          <cell r="AA137">
            <v>463.19486629984743</v>
          </cell>
          <cell r="AB137">
            <v>424.94409134887775</v>
          </cell>
          <cell r="AC137">
            <v>401.16612377424281</v>
          </cell>
          <cell r="AD137">
            <v>412.03151925800836</v>
          </cell>
          <cell r="AE137">
            <v>463.01209559816948</v>
          </cell>
          <cell r="AF137">
            <v>464.6207649596862</v>
          </cell>
          <cell r="AG137">
            <v>450.15455490302895</v>
          </cell>
          <cell r="AH137">
            <v>434.49720623229456</v>
          </cell>
          <cell r="AI137">
            <v>447.74453016997165</v>
          </cell>
          <cell r="AJ137">
            <v>445.3115851165831</v>
          </cell>
          <cell r="AK137">
            <v>427.39460807365435</v>
          </cell>
          <cell r="AL137">
            <v>464.96960321420789</v>
          </cell>
          <cell r="AM137">
            <v>424.80870564393115</v>
          </cell>
          <cell r="AN137">
            <v>449.78224421442576</v>
          </cell>
          <cell r="AO137">
            <v>449.0959770538243</v>
          </cell>
          <cell r="AP137">
            <v>445.11798355850948</v>
          </cell>
          <cell r="AQ137">
            <v>1015.7223061669209</v>
          </cell>
          <cell r="AR137">
            <v>430.82409134887774</v>
          </cell>
          <cell r="AS137">
            <v>430.07946997167136</v>
          </cell>
          <cell r="AT137">
            <v>424.94409134887775</v>
          </cell>
          <cell r="AU137">
            <v>428.61985288733928</v>
          </cell>
          <cell r="AV137">
            <v>430.50678038788408</v>
          </cell>
          <cell r="AW137">
            <v>449.78985894530399</v>
          </cell>
          <cell r="AX137">
            <v>449.43785611244277</v>
          </cell>
          <cell r="AY137">
            <v>437.12100080627584</v>
          </cell>
          <cell r="AZ137">
            <v>450.30374079320114</v>
          </cell>
          <cell r="BA137">
            <v>450.30374079320114</v>
          </cell>
          <cell r="BB137">
            <v>459.53110753976898</v>
          </cell>
          <cell r="BC137">
            <v>435.18985288733927</v>
          </cell>
          <cell r="BD137">
            <v>462.14562708651118</v>
          </cell>
          <cell r="BE137">
            <v>434.78208465896711</v>
          </cell>
          <cell r="BF137">
            <v>493.48266275877097</v>
          </cell>
          <cell r="BG137">
            <v>458.53187466223574</v>
          </cell>
          <cell r="BH137">
            <v>459.77403850512087</v>
          </cell>
          <cell r="BI137">
            <v>461.67349994552183</v>
          </cell>
          <cell r="BJ137">
            <v>449.23813204401824</v>
          </cell>
          <cell r="BK137">
            <v>449.76870564393113</v>
          </cell>
          <cell r="BL137">
            <v>424.80638651122246</v>
          </cell>
          <cell r="BM137">
            <v>403.18240533776418</v>
          </cell>
          <cell r="BN137">
            <v>403.64145469492263</v>
          </cell>
        </row>
        <row r="138">
          <cell r="E138">
            <v>0.05</v>
          </cell>
          <cell r="F138">
            <v>0.05</v>
          </cell>
          <cell r="G138">
            <v>0.05</v>
          </cell>
          <cell r="H138">
            <v>0.05</v>
          </cell>
          <cell r="I138">
            <v>0.05</v>
          </cell>
          <cell r="J138">
            <v>0.05</v>
          </cell>
          <cell r="K138">
            <v>0.05</v>
          </cell>
          <cell r="L138">
            <v>0.05</v>
          </cell>
          <cell r="M138">
            <v>0.05</v>
          </cell>
          <cell r="N138">
            <v>0.05</v>
          </cell>
          <cell r="O138">
            <v>0.05</v>
          </cell>
          <cell r="P138">
            <v>0.05</v>
          </cell>
          <cell r="Q138">
            <v>0.05</v>
          </cell>
          <cell r="R138">
            <v>0.05</v>
          </cell>
          <cell r="S138">
            <v>0.05</v>
          </cell>
          <cell r="T138">
            <v>0.05</v>
          </cell>
          <cell r="U138">
            <v>0.05</v>
          </cell>
          <cell r="V138">
            <v>0.05</v>
          </cell>
          <cell r="W138">
            <v>0.05</v>
          </cell>
          <cell r="X138">
            <v>0.05</v>
          </cell>
          <cell r="Y138">
            <v>0.05</v>
          </cell>
          <cell r="Z138">
            <v>0.05</v>
          </cell>
          <cell r="AA138">
            <v>0.05</v>
          </cell>
          <cell r="AB138">
            <v>0.05</v>
          </cell>
          <cell r="AC138">
            <v>0.05</v>
          </cell>
          <cell r="AD138">
            <v>0.05</v>
          </cell>
          <cell r="AE138">
            <v>0.05</v>
          </cell>
          <cell r="AF138">
            <v>0.05</v>
          </cell>
          <cell r="AG138">
            <v>0.05</v>
          </cell>
          <cell r="AH138">
            <v>0.05</v>
          </cell>
          <cell r="AI138">
            <v>0.05</v>
          </cell>
          <cell r="AJ138">
            <v>0.05</v>
          </cell>
          <cell r="AK138">
            <v>0.05</v>
          </cell>
          <cell r="AL138">
            <v>0.05</v>
          </cell>
          <cell r="AM138">
            <v>0.05</v>
          </cell>
          <cell r="AN138">
            <v>0.05</v>
          </cell>
          <cell r="AO138">
            <v>0.05</v>
          </cell>
          <cell r="AP138">
            <v>0.05</v>
          </cell>
          <cell r="AQ138">
            <v>0.05</v>
          </cell>
          <cell r="AR138">
            <v>0.05</v>
          </cell>
          <cell r="AS138">
            <v>0.05</v>
          </cell>
          <cell r="AT138">
            <v>0.05</v>
          </cell>
          <cell r="AU138">
            <v>0.05</v>
          </cell>
          <cell r="AV138">
            <v>0.05</v>
          </cell>
          <cell r="AW138">
            <v>0.05</v>
          </cell>
          <cell r="AX138">
            <v>0.05</v>
          </cell>
          <cell r="AY138">
            <v>0.05</v>
          </cell>
          <cell r="AZ138">
            <v>0.05</v>
          </cell>
          <cell r="BA138">
            <v>0.05</v>
          </cell>
          <cell r="BB138">
            <v>0.05</v>
          </cell>
          <cell r="BC138">
            <v>0.05</v>
          </cell>
          <cell r="BD138">
            <v>0.05</v>
          </cell>
          <cell r="BE138">
            <v>0.05</v>
          </cell>
          <cell r="BF138">
            <v>0.05</v>
          </cell>
          <cell r="BG138">
            <v>0.05</v>
          </cell>
          <cell r="BH138">
            <v>0.05</v>
          </cell>
          <cell r="BI138">
            <v>0.05</v>
          </cell>
          <cell r="BJ138">
            <v>0.05</v>
          </cell>
          <cell r="BK138">
            <v>0.05</v>
          </cell>
          <cell r="BL138">
            <v>0.05</v>
          </cell>
          <cell r="BM138">
            <v>0.05</v>
          </cell>
          <cell r="BN138">
            <v>0.05</v>
          </cell>
        </row>
        <row r="139">
          <cell r="E139">
            <v>32.054154273257915</v>
          </cell>
          <cell r="F139">
            <v>35.758619943792098</v>
          </cell>
          <cell r="G139">
            <v>42.377890377400369</v>
          </cell>
          <cell r="H139">
            <v>128.35133603369974</v>
          </cell>
          <cell r="I139">
            <v>75.834205442590729</v>
          </cell>
          <cell r="J139">
            <v>39.148917073477676</v>
          </cell>
          <cell r="K139">
            <v>75.669154945075007</v>
          </cell>
          <cell r="L139">
            <v>38.553843113222541</v>
          </cell>
          <cell r="M139">
            <v>34.681653162220414</v>
          </cell>
          <cell r="N139">
            <v>34.060242500555056</v>
          </cell>
          <cell r="O139">
            <v>32.512458167687761</v>
          </cell>
          <cell r="P139">
            <v>35.136773312724635</v>
          </cell>
          <cell r="Q139">
            <v>34.046963483044223</v>
          </cell>
          <cell r="R139">
            <v>50.752710264754164</v>
          </cell>
          <cell r="S139">
            <v>39.179871013345348</v>
          </cell>
          <cell r="T139">
            <v>35.754228726113659</v>
          </cell>
          <cell r="U139">
            <v>130.14825133503183</v>
          </cell>
          <cell r="V139">
            <v>171.08711228050362</v>
          </cell>
          <cell r="W139">
            <v>67.629351321774351</v>
          </cell>
          <cell r="X139">
            <v>30.665141656357335</v>
          </cell>
          <cell r="Y139">
            <v>30.29808071450989</v>
          </cell>
          <cell r="Z139">
            <v>32.996107261989785</v>
          </cell>
          <cell r="AA139">
            <v>40.143785439229475</v>
          </cell>
          <cell r="AB139">
            <v>34.385519374286687</v>
          </cell>
          <cell r="AC139">
            <v>34.076049499160739</v>
          </cell>
          <cell r="AD139">
            <v>35.091579136717826</v>
          </cell>
          <cell r="AE139">
            <v>36.800658019124732</v>
          </cell>
          <cell r="AF139">
            <v>38.756889468858148</v>
          </cell>
          <cell r="AG139">
            <v>39.993490834706485</v>
          </cell>
          <cell r="AH139">
            <v>41.884492227697201</v>
          </cell>
          <cell r="AI139">
            <v>35.54913704030519</v>
          </cell>
          <cell r="AJ139">
            <v>33.965260563520644</v>
          </cell>
          <cell r="AK139">
            <v>35.808247220187774</v>
          </cell>
          <cell r="AL139">
            <v>55.798883280929296</v>
          </cell>
          <cell r="AM139">
            <v>37.447702059682335</v>
          </cell>
          <cell r="AN139">
            <v>36.461359502249437</v>
          </cell>
          <cell r="AO139">
            <v>34.709362486421746</v>
          </cell>
          <cell r="AP139">
            <v>38.184897174097948</v>
          </cell>
          <cell r="AQ139">
            <v>137.17515175851312</v>
          </cell>
          <cell r="AR139">
            <v>34.995844863716549</v>
          </cell>
          <cell r="AS139">
            <v>38.247516510524427</v>
          </cell>
          <cell r="AT139">
            <v>33.926217380959955</v>
          </cell>
          <cell r="AU139">
            <v>41.458904940030102</v>
          </cell>
          <cell r="AV139">
            <v>36.60956367448923</v>
          </cell>
          <cell r="AW139">
            <v>35.651882205474031</v>
          </cell>
          <cell r="AX139">
            <v>39.532589349135797</v>
          </cell>
          <cell r="AY139">
            <v>35.762541998712862</v>
          </cell>
          <cell r="AZ139">
            <v>42.884127307895767</v>
          </cell>
          <cell r="BA139">
            <v>43.358693754266028</v>
          </cell>
          <cell r="BB139">
            <v>47.32303449660013</v>
          </cell>
          <cell r="BC139">
            <v>34.592513379792564</v>
          </cell>
          <cell r="BD139">
            <v>44.617454551640257</v>
          </cell>
          <cell r="BE139">
            <v>40.235758029465607</v>
          </cell>
          <cell r="BF139">
            <v>39.031309997188835</v>
          </cell>
          <cell r="BG139">
            <v>33.966462276236065</v>
          </cell>
          <cell r="BH139">
            <v>41.175431393588354</v>
          </cell>
          <cell r="BI139">
            <v>52.138877947815672</v>
          </cell>
          <cell r="BJ139">
            <v>35.674438785125126</v>
          </cell>
          <cell r="BK139">
            <v>42.87547740348343</v>
          </cell>
          <cell r="BL139">
            <v>41.01718948865728</v>
          </cell>
          <cell r="BM139">
            <v>34.346130231139682</v>
          </cell>
          <cell r="BN139">
            <v>30.400243833918069</v>
          </cell>
        </row>
        <row r="140">
          <cell r="E140">
            <v>0.03</v>
          </cell>
          <cell r="F140">
            <v>0.03</v>
          </cell>
          <cell r="G140">
            <v>0.03</v>
          </cell>
          <cell r="H140">
            <v>0.03</v>
          </cell>
          <cell r="I140">
            <v>0.03</v>
          </cell>
          <cell r="J140">
            <v>0.03</v>
          </cell>
          <cell r="K140">
            <v>0.03</v>
          </cell>
          <cell r="L140">
            <v>0.03</v>
          </cell>
          <cell r="M140">
            <v>0.03</v>
          </cell>
          <cell r="N140">
            <v>0.03</v>
          </cell>
          <cell r="O140">
            <v>0.03</v>
          </cell>
          <cell r="P140">
            <v>0.03</v>
          </cell>
          <cell r="Q140">
            <v>0.03</v>
          </cell>
          <cell r="R140">
            <v>0.03</v>
          </cell>
          <cell r="S140">
            <v>0.03</v>
          </cell>
          <cell r="T140">
            <v>0.03</v>
          </cell>
          <cell r="U140">
            <v>0.03</v>
          </cell>
          <cell r="V140">
            <v>0.03</v>
          </cell>
          <cell r="W140">
            <v>0.03</v>
          </cell>
          <cell r="X140">
            <v>0.03</v>
          </cell>
          <cell r="Y140">
            <v>0.03</v>
          </cell>
          <cell r="Z140">
            <v>0.03</v>
          </cell>
          <cell r="AA140">
            <v>0.03</v>
          </cell>
          <cell r="AB140">
            <v>0.03</v>
          </cell>
          <cell r="AC140">
            <v>0.03</v>
          </cell>
          <cell r="AD140">
            <v>0.03</v>
          </cell>
          <cell r="AE140">
            <v>0.03</v>
          </cell>
          <cell r="AF140">
            <v>0.03</v>
          </cell>
          <cell r="AG140">
            <v>0.03</v>
          </cell>
          <cell r="AH140">
            <v>0.03</v>
          </cell>
          <cell r="AI140">
            <v>0.03</v>
          </cell>
          <cell r="AJ140">
            <v>0.03</v>
          </cell>
          <cell r="AK140">
            <v>0.03</v>
          </cell>
          <cell r="AL140">
            <v>0.03</v>
          </cell>
          <cell r="AM140">
            <v>0.03</v>
          </cell>
          <cell r="AN140">
            <v>0.03</v>
          </cell>
          <cell r="AO140">
            <v>0.03</v>
          </cell>
          <cell r="AP140">
            <v>0.03</v>
          </cell>
          <cell r="AQ140">
            <v>0.03</v>
          </cell>
          <cell r="AR140">
            <v>0.03</v>
          </cell>
          <cell r="AS140">
            <v>0.03</v>
          </cell>
          <cell r="AT140">
            <v>0.03</v>
          </cell>
          <cell r="AU140">
            <v>0.03</v>
          </cell>
          <cell r="AV140">
            <v>0.03</v>
          </cell>
          <cell r="AW140">
            <v>0.03</v>
          </cell>
          <cell r="AX140">
            <v>0.03</v>
          </cell>
          <cell r="AY140">
            <v>0.03</v>
          </cell>
          <cell r="AZ140">
            <v>0.03</v>
          </cell>
          <cell r="BA140">
            <v>0.03</v>
          </cell>
          <cell r="BB140">
            <v>0.03</v>
          </cell>
          <cell r="BC140">
            <v>0.03</v>
          </cell>
          <cell r="BD140">
            <v>0.03</v>
          </cell>
          <cell r="BE140">
            <v>0.03</v>
          </cell>
          <cell r="BF140">
            <v>0.03</v>
          </cell>
          <cell r="BG140">
            <v>0.03</v>
          </cell>
          <cell r="BH140">
            <v>0.03</v>
          </cell>
          <cell r="BI140">
            <v>0.03</v>
          </cell>
          <cell r="BJ140">
            <v>0.03</v>
          </cell>
          <cell r="BK140">
            <v>0.03</v>
          </cell>
          <cell r="BL140">
            <v>0.03</v>
          </cell>
          <cell r="BM140">
            <v>0.03</v>
          </cell>
          <cell r="BN140">
            <v>0.03</v>
          </cell>
        </row>
        <row r="141">
          <cell r="E141">
            <v>18.536659016207373</v>
          </cell>
          <cell r="F141">
            <v>19.929923628615661</v>
          </cell>
          <cell r="G141">
            <v>20.767217598739123</v>
          </cell>
          <cell r="H141">
            <v>22.155482912061228</v>
          </cell>
          <cell r="I141">
            <v>21.161287686113894</v>
          </cell>
          <cell r="J141">
            <v>19.841653240854171</v>
          </cell>
          <cell r="K141">
            <v>25.670085527815964</v>
          </cell>
          <cell r="L141">
            <v>19.798068322991412</v>
          </cell>
          <cell r="M141">
            <v>19.302126363152016</v>
          </cell>
          <cell r="N141">
            <v>19.288479678574191</v>
          </cell>
          <cell r="O141">
            <v>19.259554777491044</v>
          </cell>
          <cell r="P141">
            <v>19.305271795144449</v>
          </cell>
          <cell r="Q141">
            <v>19.288214098223975</v>
          </cell>
          <cell r="R141">
            <v>20.966206033204436</v>
          </cell>
          <cell r="S141">
            <v>20.286872319651525</v>
          </cell>
          <cell r="T141">
            <v>19.3189747604617</v>
          </cell>
          <cell r="U141">
            <v>45.95648789367646</v>
          </cell>
          <cell r="V141">
            <v>46.754686485434</v>
          </cell>
          <cell r="W141">
            <v>22.763886201261382</v>
          </cell>
          <cell r="X141">
            <v>18.508843163150253</v>
          </cell>
          <cell r="Y141">
            <v>18.506079935160979</v>
          </cell>
          <cell r="Z141">
            <v>18.821579441747971</v>
          </cell>
          <cell r="AA141">
            <v>20.76079682194127</v>
          </cell>
          <cell r="AB141">
            <v>19.297016001623025</v>
          </cell>
          <cell r="AC141">
            <v>18.525667252627805</v>
          </cell>
          <cell r="AD141">
            <v>18.885685755054261</v>
          </cell>
          <cell r="AE141">
            <v>20.690278859505618</v>
          </cell>
          <cell r="AF141">
            <v>20.761576875730618</v>
          </cell>
          <cell r="AG141">
            <v>20.301384701914444</v>
          </cell>
          <cell r="AH141">
            <v>19.831657756359569</v>
          </cell>
          <cell r="AI141">
            <v>20.16429713136527</v>
          </cell>
          <cell r="AJ141">
            <v>20.083960700761807</v>
          </cell>
          <cell r="AK141">
            <v>19.465880893036577</v>
          </cell>
          <cell r="AL141">
            <v>21.109393517062475</v>
          </cell>
          <cell r="AM141">
            <v>19.355551941232005</v>
          </cell>
          <cell r="AN141">
            <v>20.223295861493238</v>
          </cell>
          <cell r="AO141">
            <v>20.174530577964656</v>
          </cell>
          <cell r="AP141">
            <v>20.164481401811884</v>
          </cell>
          <cell r="AQ141">
            <v>46.054796732828152</v>
          </cell>
          <cell r="AR141">
            <v>19.518222511411622</v>
          </cell>
          <cell r="AS141">
            <v>19.56836351680365</v>
          </cell>
          <cell r="AT141">
            <v>19.28782996175649</v>
          </cell>
          <cell r="AU141">
            <v>19.603398943707123</v>
          </cell>
          <cell r="AV141">
            <v>19.544150668407198</v>
          </cell>
          <cell r="AW141">
            <v>20.207258610175295</v>
          </cell>
          <cell r="AX141">
            <v>20.277832696391304</v>
          </cell>
          <cell r="AY141">
            <v>19.76169464325951</v>
          </cell>
          <cell r="AZ141">
            <v>20.362181149181673</v>
          </cell>
          <cell r="BA141">
            <v>20.371672478109076</v>
          </cell>
          <cell r="BB141">
            <v>20.635506627887114</v>
          </cell>
          <cell r="BC141">
            <v>19.699671112502372</v>
          </cell>
          <cell r="BD141">
            <v>20.829285419922762</v>
          </cell>
          <cell r="BE141">
            <v>19.80438064092839</v>
          </cell>
          <cell r="BF141">
            <v>21.732303242278931</v>
          </cell>
          <cell r="BG141">
            <v>20.543990525929171</v>
          </cell>
          <cell r="BH141">
            <v>20.713013185133917</v>
          </cell>
          <cell r="BI141">
            <v>20.970271345026486</v>
          </cell>
          <cell r="BJ141">
            <v>20.196675203742601</v>
          </cell>
          <cell r="BK141">
            <v>20.351307448108027</v>
          </cell>
          <cell r="BL141">
            <v>19.426895307157331</v>
          </cell>
          <cell r="BM141">
            <v>18.571394498537813</v>
          </cell>
          <cell r="BN141">
            <v>18.501657757736549</v>
          </cell>
        </row>
        <row r="142">
          <cell r="E142">
            <v>454.32842046858923</v>
          </cell>
          <cell r="F142">
            <v>501.22491570141187</v>
          </cell>
          <cell r="G142">
            <v>524.42690817770847</v>
          </cell>
          <cell r="H142">
            <v>605.00843915713597</v>
          </cell>
          <cell r="I142">
            <v>554.30448263382186</v>
          </cell>
          <cell r="J142">
            <v>496.72312592557608</v>
          </cell>
          <cell r="K142">
            <v>539.07179608413526</v>
          </cell>
          <cell r="L142">
            <v>494.50029511457524</v>
          </cell>
          <cell r="M142">
            <v>478.88725516276617</v>
          </cell>
          <cell r="N142">
            <v>478.19127424929695</v>
          </cell>
          <cell r="O142">
            <v>476.71610429405655</v>
          </cell>
          <cell r="P142">
            <v>479.04767219438031</v>
          </cell>
          <cell r="Q142">
            <v>478.17772965143598</v>
          </cell>
          <cell r="R142">
            <v>534.57531833543953</v>
          </cell>
          <cell r="S142">
            <v>509.70929894424114</v>
          </cell>
          <cell r="T142">
            <v>479.74652342555981</v>
          </cell>
          <cell r="U142">
            <v>1193.9385038615258</v>
          </cell>
          <cell r="V142">
            <v>1234.6466320411607</v>
          </cell>
          <cell r="W142">
            <v>593.67700690634365</v>
          </cell>
          <cell r="X142">
            <v>452.90981196267603</v>
          </cell>
          <cell r="Y142">
            <v>452.76888733522333</v>
          </cell>
          <cell r="Z142">
            <v>462.73936217115983</v>
          </cell>
          <cell r="AA142">
            <v>524.09944856101822</v>
          </cell>
          <cell r="AB142">
            <v>478.62662672478746</v>
          </cell>
          <cell r="AC142">
            <v>453.76784052603131</v>
          </cell>
          <cell r="AD142">
            <v>466.00878414978047</v>
          </cell>
          <cell r="AE142">
            <v>520.50303247679983</v>
          </cell>
          <cell r="AF142">
            <v>524.13923130427497</v>
          </cell>
          <cell r="AG142">
            <v>510.44943043964992</v>
          </cell>
          <cell r="AH142">
            <v>496.21335621635131</v>
          </cell>
          <cell r="AI142">
            <v>503.45796434164214</v>
          </cell>
          <cell r="AJ142">
            <v>499.36080638086554</v>
          </cell>
          <cell r="AK142">
            <v>482.66873618687868</v>
          </cell>
          <cell r="AL142">
            <v>541.87788001219963</v>
          </cell>
          <cell r="AM142">
            <v>481.61195964484551</v>
          </cell>
          <cell r="AN142">
            <v>506.46689957816841</v>
          </cell>
          <cell r="AO142">
            <v>503.97987011821073</v>
          </cell>
          <cell r="AP142">
            <v>503.46736213441932</v>
          </cell>
          <cell r="AQ142">
            <v>1198.9522546582623</v>
          </cell>
          <cell r="AR142">
            <v>485.33815872400595</v>
          </cell>
          <cell r="AS142">
            <v>487.89534999899939</v>
          </cell>
          <cell r="AT142">
            <v>478.15813869159416</v>
          </cell>
          <cell r="AU142">
            <v>489.68215677107651</v>
          </cell>
          <cell r="AV142">
            <v>486.6604947307805</v>
          </cell>
          <cell r="AW142">
            <v>505.6489997609533</v>
          </cell>
          <cell r="AX142">
            <v>509.24827815796988</v>
          </cell>
          <cell r="AY142">
            <v>492.64523744824817</v>
          </cell>
          <cell r="AZ142">
            <v>513.55004925027856</v>
          </cell>
          <cell r="BA142">
            <v>514.0341070255763</v>
          </cell>
          <cell r="BB142">
            <v>527.48964866425626</v>
          </cell>
          <cell r="BC142">
            <v>489.48203737963416</v>
          </cell>
          <cell r="BD142">
            <v>527.59236705807416</v>
          </cell>
          <cell r="BE142">
            <v>494.82222332936112</v>
          </cell>
          <cell r="BF142">
            <v>554.24627599823873</v>
          </cell>
          <cell r="BG142">
            <v>513.04232746440096</v>
          </cell>
          <cell r="BH142">
            <v>521.6624830838432</v>
          </cell>
          <cell r="BI142">
            <v>534.782649238364</v>
          </cell>
          <cell r="BJ142">
            <v>505.10924603288595</v>
          </cell>
          <cell r="BK142">
            <v>512.99549049552263</v>
          </cell>
          <cell r="BL142">
            <v>485.25047130703706</v>
          </cell>
          <cell r="BM142">
            <v>456.09993006744168</v>
          </cell>
          <cell r="BN142">
            <v>452.54335628657725</v>
          </cell>
        </row>
        <row r="143">
          <cell r="E143">
            <v>691.67</v>
          </cell>
          <cell r="F143">
            <v>770.86</v>
          </cell>
          <cell r="G143">
            <v>910.7</v>
          </cell>
          <cell r="H143">
            <v>2717.53</v>
          </cell>
          <cell r="I143">
            <v>1613.68</v>
          </cell>
          <cell r="J143">
            <v>841.97</v>
          </cell>
          <cell r="K143">
            <v>1614.72</v>
          </cell>
          <cell r="L143">
            <v>829.43</v>
          </cell>
          <cell r="M143">
            <v>747.62</v>
          </cell>
          <cell r="N143">
            <v>734.55</v>
          </cell>
          <cell r="O143">
            <v>702.02</v>
          </cell>
          <cell r="P143">
            <v>757.18</v>
          </cell>
          <cell r="Q143">
            <v>734.27</v>
          </cell>
          <cell r="R143">
            <v>1086.77</v>
          </cell>
          <cell r="S143">
            <v>843.06</v>
          </cell>
          <cell r="T143">
            <v>770.16</v>
          </cell>
          <cell r="U143">
            <v>2779.07</v>
          </cell>
          <cell r="V143">
            <v>3639.58</v>
          </cell>
          <cell r="W143">
            <v>1442.98</v>
          </cell>
          <cell r="X143">
            <v>662.48</v>
          </cell>
          <cell r="Y143">
            <v>654.77</v>
          </cell>
          <cell r="Z143">
            <v>711.74</v>
          </cell>
          <cell r="AA143">
            <v>863.78</v>
          </cell>
          <cell r="AB143">
            <v>741.39</v>
          </cell>
          <cell r="AC143">
            <v>734.12</v>
          </cell>
          <cell r="AD143">
            <v>755.81</v>
          </cell>
          <cell r="AE143">
            <v>793.5</v>
          </cell>
          <cell r="AF143">
            <v>834.66</v>
          </cell>
          <cell r="AG143">
            <v>860.16</v>
          </cell>
          <cell r="AH143">
            <v>899.41</v>
          </cell>
          <cell r="AI143">
            <v>766.7</v>
          </cell>
          <cell r="AJ143">
            <v>733.35</v>
          </cell>
          <cell r="AK143">
            <v>771.44</v>
          </cell>
          <cell r="AL143">
            <v>1192.8900000000001</v>
          </cell>
          <cell r="AM143">
            <v>805.76</v>
          </cell>
          <cell r="AN143">
            <v>785.91</v>
          </cell>
          <cell r="AO143">
            <v>749.07</v>
          </cell>
          <cell r="AP143">
            <v>822.05</v>
          </cell>
          <cell r="AQ143">
            <v>2926.73</v>
          </cell>
          <cell r="AR143">
            <v>754.43</v>
          </cell>
          <cell r="AS143">
            <v>822.77</v>
          </cell>
          <cell r="AT143">
            <v>731.74</v>
          </cell>
          <cell r="AU143">
            <v>890.24</v>
          </cell>
          <cell r="AV143">
            <v>788.34</v>
          </cell>
          <cell r="AW143">
            <v>768.9</v>
          </cell>
          <cell r="AX143">
            <v>850.46</v>
          </cell>
          <cell r="AY143">
            <v>770.78</v>
          </cell>
          <cell r="AZ143">
            <v>920.93</v>
          </cell>
          <cell r="BA143">
            <v>930.9</v>
          </cell>
          <cell r="BB143">
            <v>1014.42</v>
          </cell>
          <cell r="BC143">
            <v>746.14</v>
          </cell>
          <cell r="BD143">
            <v>957.8</v>
          </cell>
          <cell r="BE143">
            <v>864.76</v>
          </cell>
          <cell r="BF143">
            <v>841.39</v>
          </cell>
          <cell r="BG143">
            <v>733.84</v>
          </cell>
          <cell r="BH143">
            <v>885.4</v>
          </cell>
          <cell r="BI143">
            <v>1115.8900000000001</v>
          </cell>
          <cell r="BJ143">
            <v>769.36</v>
          </cell>
          <cell r="BK143">
            <v>920.74</v>
          </cell>
          <cell r="BL143">
            <v>880.79</v>
          </cell>
          <cell r="BM143">
            <v>739.84</v>
          </cell>
          <cell r="BN143">
            <v>656.91</v>
          </cell>
        </row>
      </sheetData>
      <sheetData sheetId="7">
        <row r="4">
          <cell r="E4" t="str">
            <v>Volkswagen 7HM Multivan</v>
          </cell>
          <cell r="F4" t="str">
            <v>Урал 32551-0010-41</v>
          </cell>
          <cell r="G4" t="str">
            <v>ДЗ-98В.00110</v>
          </cell>
          <cell r="H4" t="str">
            <v>GROVE GMK 5220 200т.</v>
          </cell>
          <cell r="I4" t="str">
            <v>Liebherr 1090-4.1 90т</v>
          </cell>
          <cell r="J4" t="str">
            <v xml:space="preserve">КС 55713-5 на шасси КАМАЗ 43118-15 </v>
          </cell>
          <cell r="K4" t="str">
            <v xml:space="preserve">КС 55713-5 на шасси КАМАЗ 43118-15 </v>
          </cell>
          <cell r="L4" t="str">
            <v xml:space="preserve">КС-5871 </v>
          </cell>
          <cell r="M4" t="str">
            <v>МАВР-58860В (КАМАЗ-43114)</v>
          </cell>
          <cell r="N4" t="str">
            <v>56681К (АЦН-10-4320)</v>
          </cell>
          <cell r="O4" t="str">
            <v>565920 на шасси КАМАЗ</v>
          </cell>
          <cell r="P4" t="str">
            <v xml:space="preserve">Урал 44202 с п/п 96742-11-04 </v>
          </cell>
          <cell r="Q4" t="str">
            <v>46151-01 на шасси УРАЛ</v>
          </cell>
          <cell r="R4" t="str">
            <v>58193-0000010-06 АДПМ 12/150-2</v>
          </cell>
          <cell r="S4" t="str">
            <v xml:space="preserve">3902Р1 на шасси КАМАЗ-43118 </v>
          </cell>
          <cell r="T4" t="str">
            <v>58491L-0000015 на Урал 4320</v>
          </cell>
          <cell r="U4" t="str">
            <v>ДТ-30 ПМНИК Э5- ПДТ-18ПЖ</v>
          </cell>
          <cell r="V4" t="str">
            <v>ДТ-30ПМНК9Б</v>
          </cell>
          <cell r="W4" t="str">
            <v>ДТ-2П</v>
          </cell>
          <cell r="X4" t="str">
            <v>УАЗ 315195</v>
          </cell>
          <cell r="Y4" t="str">
            <v>УАЗ 390995</v>
          </cell>
          <cell r="Z4" t="str">
            <v>ТРЭКОЛ-39295</v>
          </cell>
          <cell r="AA4" t="str">
            <v xml:space="preserve">58192-0000010-11 (АНЦ-32/50) на шасси УРАЛ 55571-1151-40 </v>
          </cell>
          <cell r="AB4" t="str">
            <v>5666-30 на шасси КАМАЗ</v>
          </cell>
          <cell r="AC4" t="str">
            <v>ТOYOTA HILUX</v>
          </cell>
          <cell r="AD4" t="str">
            <v>Toyota LC 200</v>
          </cell>
          <cell r="AE4" t="str">
            <v>4878Р4 (ППУА1800/100) на шасси Урал-4320-1951-40</v>
          </cell>
          <cell r="AF4" t="str">
            <v>583302 (УНБ-160х32У) на шасси УРАЛ-4320-1951-40</v>
          </cell>
          <cell r="AG4" t="str">
            <v>573673 КАМАЗ 43118-15</v>
          </cell>
          <cell r="AH4" t="str">
            <v>ТО 1224</v>
          </cell>
          <cell r="AI4" t="str">
            <v>К-703МА-ДМ-15</v>
          </cell>
          <cell r="AJ4" t="str">
            <v>МКСМ-800К</v>
          </cell>
          <cell r="AK4" t="str">
            <v>ПУМ-4853 "Беларус 82.1"</v>
          </cell>
          <cell r="AL4" t="str">
            <v>СДА10/251 на шасси Урал 532362-1022</v>
          </cell>
          <cell r="AM4" t="str">
            <v>6619С1(АКН-10-4320)</v>
          </cell>
          <cell r="AN4" t="str">
            <v>38700А (УМП-350) на шасси УРАЛ - 4320</v>
          </cell>
          <cell r="AO4" t="str">
            <v>ВС-28К на КАМАЗ-43114-15</v>
          </cell>
          <cell r="AP4" t="str">
            <v>НА 20 РХ</v>
          </cell>
          <cell r="AQ4" t="str">
            <v>HUSKY 8 (средний)</v>
          </cell>
          <cell r="AR4" t="str">
            <v>КамАЗ-45141-11-10</v>
          </cell>
          <cell r="AS4" t="str">
            <v>КамАЗ-6522</v>
          </cell>
          <cell r="AT4" t="str">
            <v>56142-0000010-35 КАМАЗ-43118-10</v>
          </cell>
          <cell r="AU4" t="str">
            <v>ТМ-130</v>
          </cell>
          <cell r="AV4" t="str">
            <v xml:space="preserve">390204 на КамАЗ-43118 ИМ-95.П  </v>
          </cell>
          <cell r="AW4" t="str">
            <v>Урал-44202-0311-41</v>
          </cell>
          <cell r="AX4" t="str">
            <v xml:space="preserve">Камаз-65225 </v>
          </cell>
          <cell r="AY4" t="str">
            <v xml:space="preserve">Урал 44202 с п/п 96742-11-04 </v>
          </cell>
          <cell r="AZ4" t="str">
            <v>Урал-Ивеко 63391 60 тн.</v>
          </cell>
          <cell r="BA4" t="str">
            <v>Урал-Ивеко 63391 70 тн.</v>
          </cell>
          <cell r="BB4" t="str">
            <v>МЗКТ-741310</v>
          </cell>
          <cell r="BC4" t="str">
            <v>ПК-46</v>
          </cell>
          <cell r="BD4" t="str">
            <v>EW-25-M1.103 на шасси КамАЗ-65111-62</v>
          </cell>
          <cell r="BE4" t="str">
            <v xml:space="preserve">Hyundai R170W-7 </v>
          </cell>
          <cell r="BF4" t="str">
            <v>KOMATSU РС200-7</v>
          </cell>
          <cell r="BG4" t="str">
            <v>ДТ-75</v>
          </cell>
          <cell r="BH4" t="str">
            <v>KOMATSU D65 Е-12</v>
          </cell>
          <cell r="BI4" t="str">
            <v>KOMATSU D275А-5D</v>
          </cell>
          <cell r="BJ4" t="str">
            <v>39384М ПАРМ на шасси КАМАЗ-43114</v>
          </cell>
          <cell r="BK4" t="str">
            <v>54852 на шасси УРАЛ 5557</v>
          </cell>
          <cell r="BL4">
            <v>392104</v>
          </cell>
          <cell r="BM4" t="str">
            <v>Toyota Hiace</v>
          </cell>
          <cell r="BN4" t="str">
            <v>ГАЗ-3302</v>
          </cell>
        </row>
        <row r="5">
          <cell r="E5" t="str">
            <v>04-01-00-06</v>
          </cell>
          <cell r="F5" t="str">
            <v>03-01-00-01</v>
          </cell>
          <cell r="G5" t="str">
            <v>01-47-00-01</v>
          </cell>
          <cell r="H5" t="str">
            <v>01-09-00-02</v>
          </cell>
          <cell r="I5" t="str">
            <v>01-08-00-01</v>
          </cell>
          <cell r="J5" t="str">
            <v>01-03-00-04</v>
          </cell>
          <cell r="K5" t="str">
            <v>01-04-00-05</v>
          </cell>
          <cell r="L5" t="str">
            <v>01-05-00-01</v>
          </cell>
          <cell r="M5" t="str">
            <v>01-30-00-01</v>
          </cell>
          <cell r="N5" t="str">
            <v>01-10-00-02</v>
          </cell>
          <cell r="O5" t="str">
            <v>01-11-00-01</v>
          </cell>
          <cell r="P5" t="str">
            <v>01-60-00-01</v>
          </cell>
          <cell r="Q5" t="str">
            <v>01-12-00-01</v>
          </cell>
          <cell r="R5" t="str">
            <v>01-21-00-01</v>
          </cell>
          <cell r="S5" t="str">
            <v>01-18-00-01</v>
          </cell>
          <cell r="T5" t="str">
            <v>02-08-00-01</v>
          </cell>
          <cell r="U5" t="str">
            <v>01-54-00-01</v>
          </cell>
          <cell r="V5" t="str">
            <v>01-54-00-02</v>
          </cell>
          <cell r="W5" t="str">
            <v>01-49-00-19</v>
          </cell>
          <cell r="X5" t="str">
            <v>04-03-00-05</v>
          </cell>
          <cell r="Y5" t="str">
            <v>04-04-00-09</v>
          </cell>
          <cell r="Z5" t="str">
            <v>01-31-00-01</v>
          </cell>
          <cell r="AA5" t="str">
            <v>01-22-00-01</v>
          </cell>
          <cell r="AB5" t="str">
            <v>01-13-00-01</v>
          </cell>
          <cell r="AC5" t="str">
            <v>04-05-00-05</v>
          </cell>
          <cell r="AD5" t="str">
            <v>04-02-00-03</v>
          </cell>
          <cell r="AE5" t="str">
            <v>01-25-00-04</v>
          </cell>
          <cell r="AF5" t="str">
            <v>01-24-00-02</v>
          </cell>
          <cell r="AG5" t="str">
            <v>01-28-00-01</v>
          </cell>
          <cell r="AH5" t="str">
            <v>01-45-00-01</v>
          </cell>
          <cell r="AI5" t="str">
            <v>01-44-00-02</v>
          </cell>
          <cell r="AJ5" t="str">
            <v>01-36-00-01</v>
          </cell>
          <cell r="AK5" t="str">
            <v>01-35-00-01</v>
          </cell>
          <cell r="AL5" t="str">
            <v>01-27-00-01</v>
          </cell>
          <cell r="AM5" t="str">
            <v>01-14-00-01</v>
          </cell>
          <cell r="AN5" t="str">
            <v>01-26-00-01</v>
          </cell>
          <cell r="AO5" t="str">
            <v>01-29-00-01</v>
          </cell>
          <cell r="AP5" t="str">
            <v>01-29-00-01</v>
          </cell>
          <cell r="AQ5" t="str">
            <v>01-53-00-03</v>
          </cell>
          <cell r="AR5" t="str">
            <v>02-12-00-02</v>
          </cell>
          <cell r="AS5" t="str">
            <v>02-15-00-04</v>
          </cell>
          <cell r="AT5" t="str">
            <v>01-15-00-04</v>
          </cell>
          <cell r="AU5" t="str">
            <v>01-48-00-19</v>
          </cell>
          <cell r="AV5" t="str">
            <v>02-05-00-01</v>
          </cell>
          <cell r="AW5" t="str">
            <v>02-01-00-11</v>
          </cell>
          <cell r="AX5" t="str">
            <v>02-02-00-05</v>
          </cell>
          <cell r="AY5" t="str">
            <v>02-01-00-11</v>
          </cell>
          <cell r="AZ5" t="str">
            <v>02-03-00-02</v>
          </cell>
          <cell r="BA5" t="str">
            <v>02-04-00-03</v>
          </cell>
          <cell r="BB5" t="str">
            <v>02-04-00-03</v>
          </cell>
          <cell r="BC5" t="str">
            <v>01-37-00-03</v>
          </cell>
          <cell r="BD5" t="str">
            <v>01-38-00-02</v>
          </cell>
          <cell r="BE5" t="str">
            <v>01-40-00-01</v>
          </cell>
          <cell r="BF5" t="str">
            <v>01-39-00-03</v>
          </cell>
          <cell r="BG5" t="str">
            <v>01-41-00-07</v>
          </cell>
          <cell r="BH5" t="str">
            <v>01-42-00-01</v>
          </cell>
          <cell r="BI5" t="str">
            <v>01-43-00-02</v>
          </cell>
          <cell r="BJ5" t="str">
            <v>01-17-00-01</v>
          </cell>
          <cell r="BK5" t="str">
            <v>01-44-00-02</v>
          </cell>
          <cell r="BL5" t="str">
            <v>02-07-00-01</v>
          </cell>
          <cell r="BM5" t="str">
            <v>03-02-00-01</v>
          </cell>
          <cell r="BN5" t="str">
            <v>02-13-00-11</v>
          </cell>
        </row>
        <row r="6"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10</v>
          </cell>
          <cell r="O6">
            <v>12.4</v>
          </cell>
          <cell r="P6">
            <v>16</v>
          </cell>
          <cell r="Q6">
            <v>10</v>
          </cell>
          <cell r="R6">
            <v>0</v>
          </cell>
          <cell r="S6">
            <v>0</v>
          </cell>
          <cell r="T6">
            <v>7.3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10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10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10</v>
          </cell>
          <cell r="AS6">
            <v>20</v>
          </cell>
          <cell r="AT6">
            <v>10</v>
          </cell>
          <cell r="AU6">
            <v>0</v>
          </cell>
          <cell r="AV6">
            <v>17.3</v>
          </cell>
          <cell r="AW6">
            <v>17.3</v>
          </cell>
          <cell r="AX6">
            <v>40.5</v>
          </cell>
          <cell r="AY6">
            <v>16</v>
          </cell>
          <cell r="AZ6">
            <v>58</v>
          </cell>
          <cell r="BA6">
            <v>70</v>
          </cell>
          <cell r="BB6">
            <v>70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17</v>
          </cell>
          <cell r="BM6">
            <v>0</v>
          </cell>
          <cell r="BN6">
            <v>1.5</v>
          </cell>
        </row>
        <row r="7">
          <cell r="E7">
            <v>1802298.52</v>
          </cell>
          <cell r="F7">
            <v>1864682.2433898302</v>
          </cell>
          <cell r="G7">
            <v>4391905.1138983052</v>
          </cell>
          <cell r="H7">
            <v>59530962.734999999</v>
          </cell>
          <cell r="I7">
            <v>28051683.620000001</v>
          </cell>
          <cell r="J7">
            <v>4491525.4237288134</v>
          </cell>
          <cell r="K7">
            <v>4491525.4237288134</v>
          </cell>
          <cell r="L7">
            <v>4706572.1040000003</v>
          </cell>
          <cell r="M7">
            <v>2442183.9</v>
          </cell>
          <cell r="N7">
            <v>1609568.5526977403</v>
          </cell>
          <cell r="O7">
            <v>1853365.15</v>
          </cell>
          <cell r="P7">
            <v>2602966.1016949154</v>
          </cell>
          <cell r="Q7">
            <v>2117834.3436836163</v>
          </cell>
          <cell r="R7">
            <v>3465044.92</v>
          </cell>
          <cell r="S7">
            <v>3207832.466258632</v>
          </cell>
          <cell r="T7">
            <v>3026483.053262712</v>
          </cell>
          <cell r="U7">
            <v>28439049.93</v>
          </cell>
          <cell r="V7">
            <v>27542372.879999999</v>
          </cell>
          <cell r="W7">
            <v>8085810.3099999996</v>
          </cell>
          <cell r="X7">
            <v>359383.729014182</v>
          </cell>
          <cell r="Y7">
            <v>407547.91722491255</v>
          </cell>
          <cell r="Z7">
            <v>1545029.5750000002</v>
          </cell>
          <cell r="AA7">
            <v>3469999.24</v>
          </cell>
          <cell r="AB7">
            <v>1744122.2549999999</v>
          </cell>
          <cell r="AC7">
            <v>1289830.5084745763</v>
          </cell>
          <cell r="AD7">
            <v>2794695.1732333768</v>
          </cell>
          <cell r="AE7">
            <v>2311183.8516666666</v>
          </cell>
          <cell r="AF7">
            <v>2366057.62</v>
          </cell>
          <cell r="AG7">
            <v>3481165.45</v>
          </cell>
          <cell r="AH7">
            <v>3618644.0677966098</v>
          </cell>
          <cell r="AI7">
            <v>3079690.86625</v>
          </cell>
          <cell r="AJ7">
            <v>1139225.817</v>
          </cell>
          <cell r="AK7">
            <v>1416944.76</v>
          </cell>
          <cell r="AL7">
            <v>14137238.625</v>
          </cell>
          <cell r="AM7">
            <v>2148533.047457627</v>
          </cell>
          <cell r="AN7">
            <v>2166949.15</v>
          </cell>
          <cell r="AO7">
            <v>2819257.9776694919</v>
          </cell>
          <cell r="AP7">
            <v>3977827.56</v>
          </cell>
          <cell r="AQ7">
            <v>69048076.676179022</v>
          </cell>
          <cell r="AR7">
            <v>1798750.7282</v>
          </cell>
          <cell r="AS7">
            <v>3077000</v>
          </cell>
          <cell r="AT7">
            <v>1963133.8016384181</v>
          </cell>
          <cell r="AU7">
            <v>4250264.6725000003</v>
          </cell>
          <cell r="AV7">
            <v>2175936.8776901853</v>
          </cell>
          <cell r="AW7">
            <v>1564746.7886874259</v>
          </cell>
          <cell r="AX7">
            <v>2678610.17</v>
          </cell>
          <cell r="AY7">
            <v>2602966.1016949154</v>
          </cell>
          <cell r="AZ7">
            <v>3860733.5333333332</v>
          </cell>
          <cell r="BA7">
            <v>3860733.5333333332</v>
          </cell>
          <cell r="BB7">
            <v>7445011.8700000001</v>
          </cell>
          <cell r="BC7">
            <v>2263297.1225000001</v>
          </cell>
          <cell r="BD7">
            <v>8940677.9661016893</v>
          </cell>
          <cell r="BE7">
            <v>4101144.0675423732</v>
          </cell>
          <cell r="BF7">
            <v>3314403.66</v>
          </cell>
          <cell r="BG7">
            <v>796610.16949152551</v>
          </cell>
          <cell r="BH7">
            <v>6955027.3420000002</v>
          </cell>
          <cell r="BI7">
            <v>15300057.57</v>
          </cell>
          <cell r="BJ7">
            <v>2072751.4300000002</v>
          </cell>
          <cell r="BK7">
            <v>3101550.2</v>
          </cell>
          <cell r="BL7">
            <v>4153969.24</v>
          </cell>
          <cell r="BM7">
            <v>1335593.2203389832</v>
          </cell>
          <cell r="BN7">
            <v>451271.18644067796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804893.13</v>
          </cell>
          <cell r="AW8">
            <v>804893.13</v>
          </cell>
          <cell r="AX8">
            <v>1812229.18</v>
          </cell>
          <cell r="AY8">
            <v>0</v>
          </cell>
          <cell r="AZ8">
            <v>2822229.1749999998</v>
          </cell>
          <cell r="BA8">
            <v>2115334.84</v>
          </cell>
          <cell r="BB8">
            <v>2356915.71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804893.13</v>
          </cell>
          <cell r="BM8">
            <v>0</v>
          </cell>
          <cell r="BN8">
            <v>0</v>
          </cell>
        </row>
        <row r="9">
          <cell r="E9">
            <v>251221.54189081083</v>
          </cell>
          <cell r="F9">
            <v>399402.86877743743</v>
          </cell>
          <cell r="G9">
            <v>934663.73974900448</v>
          </cell>
          <cell r="H9">
            <v>8856420.8280591592</v>
          </cell>
          <cell r="I9">
            <v>4023515.5647181929</v>
          </cell>
          <cell r="J9">
            <v>746376.05333998008</v>
          </cell>
          <cell r="K9">
            <v>746376.05333998008</v>
          </cell>
          <cell r="L9">
            <v>699029.93026776332</v>
          </cell>
          <cell r="M9">
            <v>395243.21956478828</v>
          </cell>
          <cell r="N9">
            <v>338489.72728714201</v>
          </cell>
          <cell r="O9">
            <v>195968.11746658175</v>
          </cell>
          <cell r="P9">
            <v>438380.97397806589</v>
          </cell>
          <cell r="Q9">
            <v>337270.97905999783</v>
          </cell>
          <cell r="R9">
            <v>1696078.861185336</v>
          </cell>
          <cell r="S9">
            <v>691808.6159410351</v>
          </cell>
          <cell r="T9">
            <v>494740.38931891078</v>
          </cell>
          <cell r="U9">
            <v>5598253.6457016207</v>
          </cell>
          <cell r="V9">
            <v>9360344.0692770202</v>
          </cell>
          <cell r="W9">
            <v>3059495.7886486487</v>
          </cell>
          <cell r="X9">
            <v>123746.13249667508</v>
          </cell>
          <cell r="Y9">
            <v>89006.859253915914</v>
          </cell>
          <cell r="Z9">
            <v>304706.29782162164</v>
          </cell>
          <cell r="AA9">
            <v>720838.52819868014</v>
          </cell>
          <cell r="AB9">
            <v>367877.67500823119</v>
          </cell>
          <cell r="AC9">
            <v>448591.62306917086</v>
          </cell>
          <cell r="AD9">
            <v>491935.63332916092</v>
          </cell>
          <cell r="AE9">
            <v>414845.02833146666</v>
          </cell>
          <cell r="AF9">
            <v>587005.76708799996</v>
          </cell>
          <cell r="AG9">
            <v>766886.47839556064</v>
          </cell>
          <cell r="AH9">
            <v>1012294.1592942483</v>
          </cell>
          <cell r="AI9">
            <v>370043.29064540984</v>
          </cell>
          <cell r="AJ9">
            <v>235839.89245612378</v>
          </cell>
          <cell r="AK9">
            <v>487210.21545503236</v>
          </cell>
          <cell r="AL9">
            <v>2149519.1404098892</v>
          </cell>
          <cell r="AM9">
            <v>649546.08687384345</v>
          </cell>
          <cell r="AN9">
            <v>444415.99845265242</v>
          </cell>
          <cell r="AO9">
            <v>286766.99233998649</v>
          </cell>
          <cell r="AP9">
            <v>624006.57812490826</v>
          </cell>
          <cell r="AQ9">
            <v>6252872.0494687334</v>
          </cell>
          <cell r="AR9">
            <v>396910.02842810377</v>
          </cell>
          <cell r="AS9">
            <v>698765.51967213105</v>
          </cell>
          <cell r="AT9">
            <v>325722.93806070363</v>
          </cell>
          <cell r="AU9">
            <v>1000204.9325321618</v>
          </cell>
          <cell r="AV9">
            <v>427799.16088082053</v>
          </cell>
          <cell r="AW9">
            <v>251413.10815460596</v>
          </cell>
          <cell r="AX9">
            <v>458575.33555153414</v>
          </cell>
          <cell r="AY9">
            <v>438380.97397806589</v>
          </cell>
          <cell r="AZ9">
            <v>612119.23223581957</v>
          </cell>
          <cell r="BA9">
            <v>612119.23223581957</v>
          </cell>
          <cell r="BB9">
            <v>1164485.3250091223</v>
          </cell>
          <cell r="BC9">
            <v>339857.78513356112</v>
          </cell>
          <cell r="BD9">
            <v>1136246.838085742</v>
          </cell>
          <cell r="BE9">
            <v>859666.02748055232</v>
          </cell>
          <cell r="BF9">
            <v>479744.83417819062</v>
          </cell>
          <cell r="BG9">
            <v>175282.27692414564</v>
          </cell>
          <cell r="BH9">
            <v>831221.1726397376</v>
          </cell>
          <cell r="BI9">
            <v>1828729.6688367212</v>
          </cell>
          <cell r="BJ9">
            <v>374689.3457849836</v>
          </cell>
          <cell r="BK9">
            <v>1033165.8679279081</v>
          </cell>
          <cell r="BL9">
            <v>858490.1656051639</v>
          </cell>
          <cell r="BM9">
            <v>464126.91655519931</v>
          </cell>
          <cell r="BN9">
            <v>99866.885518199488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118674.12</v>
          </cell>
          <cell r="AW10">
            <v>118674.12</v>
          </cell>
          <cell r="AX10">
            <v>269298.53524834826</v>
          </cell>
          <cell r="AY10">
            <v>0</v>
          </cell>
          <cell r="AZ10">
            <v>419385.247619053</v>
          </cell>
          <cell r="BA10">
            <v>462940.95606691524</v>
          </cell>
          <cell r="BB10">
            <v>232077.67062503623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118674.12</v>
          </cell>
          <cell r="BM10">
            <v>0</v>
          </cell>
          <cell r="BN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</row>
        <row r="12">
          <cell r="E12">
            <v>4589</v>
          </cell>
          <cell r="F12">
            <v>4589</v>
          </cell>
          <cell r="G12">
            <v>4589</v>
          </cell>
          <cell r="H12">
            <v>4589</v>
          </cell>
          <cell r="I12">
            <v>4589</v>
          </cell>
          <cell r="J12">
            <v>4589</v>
          </cell>
          <cell r="K12">
            <v>4589</v>
          </cell>
          <cell r="L12">
            <v>4589</v>
          </cell>
          <cell r="M12">
            <v>4589</v>
          </cell>
          <cell r="N12">
            <v>4589</v>
          </cell>
          <cell r="O12">
            <v>4589</v>
          </cell>
          <cell r="P12">
            <v>4589</v>
          </cell>
          <cell r="Q12">
            <v>4589</v>
          </cell>
          <cell r="R12">
            <v>4589</v>
          </cell>
          <cell r="S12">
            <v>4589</v>
          </cell>
          <cell r="T12">
            <v>4589</v>
          </cell>
          <cell r="U12">
            <v>4589</v>
          </cell>
          <cell r="V12">
            <v>4589</v>
          </cell>
          <cell r="W12">
            <v>4589</v>
          </cell>
          <cell r="X12">
            <v>4589</v>
          </cell>
          <cell r="Y12">
            <v>4589</v>
          </cell>
          <cell r="Z12">
            <v>4589</v>
          </cell>
          <cell r="AA12">
            <v>4589</v>
          </cell>
          <cell r="AB12">
            <v>4589</v>
          </cell>
          <cell r="AC12">
            <v>4589</v>
          </cell>
          <cell r="AD12">
            <v>4589</v>
          </cell>
          <cell r="AE12">
            <v>4589</v>
          </cell>
          <cell r="AF12">
            <v>4589</v>
          </cell>
          <cell r="AG12">
            <v>4589</v>
          </cell>
          <cell r="AH12">
            <v>4589</v>
          </cell>
          <cell r="AI12">
            <v>4589</v>
          </cell>
          <cell r="AJ12">
            <v>4589</v>
          </cell>
          <cell r="AK12">
            <v>4589</v>
          </cell>
          <cell r="AL12">
            <v>4589</v>
          </cell>
          <cell r="AM12">
            <v>4589</v>
          </cell>
          <cell r="AN12">
            <v>4589</v>
          </cell>
          <cell r="AO12">
            <v>4589</v>
          </cell>
          <cell r="AP12">
            <v>4589</v>
          </cell>
          <cell r="AQ12">
            <v>4589</v>
          </cell>
          <cell r="AR12">
            <v>4589</v>
          </cell>
          <cell r="AS12">
            <v>4589</v>
          </cell>
          <cell r="AT12">
            <v>4589</v>
          </cell>
          <cell r="AU12">
            <v>4589</v>
          </cell>
          <cell r="AV12">
            <v>4589</v>
          </cell>
          <cell r="AW12">
            <v>4589</v>
          </cell>
          <cell r="AX12">
            <v>4589</v>
          </cell>
          <cell r="AY12">
            <v>4589</v>
          </cell>
          <cell r="AZ12">
            <v>4589</v>
          </cell>
          <cell r="BA12">
            <v>4589</v>
          </cell>
          <cell r="BB12">
            <v>4589</v>
          </cell>
          <cell r="BC12">
            <v>4589</v>
          </cell>
          <cell r="BD12">
            <v>4589</v>
          </cell>
          <cell r="BE12">
            <v>4589</v>
          </cell>
          <cell r="BF12">
            <v>4589</v>
          </cell>
          <cell r="BG12">
            <v>4589</v>
          </cell>
          <cell r="BH12">
            <v>4589</v>
          </cell>
          <cell r="BI12">
            <v>4589</v>
          </cell>
          <cell r="BJ12">
            <v>4589</v>
          </cell>
          <cell r="BK12">
            <v>4589</v>
          </cell>
          <cell r="BL12">
            <v>4589</v>
          </cell>
          <cell r="BM12">
            <v>4589</v>
          </cell>
          <cell r="BN12">
            <v>4589</v>
          </cell>
        </row>
        <row r="13">
          <cell r="E13">
            <v>4</v>
          </cell>
          <cell r="F13">
            <v>5</v>
          </cell>
          <cell r="G13">
            <v>6</v>
          </cell>
          <cell r="H13">
            <v>6</v>
          </cell>
          <cell r="I13">
            <v>6</v>
          </cell>
          <cell r="J13">
            <v>6</v>
          </cell>
          <cell r="K13">
            <v>6</v>
          </cell>
          <cell r="L13">
            <v>6</v>
          </cell>
          <cell r="M13">
            <v>5</v>
          </cell>
          <cell r="N13">
            <v>5</v>
          </cell>
          <cell r="O13">
            <v>5</v>
          </cell>
          <cell r="P13">
            <v>5</v>
          </cell>
          <cell r="Q13">
            <v>5</v>
          </cell>
          <cell r="R13">
            <v>6</v>
          </cell>
          <cell r="S13">
            <v>6</v>
          </cell>
          <cell r="T13">
            <v>6</v>
          </cell>
          <cell r="U13">
            <v>6</v>
          </cell>
          <cell r="V13">
            <v>6</v>
          </cell>
          <cell r="W13">
            <v>6</v>
          </cell>
          <cell r="X13">
            <v>4</v>
          </cell>
          <cell r="Y13">
            <v>4</v>
          </cell>
          <cell r="Z13">
            <v>5</v>
          </cell>
          <cell r="AA13">
            <v>6</v>
          </cell>
          <cell r="AB13">
            <v>5</v>
          </cell>
          <cell r="AC13">
            <v>4</v>
          </cell>
          <cell r="AD13">
            <v>4</v>
          </cell>
          <cell r="AE13">
            <v>6</v>
          </cell>
          <cell r="AF13">
            <v>6</v>
          </cell>
          <cell r="AG13">
            <v>6</v>
          </cell>
          <cell r="AH13">
            <v>5</v>
          </cell>
          <cell r="AI13">
            <v>6</v>
          </cell>
          <cell r="AJ13">
            <v>6</v>
          </cell>
          <cell r="AK13">
            <v>5</v>
          </cell>
          <cell r="AL13">
            <v>6</v>
          </cell>
          <cell r="AM13">
            <v>5</v>
          </cell>
          <cell r="AN13">
            <v>6</v>
          </cell>
          <cell r="AO13">
            <v>6</v>
          </cell>
          <cell r="AP13">
            <v>6</v>
          </cell>
          <cell r="AQ13">
            <v>8</v>
          </cell>
          <cell r="AR13">
            <v>5</v>
          </cell>
          <cell r="AS13">
            <v>5</v>
          </cell>
          <cell r="AT13">
            <v>5</v>
          </cell>
          <cell r="AU13">
            <v>5</v>
          </cell>
          <cell r="AV13">
            <v>5</v>
          </cell>
          <cell r="AW13">
            <v>6</v>
          </cell>
          <cell r="AX13">
            <v>6</v>
          </cell>
          <cell r="AY13">
            <v>5</v>
          </cell>
          <cell r="AZ13">
            <v>6</v>
          </cell>
          <cell r="BA13">
            <v>6</v>
          </cell>
          <cell r="BB13">
            <v>6</v>
          </cell>
          <cell r="BC13">
            <v>5</v>
          </cell>
          <cell r="BD13">
            <v>6</v>
          </cell>
          <cell r="BE13">
            <v>5</v>
          </cell>
          <cell r="BF13">
            <v>6</v>
          </cell>
          <cell r="BG13">
            <v>6</v>
          </cell>
          <cell r="BH13">
            <v>6</v>
          </cell>
          <cell r="BI13">
            <v>6</v>
          </cell>
          <cell r="BJ13">
            <v>6</v>
          </cell>
          <cell r="BK13">
            <v>6</v>
          </cell>
          <cell r="BL13">
            <v>6</v>
          </cell>
          <cell r="BM13">
            <v>4</v>
          </cell>
          <cell r="BN13">
            <v>4</v>
          </cell>
        </row>
        <row r="14">
          <cell r="E14">
            <v>70.011001704000009</v>
          </cell>
          <cell r="F14">
            <v>75.837483204000009</v>
          </cell>
          <cell r="G14">
            <v>80.533627293000009</v>
          </cell>
          <cell r="H14">
            <v>78.179728767</v>
          </cell>
          <cell r="I14">
            <v>78.179728767</v>
          </cell>
          <cell r="J14">
            <v>75.837483204000009</v>
          </cell>
          <cell r="K14">
            <v>75.837483204000009</v>
          </cell>
          <cell r="L14">
            <v>75.837483204000009</v>
          </cell>
          <cell r="M14">
            <v>73.495237641000003</v>
          </cell>
          <cell r="N14">
            <v>73.495237641000003</v>
          </cell>
          <cell r="O14">
            <v>73.495237641000003</v>
          </cell>
          <cell r="P14">
            <v>73.495237641000003</v>
          </cell>
          <cell r="Q14">
            <v>73.495237641000003</v>
          </cell>
          <cell r="R14">
            <v>80.533627293000009</v>
          </cell>
          <cell r="S14">
            <v>78.179728767</v>
          </cell>
          <cell r="T14">
            <v>73.495237641000003</v>
          </cell>
          <cell r="U14">
            <v>88.4</v>
          </cell>
          <cell r="V14">
            <v>88.4</v>
          </cell>
          <cell r="W14">
            <v>88.4</v>
          </cell>
          <cell r="X14">
            <v>70.011001704000009</v>
          </cell>
          <cell r="Y14">
            <v>70.011001704000009</v>
          </cell>
          <cell r="Z14">
            <v>71.481232739784005</v>
          </cell>
          <cell r="AA14">
            <v>80.533627293000009</v>
          </cell>
          <cell r="AB14">
            <v>73.495237641000003</v>
          </cell>
          <cell r="AC14">
            <v>70.011001704000009</v>
          </cell>
          <cell r="AD14">
            <v>71.481232739784005</v>
          </cell>
          <cell r="AE14">
            <v>80.533627293000009</v>
          </cell>
          <cell r="AF14">
            <v>80.533627293000009</v>
          </cell>
          <cell r="AG14">
            <v>78.179728767</v>
          </cell>
          <cell r="AH14">
            <v>75.837483204000009</v>
          </cell>
          <cell r="AI14">
            <v>78.179728767</v>
          </cell>
          <cell r="AJ14">
            <v>78.179728767</v>
          </cell>
          <cell r="AK14">
            <v>74.599999999999994</v>
          </cell>
          <cell r="AL14">
            <v>80.533627293000009</v>
          </cell>
          <cell r="AM14">
            <v>73.495237641000003</v>
          </cell>
          <cell r="AN14">
            <v>78.179728767</v>
          </cell>
          <cell r="AO14">
            <v>78.179728767</v>
          </cell>
          <cell r="AP14">
            <v>78.179728767</v>
          </cell>
          <cell r="AQ14">
            <v>88.4</v>
          </cell>
          <cell r="AR14">
            <v>74.599999999999994</v>
          </cell>
          <cell r="AS14">
            <v>74.599999999999994</v>
          </cell>
          <cell r="AT14">
            <v>73.495237641000003</v>
          </cell>
          <cell r="AU14">
            <v>74.599999999999994</v>
          </cell>
          <cell r="AV14">
            <v>74.599999999999994</v>
          </cell>
          <cell r="AW14">
            <v>78.179728767</v>
          </cell>
          <cell r="AX14">
            <v>78.179728767</v>
          </cell>
          <cell r="AY14">
            <v>75.837483204000009</v>
          </cell>
          <cell r="AZ14">
            <v>78.179728767</v>
          </cell>
          <cell r="BA14">
            <v>78.179728767</v>
          </cell>
          <cell r="BB14">
            <v>78.179728767</v>
          </cell>
          <cell r="BC14">
            <v>75.837483204000009</v>
          </cell>
          <cell r="BD14">
            <v>80.533627293000009</v>
          </cell>
          <cell r="BE14">
            <v>75.837483204000009</v>
          </cell>
          <cell r="BF14">
            <v>85.218118419000007</v>
          </cell>
          <cell r="BG14">
            <v>80.533627293000009</v>
          </cell>
          <cell r="BH14">
            <v>80.533627293000009</v>
          </cell>
          <cell r="BI14">
            <v>80.533627293000009</v>
          </cell>
          <cell r="BJ14">
            <v>78.179728767</v>
          </cell>
          <cell r="BK14">
            <v>78.179728767</v>
          </cell>
          <cell r="BL14">
            <v>73.495237641000003</v>
          </cell>
          <cell r="BM14">
            <v>70.011001704000009</v>
          </cell>
          <cell r="BN14">
            <v>70.011001704000009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78.179728767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</row>
        <row r="18">
          <cell r="E18">
            <v>5.8200000000000002E-2</v>
          </cell>
          <cell r="F18">
            <v>5.8200000000000002E-2</v>
          </cell>
          <cell r="G18">
            <v>5.8200000000000002E-2</v>
          </cell>
          <cell r="H18">
            <v>5.8200000000000002E-2</v>
          </cell>
          <cell r="I18">
            <v>5.8200000000000002E-2</v>
          </cell>
          <cell r="J18">
            <v>5.8200000000000002E-2</v>
          </cell>
          <cell r="K18">
            <v>5.8200000000000002E-2</v>
          </cell>
          <cell r="L18">
            <v>5.8200000000000002E-2</v>
          </cell>
          <cell r="M18">
            <v>5.8200000000000002E-2</v>
          </cell>
          <cell r="N18">
            <v>5.8200000000000002E-2</v>
          </cell>
          <cell r="O18">
            <v>5.8200000000000002E-2</v>
          </cell>
          <cell r="P18">
            <v>5.8200000000000002E-2</v>
          </cell>
          <cell r="Q18">
            <v>5.8200000000000002E-2</v>
          </cell>
          <cell r="R18">
            <v>5.8200000000000002E-2</v>
          </cell>
          <cell r="S18">
            <v>5.8200000000000002E-2</v>
          </cell>
          <cell r="T18">
            <v>5.8200000000000002E-2</v>
          </cell>
          <cell r="U18">
            <v>5.8200000000000002E-2</v>
          </cell>
          <cell r="V18">
            <v>5.8200000000000002E-2</v>
          </cell>
          <cell r="W18">
            <v>5.8200000000000002E-2</v>
          </cell>
          <cell r="X18">
            <v>5.8200000000000002E-2</v>
          </cell>
          <cell r="Y18">
            <v>5.8200000000000002E-2</v>
          </cell>
          <cell r="Z18">
            <v>5.8200000000000002E-2</v>
          </cell>
          <cell r="AA18">
            <v>5.8200000000000002E-2</v>
          </cell>
          <cell r="AB18">
            <v>5.8200000000000002E-2</v>
          </cell>
          <cell r="AC18">
            <v>5.8200000000000002E-2</v>
          </cell>
          <cell r="AD18">
            <v>5.8200000000000002E-2</v>
          </cell>
          <cell r="AE18">
            <v>5.8200000000000002E-2</v>
          </cell>
          <cell r="AF18">
            <v>5.8200000000000002E-2</v>
          </cell>
          <cell r="AG18">
            <v>5.8200000000000002E-2</v>
          </cell>
          <cell r="AH18">
            <v>5.8200000000000002E-2</v>
          </cell>
          <cell r="AI18">
            <v>5.8200000000000002E-2</v>
          </cell>
          <cell r="AJ18">
            <v>5.8200000000000002E-2</v>
          </cell>
          <cell r="AK18">
            <v>5.8200000000000002E-2</v>
          </cell>
          <cell r="AL18">
            <v>5.8200000000000002E-2</v>
          </cell>
          <cell r="AM18">
            <v>5.8200000000000002E-2</v>
          </cell>
          <cell r="AN18">
            <v>5.8200000000000002E-2</v>
          </cell>
          <cell r="AO18">
            <v>5.8200000000000002E-2</v>
          </cell>
          <cell r="AP18">
            <v>5.8200000000000002E-2</v>
          </cell>
          <cell r="AQ18">
            <v>5.8200000000000002E-2</v>
          </cell>
          <cell r="AR18">
            <v>5.8200000000000002E-2</v>
          </cell>
          <cell r="AS18">
            <v>5.8200000000000002E-2</v>
          </cell>
          <cell r="AT18">
            <v>5.8200000000000002E-2</v>
          </cell>
          <cell r="AU18">
            <v>5.8200000000000002E-2</v>
          </cell>
          <cell r="AV18">
            <v>5.8200000000000002E-2</v>
          </cell>
          <cell r="AW18">
            <v>5.8200000000000002E-2</v>
          </cell>
          <cell r="AX18">
            <v>5.8200000000000002E-2</v>
          </cell>
          <cell r="AY18">
            <v>5.8200000000000002E-2</v>
          </cell>
          <cell r="AZ18">
            <v>5.8200000000000002E-2</v>
          </cell>
          <cell r="BA18">
            <v>5.8200000000000002E-2</v>
          </cell>
          <cell r="BB18">
            <v>5.8200000000000002E-2</v>
          </cell>
          <cell r="BC18">
            <v>5.8200000000000002E-2</v>
          </cell>
          <cell r="BD18">
            <v>5.8200000000000002E-2</v>
          </cell>
          <cell r="BE18">
            <v>5.8200000000000002E-2</v>
          </cell>
          <cell r="BF18">
            <v>5.8200000000000002E-2</v>
          </cell>
          <cell r="BG18">
            <v>5.8200000000000002E-2</v>
          </cell>
          <cell r="BH18">
            <v>5.8200000000000002E-2</v>
          </cell>
          <cell r="BI18">
            <v>5.8200000000000002E-2</v>
          </cell>
          <cell r="BJ18">
            <v>5.8200000000000002E-2</v>
          </cell>
          <cell r="BK18">
            <v>5.8200000000000002E-2</v>
          </cell>
          <cell r="BL18">
            <v>5.8200000000000002E-2</v>
          </cell>
          <cell r="BM18">
            <v>5.8200000000000002E-2</v>
          </cell>
          <cell r="BN18">
            <v>5.8200000000000002E-2</v>
          </cell>
        </row>
        <row r="19">
          <cell r="E19">
            <v>4.07</v>
          </cell>
          <cell r="F19">
            <v>4.41</v>
          </cell>
          <cell r="G19">
            <v>4.6900000000000004</v>
          </cell>
          <cell r="H19">
            <v>4.55</v>
          </cell>
          <cell r="I19">
            <v>4.55</v>
          </cell>
          <cell r="J19">
            <v>4.41</v>
          </cell>
          <cell r="K19">
            <v>4.41</v>
          </cell>
          <cell r="L19">
            <v>4.41</v>
          </cell>
          <cell r="M19">
            <v>4.28</v>
          </cell>
          <cell r="N19">
            <v>4.28</v>
          </cell>
          <cell r="O19">
            <v>4.28</v>
          </cell>
          <cell r="P19">
            <v>4.28</v>
          </cell>
          <cell r="Q19">
            <v>4.28</v>
          </cell>
          <cell r="R19">
            <v>4.6900000000000004</v>
          </cell>
          <cell r="S19">
            <v>4.55</v>
          </cell>
          <cell r="T19">
            <v>4.28</v>
          </cell>
          <cell r="U19">
            <v>5.14</v>
          </cell>
          <cell r="V19">
            <v>5.14</v>
          </cell>
          <cell r="W19">
            <v>5.14</v>
          </cell>
          <cell r="X19">
            <v>4.07</v>
          </cell>
          <cell r="Y19">
            <v>4.07</v>
          </cell>
          <cell r="Z19">
            <v>4.16</v>
          </cell>
          <cell r="AA19">
            <v>4.6900000000000004</v>
          </cell>
          <cell r="AB19">
            <v>4.28</v>
          </cell>
          <cell r="AC19">
            <v>4.07</v>
          </cell>
          <cell r="AD19">
            <v>4.16</v>
          </cell>
          <cell r="AE19">
            <v>4.6900000000000004</v>
          </cell>
          <cell r="AF19">
            <v>4.6900000000000004</v>
          </cell>
          <cell r="AG19">
            <v>4.55</v>
          </cell>
          <cell r="AH19">
            <v>4.41</v>
          </cell>
          <cell r="AI19">
            <v>4.55</v>
          </cell>
          <cell r="AJ19">
            <v>4.55</v>
          </cell>
          <cell r="AK19">
            <v>4.34</v>
          </cell>
          <cell r="AL19">
            <v>4.6900000000000004</v>
          </cell>
          <cell r="AM19">
            <v>4.28</v>
          </cell>
          <cell r="AN19">
            <v>4.55</v>
          </cell>
          <cell r="AO19">
            <v>4.55</v>
          </cell>
          <cell r="AP19">
            <v>4.55</v>
          </cell>
          <cell r="AQ19">
            <v>5.14</v>
          </cell>
          <cell r="AR19">
            <v>4.34</v>
          </cell>
          <cell r="AS19">
            <v>4.34</v>
          </cell>
          <cell r="AT19">
            <v>4.28</v>
          </cell>
          <cell r="AU19">
            <v>4.34</v>
          </cell>
          <cell r="AV19">
            <v>4.34</v>
          </cell>
          <cell r="AW19">
            <v>4.55</v>
          </cell>
          <cell r="AX19">
            <v>4.55</v>
          </cell>
          <cell r="AY19">
            <v>4.41</v>
          </cell>
          <cell r="AZ19">
            <v>4.55</v>
          </cell>
          <cell r="BA19">
            <v>4.55</v>
          </cell>
          <cell r="BB19">
            <v>4.55</v>
          </cell>
          <cell r="BC19">
            <v>4.41</v>
          </cell>
          <cell r="BD19">
            <v>4.6900000000000004</v>
          </cell>
          <cell r="BE19">
            <v>4.41</v>
          </cell>
          <cell r="BF19">
            <v>4.96</v>
          </cell>
          <cell r="BG19">
            <v>4.6900000000000004</v>
          </cell>
          <cell r="BH19">
            <v>4.6900000000000004</v>
          </cell>
          <cell r="BI19">
            <v>4.6900000000000004</v>
          </cell>
          <cell r="BJ19">
            <v>4.55</v>
          </cell>
          <cell r="BK19">
            <v>4.55</v>
          </cell>
          <cell r="BL19">
            <v>4.28</v>
          </cell>
          <cell r="BM19">
            <v>4.07</v>
          </cell>
          <cell r="BN19">
            <v>4.07</v>
          </cell>
        </row>
        <row r="20">
          <cell r="E20">
            <v>0.4</v>
          </cell>
          <cell r="F20">
            <v>0.4</v>
          </cell>
          <cell r="G20">
            <v>0.4</v>
          </cell>
          <cell r="H20">
            <v>0.4</v>
          </cell>
          <cell r="I20">
            <v>0.4</v>
          </cell>
          <cell r="J20">
            <v>0.4</v>
          </cell>
          <cell r="K20">
            <v>0.4</v>
          </cell>
          <cell r="L20">
            <v>0.4</v>
          </cell>
          <cell r="M20">
            <v>0.4</v>
          </cell>
          <cell r="N20">
            <v>0.4</v>
          </cell>
          <cell r="O20">
            <v>0.4</v>
          </cell>
          <cell r="P20">
            <v>0.4</v>
          </cell>
          <cell r="Q20">
            <v>0.4</v>
          </cell>
          <cell r="R20">
            <v>0.4</v>
          </cell>
          <cell r="S20">
            <v>0.4</v>
          </cell>
          <cell r="T20">
            <v>0.4</v>
          </cell>
          <cell r="U20">
            <v>0.4</v>
          </cell>
          <cell r="V20">
            <v>0.4</v>
          </cell>
          <cell r="W20">
            <v>0.4</v>
          </cell>
          <cell r="X20">
            <v>0.4</v>
          </cell>
          <cell r="Y20">
            <v>0.4</v>
          </cell>
          <cell r="Z20">
            <v>0.4</v>
          </cell>
          <cell r="AA20">
            <v>0.4</v>
          </cell>
          <cell r="AB20">
            <v>0.4</v>
          </cell>
          <cell r="AC20">
            <v>0.4</v>
          </cell>
          <cell r="AD20">
            <v>0.4</v>
          </cell>
          <cell r="AE20">
            <v>0.4</v>
          </cell>
          <cell r="AF20">
            <v>0.4</v>
          </cell>
          <cell r="AG20">
            <v>0.4</v>
          </cell>
          <cell r="AH20">
            <v>0.4</v>
          </cell>
          <cell r="AI20">
            <v>0.4</v>
          </cell>
          <cell r="AJ20">
            <v>0.4</v>
          </cell>
          <cell r="AK20">
            <v>0.4</v>
          </cell>
          <cell r="AL20">
            <v>0.4</v>
          </cell>
          <cell r="AM20">
            <v>0.4</v>
          </cell>
          <cell r="AN20">
            <v>0.4</v>
          </cell>
          <cell r="AO20">
            <v>0.4</v>
          </cell>
          <cell r="AP20">
            <v>0.4</v>
          </cell>
          <cell r="AQ20">
            <v>0.4</v>
          </cell>
          <cell r="AR20">
            <v>0.4</v>
          </cell>
          <cell r="AS20">
            <v>0.4</v>
          </cell>
          <cell r="AT20">
            <v>0.4</v>
          </cell>
          <cell r="AU20">
            <v>0.4</v>
          </cell>
          <cell r="AV20">
            <v>0.4</v>
          </cell>
          <cell r="AW20">
            <v>0.4</v>
          </cell>
          <cell r="AX20">
            <v>0.4</v>
          </cell>
          <cell r="AY20">
            <v>0.4</v>
          </cell>
          <cell r="AZ20">
            <v>0.4</v>
          </cell>
          <cell r="BA20">
            <v>0.4</v>
          </cell>
          <cell r="BB20">
            <v>0.4</v>
          </cell>
          <cell r="BC20">
            <v>0.4</v>
          </cell>
          <cell r="BD20">
            <v>0.4</v>
          </cell>
          <cell r="BE20">
            <v>0.4</v>
          </cell>
          <cell r="BF20">
            <v>0.4</v>
          </cell>
          <cell r="BG20">
            <v>0.4</v>
          </cell>
          <cell r="BH20">
            <v>0.4</v>
          </cell>
          <cell r="BI20">
            <v>0.4</v>
          </cell>
          <cell r="BJ20">
            <v>0.4</v>
          </cell>
          <cell r="BK20">
            <v>0.4</v>
          </cell>
          <cell r="BL20">
            <v>0.4</v>
          </cell>
          <cell r="BM20">
            <v>0.4</v>
          </cell>
          <cell r="BN20">
            <v>0.4</v>
          </cell>
        </row>
        <row r="21">
          <cell r="E21">
            <v>29.63</v>
          </cell>
          <cell r="F21">
            <v>32.1</v>
          </cell>
          <cell r="G21">
            <v>34.090000000000003</v>
          </cell>
          <cell r="H21">
            <v>33.090000000000003</v>
          </cell>
          <cell r="I21">
            <v>33.090000000000003</v>
          </cell>
          <cell r="J21">
            <v>32.1</v>
          </cell>
          <cell r="K21">
            <v>32.1</v>
          </cell>
          <cell r="L21">
            <v>32.1</v>
          </cell>
          <cell r="M21">
            <v>31.11</v>
          </cell>
          <cell r="N21">
            <v>31.11</v>
          </cell>
          <cell r="O21">
            <v>31.11</v>
          </cell>
          <cell r="P21">
            <v>31.11</v>
          </cell>
          <cell r="Q21">
            <v>31.11</v>
          </cell>
          <cell r="R21">
            <v>34.090000000000003</v>
          </cell>
          <cell r="S21">
            <v>33.090000000000003</v>
          </cell>
          <cell r="T21">
            <v>31.11</v>
          </cell>
          <cell r="U21">
            <v>37.42</v>
          </cell>
          <cell r="V21">
            <v>37.42</v>
          </cell>
          <cell r="W21">
            <v>37.42</v>
          </cell>
          <cell r="X21">
            <v>29.63</v>
          </cell>
          <cell r="Y21">
            <v>29.63</v>
          </cell>
          <cell r="Z21">
            <v>30.26</v>
          </cell>
          <cell r="AA21">
            <v>34.090000000000003</v>
          </cell>
          <cell r="AB21">
            <v>31.11</v>
          </cell>
          <cell r="AC21">
            <v>29.63</v>
          </cell>
          <cell r="AD21">
            <v>30.26</v>
          </cell>
          <cell r="AE21">
            <v>34.090000000000003</v>
          </cell>
          <cell r="AF21">
            <v>34.090000000000003</v>
          </cell>
          <cell r="AG21">
            <v>33.090000000000003</v>
          </cell>
          <cell r="AH21">
            <v>32.1</v>
          </cell>
          <cell r="AI21">
            <v>33.090000000000003</v>
          </cell>
          <cell r="AJ21">
            <v>33.090000000000003</v>
          </cell>
          <cell r="AK21">
            <v>31.58</v>
          </cell>
          <cell r="AL21">
            <v>34.090000000000003</v>
          </cell>
          <cell r="AM21">
            <v>31.11</v>
          </cell>
          <cell r="AN21">
            <v>33.090000000000003</v>
          </cell>
          <cell r="AO21">
            <v>33.090000000000003</v>
          </cell>
          <cell r="AP21">
            <v>33.090000000000003</v>
          </cell>
          <cell r="AQ21">
            <v>37.42</v>
          </cell>
          <cell r="AR21">
            <v>31.58</v>
          </cell>
          <cell r="AS21">
            <v>31.58</v>
          </cell>
          <cell r="AT21">
            <v>31.11</v>
          </cell>
          <cell r="AU21">
            <v>31.58</v>
          </cell>
          <cell r="AV21">
            <v>31.58</v>
          </cell>
          <cell r="AW21">
            <v>33.090000000000003</v>
          </cell>
          <cell r="AX21">
            <v>33.090000000000003</v>
          </cell>
          <cell r="AY21">
            <v>32.1</v>
          </cell>
          <cell r="AZ21">
            <v>33.090000000000003</v>
          </cell>
          <cell r="BA21">
            <v>33.090000000000003</v>
          </cell>
          <cell r="BB21">
            <v>33.090000000000003</v>
          </cell>
          <cell r="BC21">
            <v>32.1</v>
          </cell>
          <cell r="BD21">
            <v>34.090000000000003</v>
          </cell>
          <cell r="BE21">
            <v>32.1</v>
          </cell>
          <cell r="BF21">
            <v>36.07</v>
          </cell>
          <cell r="BG21">
            <v>34.090000000000003</v>
          </cell>
          <cell r="BH21">
            <v>34.090000000000003</v>
          </cell>
          <cell r="BI21">
            <v>34.090000000000003</v>
          </cell>
          <cell r="BJ21">
            <v>33.090000000000003</v>
          </cell>
          <cell r="BK21">
            <v>33.090000000000003</v>
          </cell>
          <cell r="BL21">
            <v>31.11</v>
          </cell>
          <cell r="BM21">
            <v>29.63</v>
          </cell>
          <cell r="BN21">
            <v>29.63</v>
          </cell>
        </row>
        <row r="22">
          <cell r="E22">
            <v>0.1661</v>
          </cell>
          <cell r="F22">
            <v>0.1661</v>
          </cell>
          <cell r="G22">
            <v>0.1661</v>
          </cell>
          <cell r="H22">
            <v>0.1661</v>
          </cell>
          <cell r="I22">
            <v>0.1661</v>
          </cell>
          <cell r="J22">
            <v>0.1661</v>
          </cell>
          <cell r="K22">
            <v>0.1661</v>
          </cell>
          <cell r="L22">
            <v>0.1661</v>
          </cell>
          <cell r="M22">
            <v>0.1661</v>
          </cell>
          <cell r="N22">
            <v>0.1661</v>
          </cell>
          <cell r="O22">
            <v>0.1661</v>
          </cell>
          <cell r="P22">
            <v>0.1661</v>
          </cell>
          <cell r="Q22">
            <v>0.1661</v>
          </cell>
          <cell r="R22">
            <v>0.1661</v>
          </cell>
          <cell r="S22">
            <v>0.1661</v>
          </cell>
          <cell r="T22">
            <v>0.1661</v>
          </cell>
          <cell r="U22">
            <v>0.1661</v>
          </cell>
          <cell r="V22">
            <v>0.1661</v>
          </cell>
          <cell r="W22">
            <v>0.1661</v>
          </cell>
          <cell r="X22">
            <v>0.1661</v>
          </cell>
          <cell r="Y22">
            <v>0.1661</v>
          </cell>
          <cell r="Z22">
            <v>0.1661</v>
          </cell>
          <cell r="AA22">
            <v>0.1661</v>
          </cell>
          <cell r="AB22">
            <v>0.1661</v>
          </cell>
          <cell r="AC22">
            <v>0.1661</v>
          </cell>
          <cell r="AD22">
            <v>0.1661</v>
          </cell>
          <cell r="AE22">
            <v>0.1661</v>
          </cell>
          <cell r="AF22">
            <v>0.1661</v>
          </cell>
          <cell r="AG22">
            <v>0.1661</v>
          </cell>
          <cell r="AH22">
            <v>0.1661</v>
          </cell>
          <cell r="AI22">
            <v>0.1661</v>
          </cell>
          <cell r="AJ22">
            <v>0.1661</v>
          </cell>
          <cell r="AK22">
            <v>0.1661</v>
          </cell>
          <cell r="AL22">
            <v>0.1661</v>
          </cell>
          <cell r="AM22">
            <v>0.1661</v>
          </cell>
          <cell r="AN22">
            <v>0.1661</v>
          </cell>
          <cell r="AO22">
            <v>0.1661</v>
          </cell>
          <cell r="AP22">
            <v>0.1661</v>
          </cell>
          <cell r="AQ22">
            <v>0.1661</v>
          </cell>
          <cell r="AR22">
            <v>0.1661</v>
          </cell>
          <cell r="AS22">
            <v>0.1661</v>
          </cell>
          <cell r="AT22">
            <v>0.1661</v>
          </cell>
          <cell r="AU22">
            <v>0.1661</v>
          </cell>
          <cell r="AV22">
            <v>0.1661</v>
          </cell>
          <cell r="AW22">
            <v>0.1661</v>
          </cell>
          <cell r="AX22">
            <v>0.1661</v>
          </cell>
          <cell r="AY22">
            <v>0.1661</v>
          </cell>
          <cell r="AZ22">
            <v>0.1661</v>
          </cell>
          <cell r="BA22">
            <v>0.1661</v>
          </cell>
          <cell r="BB22">
            <v>0.1661</v>
          </cell>
          <cell r="BC22">
            <v>0.1661</v>
          </cell>
          <cell r="BD22">
            <v>0.1661</v>
          </cell>
          <cell r="BE22">
            <v>0.1661</v>
          </cell>
          <cell r="BF22">
            <v>0.1661</v>
          </cell>
          <cell r="BG22">
            <v>0.1661</v>
          </cell>
          <cell r="BH22">
            <v>0.1661</v>
          </cell>
          <cell r="BI22">
            <v>0.1661</v>
          </cell>
          <cell r="BJ22">
            <v>0.1661</v>
          </cell>
          <cell r="BK22">
            <v>0.1661</v>
          </cell>
          <cell r="BL22">
            <v>0.1661</v>
          </cell>
          <cell r="BM22">
            <v>0.1661</v>
          </cell>
          <cell r="BN22">
            <v>0.1661</v>
          </cell>
        </row>
        <row r="23">
          <cell r="E23">
            <v>17.23</v>
          </cell>
          <cell r="F23">
            <v>18.66</v>
          </cell>
          <cell r="G23">
            <v>19.82</v>
          </cell>
          <cell r="H23">
            <v>19.239999999999998</v>
          </cell>
          <cell r="I23">
            <v>19.239999999999998</v>
          </cell>
          <cell r="J23">
            <v>18.66</v>
          </cell>
          <cell r="K23">
            <v>18.66</v>
          </cell>
          <cell r="L23">
            <v>18.66</v>
          </cell>
          <cell r="M23">
            <v>18.09</v>
          </cell>
          <cell r="N23">
            <v>18.09</v>
          </cell>
          <cell r="O23">
            <v>18.09</v>
          </cell>
          <cell r="P23">
            <v>18.09</v>
          </cell>
          <cell r="Q23">
            <v>18.09</v>
          </cell>
          <cell r="R23">
            <v>19.82</v>
          </cell>
          <cell r="S23">
            <v>19.239999999999998</v>
          </cell>
          <cell r="T23">
            <v>18.09</v>
          </cell>
          <cell r="U23">
            <v>21.75</v>
          </cell>
          <cell r="V23">
            <v>21.75</v>
          </cell>
          <cell r="W23">
            <v>21.75</v>
          </cell>
          <cell r="X23">
            <v>17.23</v>
          </cell>
          <cell r="Y23">
            <v>17.23</v>
          </cell>
          <cell r="Z23">
            <v>17.59</v>
          </cell>
          <cell r="AA23">
            <v>19.82</v>
          </cell>
          <cell r="AB23">
            <v>18.09</v>
          </cell>
          <cell r="AC23">
            <v>17.23</v>
          </cell>
          <cell r="AD23">
            <v>17.59</v>
          </cell>
          <cell r="AE23">
            <v>19.82</v>
          </cell>
          <cell r="AF23">
            <v>19.82</v>
          </cell>
          <cell r="AG23">
            <v>19.239999999999998</v>
          </cell>
          <cell r="AH23">
            <v>18.66</v>
          </cell>
          <cell r="AI23">
            <v>19.239999999999998</v>
          </cell>
          <cell r="AJ23">
            <v>19.239999999999998</v>
          </cell>
          <cell r="AK23">
            <v>18.36</v>
          </cell>
          <cell r="AL23">
            <v>19.82</v>
          </cell>
          <cell r="AM23">
            <v>18.09</v>
          </cell>
          <cell r="AN23">
            <v>19.239999999999998</v>
          </cell>
          <cell r="AO23">
            <v>19.239999999999998</v>
          </cell>
          <cell r="AP23">
            <v>19.239999999999998</v>
          </cell>
          <cell r="AQ23">
            <v>21.75</v>
          </cell>
          <cell r="AR23">
            <v>18.36</v>
          </cell>
          <cell r="AS23">
            <v>18.36</v>
          </cell>
          <cell r="AT23">
            <v>18.09</v>
          </cell>
          <cell r="AU23">
            <v>18.36</v>
          </cell>
          <cell r="AV23">
            <v>18.36</v>
          </cell>
          <cell r="AW23">
            <v>19.239999999999998</v>
          </cell>
          <cell r="AX23">
            <v>19.239999999999998</v>
          </cell>
          <cell r="AY23">
            <v>18.66</v>
          </cell>
          <cell r="AZ23">
            <v>19.239999999999998</v>
          </cell>
          <cell r="BA23">
            <v>19.239999999999998</v>
          </cell>
          <cell r="BB23">
            <v>19.239999999999998</v>
          </cell>
          <cell r="BC23">
            <v>18.66</v>
          </cell>
          <cell r="BD23">
            <v>19.82</v>
          </cell>
          <cell r="BE23">
            <v>18.66</v>
          </cell>
          <cell r="BF23">
            <v>20.97</v>
          </cell>
          <cell r="BG23">
            <v>19.82</v>
          </cell>
          <cell r="BH23">
            <v>19.82</v>
          </cell>
          <cell r="BI23">
            <v>19.82</v>
          </cell>
          <cell r="BJ23">
            <v>19.239999999999998</v>
          </cell>
          <cell r="BK23">
            <v>19.239999999999998</v>
          </cell>
          <cell r="BL23">
            <v>18.09</v>
          </cell>
          <cell r="BM23">
            <v>17.23</v>
          </cell>
          <cell r="BN23">
            <v>17.23</v>
          </cell>
        </row>
        <row r="24">
          <cell r="E24">
            <v>0.8</v>
          </cell>
          <cell r="F24">
            <v>0.8</v>
          </cell>
          <cell r="G24">
            <v>0.8</v>
          </cell>
          <cell r="H24">
            <v>0.8</v>
          </cell>
          <cell r="I24">
            <v>0.8</v>
          </cell>
          <cell r="J24">
            <v>0.8</v>
          </cell>
          <cell r="K24">
            <v>0.8</v>
          </cell>
          <cell r="L24">
            <v>0.8</v>
          </cell>
          <cell r="M24">
            <v>0.8</v>
          </cell>
          <cell r="N24">
            <v>0.8</v>
          </cell>
          <cell r="O24">
            <v>0.8</v>
          </cell>
          <cell r="P24">
            <v>0.8</v>
          </cell>
          <cell r="Q24">
            <v>0.8</v>
          </cell>
          <cell r="R24">
            <v>0.8</v>
          </cell>
          <cell r="S24">
            <v>0.8</v>
          </cell>
          <cell r="T24">
            <v>0.8</v>
          </cell>
          <cell r="U24">
            <v>0.8</v>
          </cell>
          <cell r="V24">
            <v>0.8</v>
          </cell>
          <cell r="W24">
            <v>0.8</v>
          </cell>
          <cell r="X24">
            <v>0.8</v>
          </cell>
          <cell r="Y24">
            <v>0.8</v>
          </cell>
          <cell r="Z24">
            <v>0.8</v>
          </cell>
          <cell r="AA24">
            <v>0.8</v>
          </cell>
          <cell r="AB24">
            <v>0.8</v>
          </cell>
          <cell r="AC24">
            <v>0.8</v>
          </cell>
          <cell r="AD24">
            <v>0.8</v>
          </cell>
          <cell r="AE24">
            <v>0.8</v>
          </cell>
          <cell r="AF24">
            <v>0.8</v>
          </cell>
          <cell r="AG24">
            <v>0.8</v>
          </cell>
          <cell r="AH24">
            <v>0.8</v>
          </cell>
          <cell r="AI24">
            <v>0.8</v>
          </cell>
          <cell r="AJ24">
            <v>0.8</v>
          </cell>
          <cell r="AK24">
            <v>0.8</v>
          </cell>
          <cell r="AL24">
            <v>0.8</v>
          </cell>
          <cell r="AM24">
            <v>0.8</v>
          </cell>
          <cell r="AN24">
            <v>0.8</v>
          </cell>
          <cell r="AO24">
            <v>0.8</v>
          </cell>
          <cell r="AP24">
            <v>0.8</v>
          </cell>
          <cell r="AQ24">
            <v>0.8</v>
          </cell>
          <cell r="AR24">
            <v>0.8</v>
          </cell>
          <cell r="AS24">
            <v>0.8</v>
          </cell>
          <cell r="AT24">
            <v>0.8</v>
          </cell>
          <cell r="AU24">
            <v>0.8</v>
          </cell>
          <cell r="AV24">
            <v>0.8</v>
          </cell>
          <cell r="AW24">
            <v>0.8</v>
          </cell>
          <cell r="AX24">
            <v>0.8</v>
          </cell>
          <cell r="AY24">
            <v>0.8</v>
          </cell>
          <cell r="AZ24">
            <v>0.8</v>
          </cell>
          <cell r="BA24">
            <v>0.8</v>
          </cell>
          <cell r="BB24">
            <v>0.8</v>
          </cell>
          <cell r="BC24">
            <v>0.8</v>
          </cell>
          <cell r="BD24">
            <v>0.8</v>
          </cell>
          <cell r="BE24">
            <v>0.8</v>
          </cell>
          <cell r="BF24">
            <v>0.8</v>
          </cell>
          <cell r="BG24">
            <v>0.8</v>
          </cell>
          <cell r="BH24">
            <v>0.8</v>
          </cell>
          <cell r="BI24">
            <v>0.8</v>
          </cell>
          <cell r="BJ24">
            <v>0.8</v>
          </cell>
          <cell r="BK24">
            <v>0.8</v>
          </cell>
          <cell r="BL24">
            <v>0.8</v>
          </cell>
          <cell r="BM24">
            <v>0.8</v>
          </cell>
          <cell r="BN24">
            <v>0.8</v>
          </cell>
        </row>
        <row r="25">
          <cell r="E25">
            <v>0.6</v>
          </cell>
          <cell r="F25">
            <v>0.6</v>
          </cell>
          <cell r="G25">
            <v>0.6</v>
          </cell>
          <cell r="H25">
            <v>0.6</v>
          </cell>
          <cell r="I25">
            <v>0.6</v>
          </cell>
          <cell r="J25">
            <v>0.6</v>
          </cell>
          <cell r="K25">
            <v>0.6</v>
          </cell>
          <cell r="L25">
            <v>0.6</v>
          </cell>
          <cell r="M25">
            <v>0.6</v>
          </cell>
          <cell r="N25">
            <v>0.6</v>
          </cell>
          <cell r="O25">
            <v>0.6</v>
          </cell>
          <cell r="P25">
            <v>0.6</v>
          </cell>
          <cell r="Q25">
            <v>0.6</v>
          </cell>
          <cell r="R25">
            <v>0.6</v>
          </cell>
          <cell r="S25">
            <v>0.6</v>
          </cell>
          <cell r="T25">
            <v>0.6</v>
          </cell>
          <cell r="U25">
            <v>0.6</v>
          </cell>
          <cell r="V25">
            <v>0.6</v>
          </cell>
          <cell r="W25">
            <v>0.6</v>
          </cell>
          <cell r="X25">
            <v>0.6</v>
          </cell>
          <cell r="Y25">
            <v>0.6</v>
          </cell>
          <cell r="Z25">
            <v>0.6</v>
          </cell>
          <cell r="AA25">
            <v>0.6</v>
          </cell>
          <cell r="AB25">
            <v>0.6</v>
          </cell>
          <cell r="AC25">
            <v>0.6</v>
          </cell>
          <cell r="AD25">
            <v>0.6</v>
          </cell>
          <cell r="AE25">
            <v>0.6</v>
          </cell>
          <cell r="AF25">
            <v>0.6</v>
          </cell>
          <cell r="AG25">
            <v>0.6</v>
          </cell>
          <cell r="AH25">
            <v>0.6</v>
          </cell>
          <cell r="AI25">
            <v>0.6</v>
          </cell>
          <cell r="AJ25">
            <v>0.6</v>
          </cell>
          <cell r="AK25">
            <v>0.6</v>
          </cell>
          <cell r="AL25">
            <v>0.6</v>
          </cell>
          <cell r="AM25">
            <v>0.6</v>
          </cell>
          <cell r="AN25">
            <v>0.6</v>
          </cell>
          <cell r="AO25">
            <v>0.6</v>
          </cell>
          <cell r="AP25">
            <v>0.6</v>
          </cell>
          <cell r="AQ25">
            <v>0.6</v>
          </cell>
          <cell r="AR25">
            <v>0.6</v>
          </cell>
          <cell r="AS25">
            <v>0.6</v>
          </cell>
          <cell r="AT25">
            <v>0.6</v>
          </cell>
          <cell r="AU25">
            <v>0.6</v>
          </cell>
          <cell r="AV25">
            <v>0.6</v>
          </cell>
          <cell r="AW25">
            <v>0.6</v>
          </cell>
          <cell r="AX25">
            <v>0.6</v>
          </cell>
          <cell r="AY25">
            <v>0.6</v>
          </cell>
          <cell r="AZ25">
            <v>0.6</v>
          </cell>
          <cell r="BA25">
            <v>0.6</v>
          </cell>
          <cell r="BB25">
            <v>0.6</v>
          </cell>
          <cell r="BC25">
            <v>0.6</v>
          </cell>
          <cell r="BD25">
            <v>0.6</v>
          </cell>
          <cell r="BE25">
            <v>0.6</v>
          </cell>
          <cell r="BF25">
            <v>0.6</v>
          </cell>
          <cell r="BG25">
            <v>0.6</v>
          </cell>
          <cell r="BH25">
            <v>0.6</v>
          </cell>
          <cell r="BI25">
            <v>0.6</v>
          </cell>
          <cell r="BJ25">
            <v>0.6</v>
          </cell>
          <cell r="BK25">
            <v>0.6</v>
          </cell>
          <cell r="BL25">
            <v>0.6</v>
          </cell>
          <cell r="BM25">
            <v>0.6</v>
          </cell>
          <cell r="BN25">
            <v>0.6</v>
          </cell>
        </row>
        <row r="26">
          <cell r="E26">
            <v>290.26</v>
          </cell>
          <cell r="F26">
            <v>314.42</v>
          </cell>
          <cell r="G26">
            <v>333.92</v>
          </cell>
          <cell r="H26">
            <v>324.14</v>
          </cell>
          <cell r="I26">
            <v>324.14</v>
          </cell>
          <cell r="J26">
            <v>314.42</v>
          </cell>
          <cell r="K26">
            <v>314.42</v>
          </cell>
          <cell r="L26">
            <v>314.42</v>
          </cell>
          <cell r="M26">
            <v>304.74</v>
          </cell>
          <cell r="N26">
            <v>304.74</v>
          </cell>
          <cell r="O26">
            <v>304.74</v>
          </cell>
          <cell r="P26">
            <v>304.74</v>
          </cell>
          <cell r="Q26">
            <v>304.74</v>
          </cell>
          <cell r="R26">
            <v>333.92</v>
          </cell>
          <cell r="S26">
            <v>324.14</v>
          </cell>
          <cell r="T26">
            <v>304.74</v>
          </cell>
          <cell r="U26">
            <v>366.5</v>
          </cell>
          <cell r="V26">
            <v>366.5</v>
          </cell>
          <cell r="W26">
            <v>366.5</v>
          </cell>
          <cell r="X26">
            <v>290.26</v>
          </cell>
          <cell r="Y26">
            <v>290.26</v>
          </cell>
          <cell r="Z26">
            <v>296.38</v>
          </cell>
          <cell r="AA26">
            <v>333.92</v>
          </cell>
          <cell r="AB26">
            <v>304.74</v>
          </cell>
          <cell r="AC26">
            <v>290.26</v>
          </cell>
          <cell r="AD26">
            <v>296.38</v>
          </cell>
          <cell r="AE26">
            <v>333.92</v>
          </cell>
          <cell r="AF26">
            <v>333.92</v>
          </cell>
          <cell r="AG26">
            <v>324.14</v>
          </cell>
          <cell r="AH26">
            <v>314.42</v>
          </cell>
          <cell r="AI26">
            <v>324.14</v>
          </cell>
          <cell r="AJ26">
            <v>324.14</v>
          </cell>
          <cell r="AK26">
            <v>309.31</v>
          </cell>
          <cell r="AL26">
            <v>333.92</v>
          </cell>
          <cell r="AM26">
            <v>304.74</v>
          </cell>
          <cell r="AN26">
            <v>324.14</v>
          </cell>
          <cell r="AO26">
            <v>324.14</v>
          </cell>
          <cell r="AP26">
            <v>324.14</v>
          </cell>
          <cell r="AQ26">
            <v>366.5</v>
          </cell>
          <cell r="AR26">
            <v>309.31</v>
          </cell>
          <cell r="AS26">
            <v>309.31</v>
          </cell>
          <cell r="AT26">
            <v>304.74</v>
          </cell>
          <cell r="AU26">
            <v>309.31</v>
          </cell>
          <cell r="AV26">
            <v>309.31</v>
          </cell>
          <cell r="AW26">
            <v>324.14</v>
          </cell>
          <cell r="AX26">
            <v>324.14</v>
          </cell>
          <cell r="AY26">
            <v>314.42</v>
          </cell>
          <cell r="AZ26">
            <v>324.14</v>
          </cell>
          <cell r="BA26">
            <v>324.14</v>
          </cell>
          <cell r="BB26">
            <v>324.14</v>
          </cell>
          <cell r="BC26">
            <v>314.42</v>
          </cell>
          <cell r="BD26">
            <v>333.92</v>
          </cell>
          <cell r="BE26">
            <v>314.42</v>
          </cell>
          <cell r="BF26">
            <v>353.32</v>
          </cell>
          <cell r="BG26">
            <v>333.92</v>
          </cell>
          <cell r="BH26">
            <v>333.92</v>
          </cell>
          <cell r="BI26">
            <v>333.92</v>
          </cell>
          <cell r="BJ26">
            <v>324.14</v>
          </cell>
          <cell r="BK26">
            <v>324.14</v>
          </cell>
          <cell r="BL26">
            <v>304.74</v>
          </cell>
          <cell r="BM26">
            <v>290.26</v>
          </cell>
          <cell r="BN26">
            <v>290.26</v>
          </cell>
        </row>
        <row r="27">
          <cell r="E27">
            <v>0.28653125723505468</v>
          </cell>
          <cell r="F27">
            <v>0.28653125723505468</v>
          </cell>
          <cell r="G27">
            <v>0.28653125723505468</v>
          </cell>
          <cell r="H27">
            <v>0.28653125723505468</v>
          </cell>
          <cell r="I27">
            <v>0.28653125723505468</v>
          </cell>
          <cell r="J27">
            <v>0.28653125723505468</v>
          </cell>
          <cell r="K27">
            <v>0.28653125723505468</v>
          </cell>
          <cell r="L27">
            <v>0.28653125723505468</v>
          </cell>
          <cell r="M27">
            <v>0.28653125723505468</v>
          </cell>
          <cell r="N27">
            <v>0.28653125723505468</v>
          </cell>
          <cell r="O27">
            <v>0.28653125723505468</v>
          </cell>
          <cell r="P27">
            <v>0.28653125723505468</v>
          </cell>
          <cell r="Q27">
            <v>0.28653125723505468</v>
          </cell>
          <cell r="R27">
            <v>0.28653125723505468</v>
          </cell>
          <cell r="S27">
            <v>0.28653125723505468</v>
          </cell>
          <cell r="T27">
            <v>0.28653125723505468</v>
          </cell>
          <cell r="U27">
            <v>0.28653125723505468</v>
          </cell>
          <cell r="V27">
            <v>0.28653125723505468</v>
          </cell>
          <cell r="W27">
            <v>0.28653125723505468</v>
          </cell>
          <cell r="X27">
            <v>0.28653125723505468</v>
          </cell>
          <cell r="Y27">
            <v>0.28653125723505468</v>
          </cell>
          <cell r="Z27">
            <v>0.28653125723505468</v>
          </cell>
          <cell r="AA27">
            <v>0.28653125723505468</v>
          </cell>
          <cell r="AB27">
            <v>0.28653125723505468</v>
          </cell>
          <cell r="AC27">
            <v>0.28653125723505468</v>
          </cell>
          <cell r="AD27">
            <v>0.28653125723505468</v>
          </cell>
          <cell r="AE27">
            <v>0.28653125723505468</v>
          </cell>
          <cell r="AF27">
            <v>0.28653125723505468</v>
          </cell>
          <cell r="AG27">
            <v>0.28653125723505468</v>
          </cell>
          <cell r="AH27">
            <v>0.28653125723505468</v>
          </cell>
          <cell r="AI27">
            <v>0.28653125723505468</v>
          </cell>
          <cell r="AJ27">
            <v>0.28653125723505468</v>
          </cell>
          <cell r="AK27">
            <v>0.28653125723505468</v>
          </cell>
          <cell r="AL27">
            <v>0.28653125723505468</v>
          </cell>
          <cell r="AM27">
            <v>0.28653125723505468</v>
          </cell>
          <cell r="AN27">
            <v>0.28653125723505468</v>
          </cell>
          <cell r="AO27">
            <v>0.28653125723505468</v>
          </cell>
          <cell r="AP27">
            <v>0.28653125723505468</v>
          </cell>
          <cell r="AQ27">
            <v>0.28653125723505468</v>
          </cell>
          <cell r="AR27">
            <v>0.28653125723505468</v>
          </cell>
          <cell r="AS27">
            <v>0.28653125723505468</v>
          </cell>
          <cell r="AT27">
            <v>0.28653125723505468</v>
          </cell>
          <cell r="AU27">
            <v>0.28653125723505468</v>
          </cell>
          <cell r="AV27">
            <v>0.28653125723505468</v>
          </cell>
          <cell r="AW27">
            <v>0.28653125723505468</v>
          </cell>
          <cell r="AX27">
            <v>0.28653125723505468</v>
          </cell>
          <cell r="AY27">
            <v>0.28653125723505468</v>
          </cell>
          <cell r="AZ27">
            <v>0.28653125723505468</v>
          </cell>
          <cell r="BA27">
            <v>0.28653125723505468</v>
          </cell>
          <cell r="BB27">
            <v>0.28653125723505468</v>
          </cell>
          <cell r="BC27">
            <v>0.28653125723505468</v>
          </cell>
          <cell r="BD27">
            <v>0.28653125723505468</v>
          </cell>
          <cell r="BE27">
            <v>0.28653125723505468</v>
          </cell>
          <cell r="BF27">
            <v>0.28653125723505468</v>
          </cell>
          <cell r="BG27">
            <v>0.28653125723505468</v>
          </cell>
          <cell r="BH27">
            <v>0.28653125723505468</v>
          </cell>
          <cell r="BI27">
            <v>0.28653125723505468</v>
          </cell>
          <cell r="BJ27">
            <v>0.28653125723505468</v>
          </cell>
          <cell r="BK27">
            <v>0.28653125723505468</v>
          </cell>
          <cell r="BL27">
            <v>0.28653125723505468</v>
          </cell>
          <cell r="BM27">
            <v>0.28653125723505468</v>
          </cell>
          <cell r="BN27">
            <v>0.28653125723505468</v>
          </cell>
        </row>
        <row r="28">
          <cell r="E28">
            <v>83.17</v>
          </cell>
          <cell r="F28">
            <v>90.09</v>
          </cell>
          <cell r="G28">
            <v>95.68</v>
          </cell>
          <cell r="H28">
            <v>92.88</v>
          </cell>
          <cell r="I28">
            <v>92.88</v>
          </cell>
          <cell r="J28">
            <v>90.09</v>
          </cell>
          <cell r="K28">
            <v>90.09</v>
          </cell>
          <cell r="L28">
            <v>90.09</v>
          </cell>
          <cell r="M28">
            <v>87.32</v>
          </cell>
          <cell r="N28">
            <v>87.32</v>
          </cell>
          <cell r="O28">
            <v>87.32</v>
          </cell>
          <cell r="P28">
            <v>87.32</v>
          </cell>
          <cell r="Q28">
            <v>87.32</v>
          </cell>
          <cell r="R28">
            <v>95.68</v>
          </cell>
          <cell r="S28">
            <v>92.88</v>
          </cell>
          <cell r="T28">
            <v>87.32</v>
          </cell>
          <cell r="U28">
            <v>105.01</v>
          </cell>
          <cell r="V28">
            <v>105.01</v>
          </cell>
          <cell r="W28">
            <v>105.01</v>
          </cell>
          <cell r="X28">
            <v>83.17</v>
          </cell>
          <cell r="Y28">
            <v>83.17</v>
          </cell>
          <cell r="Z28">
            <v>84.92</v>
          </cell>
          <cell r="AA28">
            <v>95.68</v>
          </cell>
          <cell r="AB28">
            <v>87.32</v>
          </cell>
          <cell r="AC28">
            <v>83.17</v>
          </cell>
          <cell r="AD28">
            <v>84.92</v>
          </cell>
          <cell r="AE28">
            <v>95.68</v>
          </cell>
          <cell r="AF28">
            <v>95.68</v>
          </cell>
          <cell r="AG28">
            <v>92.88</v>
          </cell>
          <cell r="AH28">
            <v>90.09</v>
          </cell>
          <cell r="AI28">
            <v>92.88</v>
          </cell>
          <cell r="AJ28">
            <v>92.88</v>
          </cell>
          <cell r="AK28">
            <v>88.63</v>
          </cell>
          <cell r="AL28">
            <v>95.68</v>
          </cell>
          <cell r="AM28">
            <v>87.32</v>
          </cell>
          <cell r="AN28">
            <v>92.88</v>
          </cell>
          <cell r="AO28">
            <v>92.88</v>
          </cell>
          <cell r="AP28">
            <v>92.88</v>
          </cell>
          <cell r="AQ28">
            <v>105.01</v>
          </cell>
          <cell r="AR28">
            <v>88.63</v>
          </cell>
          <cell r="AS28">
            <v>88.63</v>
          </cell>
          <cell r="AT28">
            <v>87.32</v>
          </cell>
          <cell r="AU28">
            <v>88.63</v>
          </cell>
          <cell r="AV28">
            <v>88.63</v>
          </cell>
          <cell r="AW28">
            <v>92.88</v>
          </cell>
          <cell r="AX28">
            <v>92.88</v>
          </cell>
          <cell r="AY28">
            <v>90.09</v>
          </cell>
          <cell r="AZ28">
            <v>92.88</v>
          </cell>
          <cell r="BA28">
            <v>92.88</v>
          </cell>
          <cell r="BB28">
            <v>92.88</v>
          </cell>
          <cell r="BC28">
            <v>90.09</v>
          </cell>
          <cell r="BD28">
            <v>95.68</v>
          </cell>
          <cell r="BE28">
            <v>90.09</v>
          </cell>
          <cell r="BF28">
            <v>101.24</v>
          </cell>
          <cell r="BG28">
            <v>95.68</v>
          </cell>
          <cell r="BH28">
            <v>95.68</v>
          </cell>
          <cell r="BI28">
            <v>95.68</v>
          </cell>
          <cell r="BJ28">
            <v>92.88</v>
          </cell>
          <cell r="BK28">
            <v>92.88</v>
          </cell>
          <cell r="BL28">
            <v>87.32</v>
          </cell>
          <cell r="BM28">
            <v>83.17</v>
          </cell>
          <cell r="BN28">
            <v>83.17</v>
          </cell>
        </row>
        <row r="29">
          <cell r="E29">
            <v>373.43</v>
          </cell>
          <cell r="F29">
            <v>404.51</v>
          </cell>
          <cell r="G29">
            <v>429.6</v>
          </cell>
          <cell r="H29">
            <v>417.02</v>
          </cell>
          <cell r="I29">
            <v>417.02</v>
          </cell>
          <cell r="J29">
            <v>404.51</v>
          </cell>
          <cell r="K29">
            <v>404.51</v>
          </cell>
          <cell r="L29">
            <v>404.51</v>
          </cell>
          <cell r="M29">
            <v>392.06</v>
          </cell>
          <cell r="N29">
            <v>392.06</v>
          </cell>
          <cell r="O29">
            <v>392.06</v>
          </cell>
          <cell r="P29">
            <v>392.06</v>
          </cell>
          <cell r="Q29">
            <v>392.06</v>
          </cell>
          <cell r="R29">
            <v>429.6</v>
          </cell>
          <cell r="S29">
            <v>417.02</v>
          </cell>
          <cell r="T29">
            <v>392.06</v>
          </cell>
          <cell r="U29">
            <v>471.51</v>
          </cell>
          <cell r="V29">
            <v>471.51</v>
          </cell>
          <cell r="W29">
            <v>471.51</v>
          </cell>
          <cell r="X29">
            <v>373.43</v>
          </cell>
          <cell r="Y29">
            <v>373.43</v>
          </cell>
          <cell r="Z29">
            <v>381.3</v>
          </cell>
          <cell r="AA29">
            <v>429.6</v>
          </cell>
          <cell r="AB29">
            <v>392.06</v>
          </cell>
          <cell r="AC29">
            <v>373.43</v>
          </cell>
          <cell r="AD29">
            <v>381.3</v>
          </cell>
          <cell r="AE29">
            <v>429.6</v>
          </cell>
          <cell r="AF29">
            <v>429.6</v>
          </cell>
          <cell r="AG29">
            <v>417.02</v>
          </cell>
          <cell r="AH29">
            <v>404.51</v>
          </cell>
          <cell r="AI29">
            <v>417.02</v>
          </cell>
          <cell r="AJ29">
            <v>417.02</v>
          </cell>
          <cell r="AK29">
            <v>397.94</v>
          </cell>
          <cell r="AL29">
            <v>429.6</v>
          </cell>
          <cell r="AM29">
            <v>392.06</v>
          </cell>
          <cell r="AN29">
            <v>417.02</v>
          </cell>
          <cell r="AO29">
            <v>417.02</v>
          </cell>
          <cell r="AP29">
            <v>417.02</v>
          </cell>
          <cell r="AQ29">
            <v>471.51</v>
          </cell>
          <cell r="AR29">
            <v>397.94</v>
          </cell>
          <cell r="AS29">
            <v>397.94</v>
          </cell>
          <cell r="AT29">
            <v>392.06</v>
          </cell>
          <cell r="AU29">
            <v>397.94</v>
          </cell>
          <cell r="AV29">
            <v>397.94</v>
          </cell>
          <cell r="AW29">
            <v>417.02</v>
          </cell>
          <cell r="AX29">
            <v>417.02</v>
          </cell>
          <cell r="AY29">
            <v>404.51</v>
          </cell>
          <cell r="AZ29">
            <v>417.02</v>
          </cell>
          <cell r="BA29">
            <v>417.02</v>
          </cell>
          <cell r="BB29">
            <v>417.02</v>
          </cell>
          <cell r="BC29">
            <v>404.51</v>
          </cell>
          <cell r="BD29">
            <v>429.6</v>
          </cell>
          <cell r="BE29">
            <v>404.51</v>
          </cell>
          <cell r="BF29">
            <v>454.56</v>
          </cell>
          <cell r="BG29">
            <v>429.6</v>
          </cell>
          <cell r="BH29">
            <v>429.6</v>
          </cell>
          <cell r="BI29">
            <v>429.6</v>
          </cell>
          <cell r="BJ29">
            <v>417.02</v>
          </cell>
          <cell r="BK29">
            <v>417.02</v>
          </cell>
          <cell r="BL29">
            <v>392.06</v>
          </cell>
          <cell r="BM29">
            <v>373.43</v>
          </cell>
          <cell r="BN29">
            <v>373.43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</row>
        <row r="32">
          <cell r="E32">
            <v>18.18</v>
          </cell>
          <cell r="F32">
            <v>18.18</v>
          </cell>
          <cell r="G32">
            <v>18.18</v>
          </cell>
          <cell r="H32">
            <v>18.18</v>
          </cell>
          <cell r="I32">
            <v>18.18</v>
          </cell>
          <cell r="J32">
            <v>18.18</v>
          </cell>
          <cell r="K32">
            <v>18.18</v>
          </cell>
          <cell r="L32">
            <v>18.18</v>
          </cell>
          <cell r="M32">
            <v>18.18</v>
          </cell>
          <cell r="N32">
            <v>18.18</v>
          </cell>
          <cell r="O32">
            <v>18.18</v>
          </cell>
          <cell r="P32">
            <v>18.18</v>
          </cell>
          <cell r="Q32">
            <v>18.18</v>
          </cell>
          <cell r="R32">
            <v>18.18</v>
          </cell>
          <cell r="S32">
            <v>18.18</v>
          </cell>
          <cell r="T32">
            <v>18.18</v>
          </cell>
          <cell r="U32">
            <v>18.18</v>
          </cell>
          <cell r="V32">
            <v>18.18</v>
          </cell>
          <cell r="W32">
            <v>18.18</v>
          </cell>
          <cell r="X32">
            <v>18.18</v>
          </cell>
          <cell r="Y32">
            <v>18.18</v>
          </cell>
          <cell r="Z32">
            <v>18.18</v>
          </cell>
          <cell r="AA32">
            <v>18.18</v>
          </cell>
          <cell r="AB32">
            <v>18.18</v>
          </cell>
          <cell r="AC32">
            <v>18.18</v>
          </cell>
          <cell r="AD32">
            <v>18.18</v>
          </cell>
          <cell r="AE32">
            <v>18.18</v>
          </cell>
          <cell r="AF32">
            <v>18.18</v>
          </cell>
          <cell r="AG32">
            <v>18.18</v>
          </cell>
          <cell r="AH32">
            <v>18.18</v>
          </cell>
          <cell r="AI32">
            <v>18.18</v>
          </cell>
          <cell r="AJ32">
            <v>18.18</v>
          </cell>
          <cell r="AK32">
            <v>18.18</v>
          </cell>
          <cell r="AL32">
            <v>18.18</v>
          </cell>
          <cell r="AM32">
            <v>18.18</v>
          </cell>
          <cell r="AN32">
            <v>18.18</v>
          </cell>
          <cell r="AO32">
            <v>18.18</v>
          </cell>
          <cell r="AP32">
            <v>18.18</v>
          </cell>
          <cell r="AQ32">
            <v>18.18</v>
          </cell>
          <cell r="AR32">
            <v>18.18</v>
          </cell>
          <cell r="AS32">
            <v>18.18</v>
          </cell>
          <cell r="AT32">
            <v>18.18</v>
          </cell>
          <cell r="AU32">
            <v>18.18</v>
          </cell>
          <cell r="AV32">
            <v>18.18</v>
          </cell>
          <cell r="AW32">
            <v>18.18</v>
          </cell>
          <cell r="AX32">
            <v>18.18</v>
          </cell>
          <cell r="AY32">
            <v>18.18</v>
          </cell>
          <cell r="AZ32">
            <v>18.18</v>
          </cell>
          <cell r="BA32">
            <v>18.18</v>
          </cell>
          <cell r="BB32">
            <v>18.18</v>
          </cell>
          <cell r="BC32">
            <v>18.18</v>
          </cell>
          <cell r="BD32">
            <v>18.18</v>
          </cell>
          <cell r="BE32">
            <v>18.18</v>
          </cell>
          <cell r="BF32">
            <v>18.18</v>
          </cell>
          <cell r="BG32">
            <v>18.18</v>
          </cell>
          <cell r="BH32">
            <v>18.18</v>
          </cell>
          <cell r="BI32">
            <v>18.18</v>
          </cell>
          <cell r="BJ32">
            <v>18.18</v>
          </cell>
          <cell r="BK32">
            <v>18.18</v>
          </cell>
          <cell r="BL32">
            <v>18.18</v>
          </cell>
          <cell r="BM32">
            <v>18.18</v>
          </cell>
          <cell r="BN32">
            <v>18.18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</row>
        <row r="35"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6</v>
          </cell>
          <cell r="V35">
            <v>6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8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88.4</v>
          </cell>
          <cell r="V36">
            <v>88.4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88.4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</row>
        <row r="37"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</row>
        <row r="38">
          <cell r="E38">
            <v>5.8200000000000002E-2</v>
          </cell>
          <cell r="F38">
            <v>5.8200000000000002E-2</v>
          </cell>
          <cell r="G38">
            <v>5.8200000000000002E-2</v>
          </cell>
          <cell r="H38">
            <v>5.8200000000000002E-2</v>
          </cell>
          <cell r="I38">
            <v>5.8200000000000002E-2</v>
          </cell>
          <cell r="J38">
            <v>5.8200000000000002E-2</v>
          </cell>
          <cell r="K38">
            <v>0</v>
          </cell>
          <cell r="L38">
            <v>5.8200000000000002E-2</v>
          </cell>
          <cell r="M38">
            <v>5.8200000000000002E-2</v>
          </cell>
          <cell r="N38">
            <v>5.8200000000000002E-2</v>
          </cell>
          <cell r="O38">
            <v>5.8200000000000002E-2</v>
          </cell>
          <cell r="P38">
            <v>5.8200000000000002E-2</v>
          </cell>
          <cell r="Q38">
            <v>5.8200000000000002E-2</v>
          </cell>
          <cell r="R38">
            <v>5.8200000000000002E-2</v>
          </cell>
          <cell r="S38">
            <v>5.8200000000000002E-2</v>
          </cell>
          <cell r="T38">
            <v>5.8200000000000002E-2</v>
          </cell>
          <cell r="U38">
            <v>5.8200000000000002E-2</v>
          </cell>
          <cell r="V38">
            <v>5.8200000000000002E-2</v>
          </cell>
          <cell r="W38">
            <v>5.8200000000000002E-2</v>
          </cell>
          <cell r="X38">
            <v>5.8200000000000002E-2</v>
          </cell>
          <cell r="Y38">
            <v>5.8200000000000002E-2</v>
          </cell>
          <cell r="Z38">
            <v>5.8200000000000002E-2</v>
          </cell>
          <cell r="AA38">
            <v>5.8200000000000002E-2</v>
          </cell>
          <cell r="AB38">
            <v>5.8200000000000002E-2</v>
          </cell>
          <cell r="AC38">
            <v>5.8200000000000002E-2</v>
          </cell>
          <cell r="AD38">
            <v>5.8200000000000002E-2</v>
          </cell>
          <cell r="AE38">
            <v>5.8200000000000002E-2</v>
          </cell>
          <cell r="AF38">
            <v>5.8200000000000002E-2</v>
          </cell>
          <cell r="AG38">
            <v>5.8200000000000002E-2</v>
          </cell>
          <cell r="AH38">
            <v>5.8200000000000002E-2</v>
          </cell>
          <cell r="AI38">
            <v>5.8200000000000002E-2</v>
          </cell>
          <cell r="AJ38">
            <v>5.8200000000000002E-2</v>
          </cell>
          <cell r="AK38">
            <v>5.8200000000000002E-2</v>
          </cell>
          <cell r="AL38">
            <v>5.8200000000000002E-2</v>
          </cell>
          <cell r="AM38">
            <v>5.8200000000000002E-2</v>
          </cell>
          <cell r="AN38">
            <v>5.8200000000000002E-2</v>
          </cell>
          <cell r="AO38">
            <v>5.8200000000000002E-2</v>
          </cell>
          <cell r="AP38">
            <v>5.8200000000000002E-2</v>
          </cell>
          <cell r="AQ38">
            <v>5.8200000000000002E-2</v>
          </cell>
          <cell r="AR38">
            <v>5.8200000000000002E-2</v>
          </cell>
          <cell r="AS38">
            <v>5.8200000000000002E-2</v>
          </cell>
          <cell r="AT38">
            <v>5.8200000000000002E-2</v>
          </cell>
          <cell r="AU38">
            <v>5.8200000000000002E-2</v>
          </cell>
          <cell r="AV38">
            <v>5.8200000000000002E-2</v>
          </cell>
          <cell r="AW38">
            <v>5.8200000000000002E-2</v>
          </cell>
          <cell r="AX38">
            <v>5.8200000000000002E-2</v>
          </cell>
          <cell r="AY38">
            <v>5.8200000000000002E-2</v>
          </cell>
          <cell r="AZ38">
            <v>5.8200000000000002E-2</v>
          </cell>
          <cell r="BA38">
            <v>5.8200000000000002E-2</v>
          </cell>
          <cell r="BB38">
            <v>5.8200000000000002E-2</v>
          </cell>
          <cell r="BC38">
            <v>5.8200000000000002E-2</v>
          </cell>
          <cell r="BD38">
            <v>5.8200000000000002E-2</v>
          </cell>
          <cell r="BE38">
            <v>5.8200000000000002E-2</v>
          </cell>
          <cell r="BF38">
            <v>5.8200000000000002E-2</v>
          </cell>
          <cell r="BG38">
            <v>5.8200000000000002E-2</v>
          </cell>
          <cell r="BH38">
            <v>5.8200000000000002E-2</v>
          </cell>
          <cell r="BI38">
            <v>5.8200000000000002E-2</v>
          </cell>
          <cell r="BJ38">
            <v>5.8200000000000002E-2</v>
          </cell>
          <cell r="BK38">
            <v>5.8200000000000002E-2</v>
          </cell>
          <cell r="BL38">
            <v>5.8200000000000002E-2</v>
          </cell>
          <cell r="BM38">
            <v>5.8200000000000002E-2</v>
          </cell>
          <cell r="BN38">
            <v>5.8200000000000002E-2</v>
          </cell>
        </row>
        <row r="39"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5.14</v>
          </cell>
          <cell r="V39">
            <v>5.14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5.14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</row>
        <row r="40">
          <cell r="E40">
            <v>0.4</v>
          </cell>
          <cell r="F40">
            <v>0.4</v>
          </cell>
          <cell r="G40">
            <v>0.4</v>
          </cell>
          <cell r="H40">
            <v>0.4</v>
          </cell>
          <cell r="I40">
            <v>0.4</v>
          </cell>
          <cell r="J40">
            <v>0.4</v>
          </cell>
          <cell r="K40">
            <v>0</v>
          </cell>
          <cell r="L40">
            <v>0.4</v>
          </cell>
          <cell r="M40">
            <v>0.4</v>
          </cell>
          <cell r="N40">
            <v>0.4</v>
          </cell>
          <cell r="O40">
            <v>0.4</v>
          </cell>
          <cell r="P40">
            <v>0.4</v>
          </cell>
          <cell r="Q40">
            <v>0.4</v>
          </cell>
          <cell r="R40">
            <v>0.4</v>
          </cell>
          <cell r="S40">
            <v>0.4</v>
          </cell>
          <cell r="T40">
            <v>0.4</v>
          </cell>
          <cell r="U40">
            <v>0.4</v>
          </cell>
          <cell r="V40">
            <v>0.4</v>
          </cell>
          <cell r="W40">
            <v>0.4</v>
          </cell>
          <cell r="X40">
            <v>0.4</v>
          </cell>
          <cell r="Y40">
            <v>0.4</v>
          </cell>
          <cell r="Z40">
            <v>0.4</v>
          </cell>
          <cell r="AA40">
            <v>0.4</v>
          </cell>
          <cell r="AB40">
            <v>0.4</v>
          </cell>
          <cell r="AC40">
            <v>0.4</v>
          </cell>
          <cell r="AD40">
            <v>0.4</v>
          </cell>
          <cell r="AE40">
            <v>0.4</v>
          </cell>
          <cell r="AF40">
            <v>0.4</v>
          </cell>
          <cell r="AG40">
            <v>0.4</v>
          </cell>
          <cell r="AH40">
            <v>0.4</v>
          </cell>
          <cell r="AI40">
            <v>0.4</v>
          </cell>
          <cell r="AJ40">
            <v>0.4</v>
          </cell>
          <cell r="AK40">
            <v>0.4</v>
          </cell>
          <cell r="AL40">
            <v>0.4</v>
          </cell>
          <cell r="AM40">
            <v>0.4</v>
          </cell>
          <cell r="AN40">
            <v>0.4</v>
          </cell>
          <cell r="AO40">
            <v>0.4</v>
          </cell>
          <cell r="AP40">
            <v>0.4</v>
          </cell>
          <cell r="AQ40">
            <v>0.4</v>
          </cell>
          <cell r="AR40">
            <v>0.4</v>
          </cell>
          <cell r="AS40">
            <v>0.4</v>
          </cell>
          <cell r="AT40">
            <v>0.4</v>
          </cell>
          <cell r="AU40">
            <v>0.4</v>
          </cell>
          <cell r="AV40">
            <v>0.4</v>
          </cell>
          <cell r="AW40">
            <v>0.4</v>
          </cell>
          <cell r="AX40">
            <v>0.4</v>
          </cell>
          <cell r="AY40">
            <v>0.4</v>
          </cell>
          <cell r="AZ40">
            <v>0.4</v>
          </cell>
          <cell r="BA40">
            <v>0.4</v>
          </cell>
          <cell r="BB40">
            <v>0.4</v>
          </cell>
          <cell r="BC40">
            <v>0.4</v>
          </cell>
          <cell r="BD40">
            <v>0.4</v>
          </cell>
          <cell r="BE40">
            <v>0.4</v>
          </cell>
          <cell r="BF40">
            <v>0.4</v>
          </cell>
          <cell r="BG40">
            <v>0.4</v>
          </cell>
          <cell r="BH40">
            <v>0.4</v>
          </cell>
          <cell r="BI40">
            <v>0.4</v>
          </cell>
          <cell r="BJ40">
            <v>0.4</v>
          </cell>
          <cell r="BK40">
            <v>0.4</v>
          </cell>
          <cell r="BL40">
            <v>0.4</v>
          </cell>
          <cell r="BM40">
            <v>0.4</v>
          </cell>
          <cell r="BN40">
            <v>0.4</v>
          </cell>
        </row>
        <row r="41"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37.42</v>
          </cell>
          <cell r="V41">
            <v>37.42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37.42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</row>
        <row r="42">
          <cell r="E42">
            <v>0.1661</v>
          </cell>
          <cell r="F42">
            <v>0.1661</v>
          </cell>
          <cell r="G42">
            <v>0.1661</v>
          </cell>
          <cell r="H42">
            <v>0.1661</v>
          </cell>
          <cell r="I42">
            <v>0.1661</v>
          </cell>
          <cell r="J42">
            <v>0.1661</v>
          </cell>
          <cell r="K42">
            <v>0.1661</v>
          </cell>
          <cell r="L42">
            <v>0.1661</v>
          </cell>
          <cell r="M42">
            <v>0.1661</v>
          </cell>
          <cell r="N42">
            <v>0.1661</v>
          </cell>
          <cell r="O42">
            <v>0.1661</v>
          </cell>
          <cell r="P42">
            <v>0.1661</v>
          </cell>
          <cell r="Q42">
            <v>0.1661</v>
          </cell>
          <cell r="R42">
            <v>0.1661</v>
          </cell>
          <cell r="S42">
            <v>0.1661</v>
          </cell>
          <cell r="T42">
            <v>0.1661</v>
          </cell>
          <cell r="U42">
            <v>0.1661</v>
          </cell>
          <cell r="V42">
            <v>0.1661</v>
          </cell>
          <cell r="W42">
            <v>0.1661</v>
          </cell>
          <cell r="X42">
            <v>0.1661</v>
          </cell>
          <cell r="Y42">
            <v>0.1661</v>
          </cell>
          <cell r="Z42">
            <v>0.1661</v>
          </cell>
          <cell r="AA42">
            <v>0.1661</v>
          </cell>
          <cell r="AB42">
            <v>0.1661</v>
          </cell>
          <cell r="AC42">
            <v>0.1661</v>
          </cell>
          <cell r="AD42">
            <v>0.1661</v>
          </cell>
          <cell r="AE42">
            <v>0.1661</v>
          </cell>
          <cell r="AF42">
            <v>0.1661</v>
          </cell>
          <cell r="AG42">
            <v>0.1661</v>
          </cell>
          <cell r="AH42">
            <v>0.1661</v>
          </cell>
          <cell r="AI42">
            <v>0.1661</v>
          </cell>
          <cell r="AJ42">
            <v>0.1661</v>
          </cell>
          <cell r="AK42">
            <v>0.1661</v>
          </cell>
          <cell r="AL42">
            <v>0.1661</v>
          </cell>
          <cell r="AM42">
            <v>0.1661</v>
          </cell>
          <cell r="AN42">
            <v>0.1661</v>
          </cell>
          <cell r="AO42">
            <v>0.1661</v>
          </cell>
          <cell r="AP42">
            <v>0.1661</v>
          </cell>
          <cell r="AQ42">
            <v>0.1661</v>
          </cell>
          <cell r="AR42">
            <v>0.1661</v>
          </cell>
          <cell r="AS42">
            <v>0.1661</v>
          </cell>
          <cell r="AT42">
            <v>0.1661</v>
          </cell>
          <cell r="AU42">
            <v>0.1661</v>
          </cell>
          <cell r="AV42">
            <v>0.1661</v>
          </cell>
          <cell r="AW42">
            <v>0.1661</v>
          </cell>
          <cell r="AX42">
            <v>0.1661</v>
          </cell>
          <cell r="AY42">
            <v>0.1661</v>
          </cell>
          <cell r="AZ42">
            <v>0.1661</v>
          </cell>
          <cell r="BA42">
            <v>0.1661</v>
          </cell>
          <cell r="BB42">
            <v>0.1661</v>
          </cell>
          <cell r="BC42">
            <v>0.1661</v>
          </cell>
          <cell r="BD42">
            <v>0.1661</v>
          </cell>
          <cell r="BE42">
            <v>0.1661</v>
          </cell>
          <cell r="BF42">
            <v>0.1661</v>
          </cell>
          <cell r="BG42">
            <v>0.1661</v>
          </cell>
          <cell r="BH42">
            <v>0.1661</v>
          </cell>
          <cell r="BI42">
            <v>0.1661</v>
          </cell>
          <cell r="BJ42">
            <v>0.1661</v>
          </cell>
          <cell r="BK42">
            <v>0.1661</v>
          </cell>
          <cell r="BL42">
            <v>0.1661</v>
          </cell>
          <cell r="BM42">
            <v>0.1661</v>
          </cell>
          <cell r="BN42">
            <v>0.1661</v>
          </cell>
        </row>
        <row r="43"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21.75</v>
          </cell>
          <cell r="V43">
            <v>21.75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21.75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</row>
        <row r="44">
          <cell r="E44">
            <v>0.7</v>
          </cell>
          <cell r="F44">
            <v>0.7</v>
          </cell>
          <cell r="G44">
            <v>0.7</v>
          </cell>
          <cell r="H44">
            <v>0.7</v>
          </cell>
          <cell r="I44">
            <v>0.7</v>
          </cell>
          <cell r="J44">
            <v>0.7</v>
          </cell>
          <cell r="K44">
            <v>0</v>
          </cell>
          <cell r="L44">
            <v>0.7</v>
          </cell>
          <cell r="M44">
            <v>0.7</v>
          </cell>
          <cell r="N44">
            <v>0.7</v>
          </cell>
          <cell r="O44">
            <v>0.7</v>
          </cell>
          <cell r="P44">
            <v>0.7</v>
          </cell>
          <cell r="Q44">
            <v>0.7</v>
          </cell>
          <cell r="R44">
            <v>0.7</v>
          </cell>
          <cell r="S44">
            <v>0.7</v>
          </cell>
          <cell r="T44">
            <v>0.7</v>
          </cell>
          <cell r="U44">
            <v>0.7</v>
          </cell>
          <cell r="V44">
            <v>0.7</v>
          </cell>
          <cell r="W44">
            <v>0.7</v>
          </cell>
          <cell r="X44">
            <v>0.7</v>
          </cell>
          <cell r="Y44">
            <v>0.7</v>
          </cell>
          <cell r="Z44">
            <v>0.7</v>
          </cell>
          <cell r="AA44">
            <v>0.7</v>
          </cell>
          <cell r="AB44">
            <v>0.7</v>
          </cell>
          <cell r="AC44">
            <v>0.7</v>
          </cell>
          <cell r="AD44">
            <v>0.7</v>
          </cell>
          <cell r="AE44">
            <v>0.7</v>
          </cell>
          <cell r="AF44">
            <v>0.7</v>
          </cell>
          <cell r="AG44">
            <v>0.7</v>
          </cell>
          <cell r="AH44">
            <v>0.7</v>
          </cell>
          <cell r="AI44">
            <v>0.7</v>
          </cell>
          <cell r="AJ44">
            <v>0.7</v>
          </cell>
          <cell r="AK44">
            <v>0.7</v>
          </cell>
          <cell r="AL44">
            <v>0.7</v>
          </cell>
          <cell r="AM44">
            <v>0.7</v>
          </cell>
          <cell r="AN44">
            <v>0.7</v>
          </cell>
          <cell r="AO44">
            <v>0.7</v>
          </cell>
          <cell r="AP44">
            <v>0.7</v>
          </cell>
          <cell r="AQ44">
            <v>0.7</v>
          </cell>
          <cell r="AR44">
            <v>0.7</v>
          </cell>
          <cell r="AS44">
            <v>0.7</v>
          </cell>
          <cell r="AT44">
            <v>0.7</v>
          </cell>
          <cell r="AU44">
            <v>0.7</v>
          </cell>
          <cell r="AV44">
            <v>0.7</v>
          </cell>
          <cell r="AW44">
            <v>0.7</v>
          </cell>
          <cell r="AX44">
            <v>0.7</v>
          </cell>
          <cell r="AY44">
            <v>0.7</v>
          </cell>
          <cell r="AZ44">
            <v>0.7</v>
          </cell>
          <cell r="BA44">
            <v>0.7</v>
          </cell>
          <cell r="BB44">
            <v>0.7</v>
          </cell>
          <cell r="BC44">
            <v>0.7</v>
          </cell>
          <cell r="BD44">
            <v>0.7</v>
          </cell>
          <cell r="BE44">
            <v>0.7</v>
          </cell>
          <cell r="BF44">
            <v>0.7</v>
          </cell>
          <cell r="BG44">
            <v>0.7</v>
          </cell>
          <cell r="BH44">
            <v>0.7</v>
          </cell>
          <cell r="BI44">
            <v>0.7</v>
          </cell>
          <cell r="BJ44">
            <v>0.7</v>
          </cell>
          <cell r="BK44">
            <v>0.7</v>
          </cell>
          <cell r="BL44">
            <v>0.7</v>
          </cell>
          <cell r="BM44">
            <v>0.7</v>
          </cell>
          <cell r="BN44">
            <v>0.7</v>
          </cell>
        </row>
        <row r="45">
          <cell r="E45">
            <v>0.8</v>
          </cell>
          <cell r="F45">
            <v>0.8</v>
          </cell>
          <cell r="G45">
            <v>0.8</v>
          </cell>
          <cell r="H45">
            <v>0.8</v>
          </cell>
          <cell r="I45">
            <v>0.8</v>
          </cell>
          <cell r="J45">
            <v>0.8</v>
          </cell>
          <cell r="K45">
            <v>0</v>
          </cell>
          <cell r="L45">
            <v>0.8</v>
          </cell>
          <cell r="M45">
            <v>0.8</v>
          </cell>
          <cell r="N45">
            <v>0.8</v>
          </cell>
          <cell r="O45">
            <v>0.8</v>
          </cell>
          <cell r="P45">
            <v>0.8</v>
          </cell>
          <cell r="Q45">
            <v>0.8</v>
          </cell>
          <cell r="R45">
            <v>0.8</v>
          </cell>
          <cell r="S45">
            <v>0.8</v>
          </cell>
          <cell r="T45">
            <v>0.8</v>
          </cell>
          <cell r="U45">
            <v>0.8</v>
          </cell>
          <cell r="V45">
            <v>0.8</v>
          </cell>
          <cell r="W45">
            <v>0.8</v>
          </cell>
          <cell r="X45">
            <v>0.8</v>
          </cell>
          <cell r="Y45">
            <v>0.8</v>
          </cell>
          <cell r="Z45">
            <v>0.8</v>
          </cell>
          <cell r="AA45">
            <v>0.8</v>
          </cell>
          <cell r="AB45">
            <v>0.8</v>
          </cell>
          <cell r="AC45">
            <v>0.8</v>
          </cell>
          <cell r="AD45">
            <v>0.8</v>
          </cell>
          <cell r="AE45">
            <v>0.8</v>
          </cell>
          <cell r="AF45">
            <v>0.8</v>
          </cell>
          <cell r="AG45">
            <v>0.8</v>
          </cell>
          <cell r="AH45">
            <v>0.8</v>
          </cell>
          <cell r="AI45">
            <v>0.8</v>
          </cell>
          <cell r="AJ45">
            <v>0.8</v>
          </cell>
          <cell r="AK45">
            <v>0.8</v>
          </cell>
          <cell r="AL45">
            <v>0.8</v>
          </cell>
          <cell r="AM45">
            <v>0.8</v>
          </cell>
          <cell r="AN45">
            <v>0.8</v>
          </cell>
          <cell r="AO45">
            <v>0.8</v>
          </cell>
          <cell r="AP45">
            <v>0.8</v>
          </cell>
          <cell r="AQ45">
            <v>0.8</v>
          </cell>
          <cell r="AR45">
            <v>0.8</v>
          </cell>
          <cell r="AS45">
            <v>0.8</v>
          </cell>
          <cell r="AT45">
            <v>0.8</v>
          </cell>
          <cell r="AU45">
            <v>0.8</v>
          </cell>
          <cell r="AV45">
            <v>0.8</v>
          </cell>
          <cell r="AW45">
            <v>0.8</v>
          </cell>
          <cell r="AX45">
            <v>0.8</v>
          </cell>
          <cell r="AY45">
            <v>0.8</v>
          </cell>
          <cell r="AZ45">
            <v>0.8</v>
          </cell>
          <cell r="BA45">
            <v>0.8</v>
          </cell>
          <cell r="BB45">
            <v>0.8</v>
          </cell>
          <cell r="BC45">
            <v>0.8</v>
          </cell>
          <cell r="BD45">
            <v>0.8</v>
          </cell>
          <cell r="BE45">
            <v>0.8</v>
          </cell>
          <cell r="BF45">
            <v>0.8</v>
          </cell>
          <cell r="BG45">
            <v>0.8</v>
          </cell>
          <cell r="BH45">
            <v>0.8</v>
          </cell>
          <cell r="BI45">
            <v>0.8</v>
          </cell>
          <cell r="BJ45">
            <v>0.8</v>
          </cell>
          <cell r="BK45">
            <v>0.8</v>
          </cell>
          <cell r="BL45">
            <v>0.8</v>
          </cell>
          <cell r="BM45">
            <v>0.8</v>
          </cell>
          <cell r="BN45">
            <v>0.8</v>
          </cell>
        </row>
        <row r="46"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381.78</v>
          </cell>
          <cell r="V46">
            <v>381.78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381.78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</row>
        <row r="47">
          <cell r="E47">
            <v>0.28653125723505468</v>
          </cell>
          <cell r="F47">
            <v>0.28653125723505468</v>
          </cell>
          <cell r="G47">
            <v>0.28653125723505468</v>
          </cell>
          <cell r="H47">
            <v>0.28653125723505468</v>
          </cell>
          <cell r="I47">
            <v>0.28653125723505468</v>
          </cell>
          <cell r="J47">
            <v>0.28653125723505468</v>
          </cell>
          <cell r="K47">
            <v>0.28653125723505468</v>
          </cell>
          <cell r="L47">
            <v>0.28653125723505468</v>
          </cell>
          <cell r="M47">
            <v>0.28653125723505468</v>
          </cell>
          <cell r="N47">
            <v>0.28653125723505468</v>
          </cell>
          <cell r="O47">
            <v>0.28653125723505468</v>
          </cell>
          <cell r="P47">
            <v>0.28653125723505468</v>
          </cell>
          <cell r="Q47">
            <v>0.28653125723505468</v>
          </cell>
          <cell r="R47">
            <v>0.28653125723505468</v>
          </cell>
          <cell r="S47">
            <v>0.28653125723505468</v>
          </cell>
          <cell r="T47">
            <v>0.28653125723505468</v>
          </cell>
          <cell r="U47">
            <v>0.28653125723505468</v>
          </cell>
          <cell r="V47">
            <v>0.28653125723505468</v>
          </cell>
          <cell r="W47">
            <v>0.28653125723505468</v>
          </cell>
          <cell r="X47">
            <v>0.28653125723505468</v>
          </cell>
          <cell r="Y47">
            <v>0.28653125723505468</v>
          </cell>
          <cell r="Z47">
            <v>0.28653125723505468</v>
          </cell>
          <cell r="AA47">
            <v>0.28653125723505468</v>
          </cell>
          <cell r="AB47">
            <v>0.28653125723505468</v>
          </cell>
          <cell r="AC47">
            <v>0.28653125723505468</v>
          </cell>
          <cell r="AD47">
            <v>0.28653125723505468</v>
          </cell>
          <cell r="AE47">
            <v>0.28653125723505468</v>
          </cell>
          <cell r="AF47">
            <v>0.28653125723505468</v>
          </cell>
          <cell r="AG47">
            <v>0.28653125723505468</v>
          </cell>
          <cell r="AH47">
            <v>0.28653125723505468</v>
          </cell>
          <cell r="AI47">
            <v>0.28653125723505468</v>
          </cell>
          <cell r="AJ47">
            <v>0.28653125723505468</v>
          </cell>
          <cell r="AK47">
            <v>0.28653125723505468</v>
          </cell>
          <cell r="AL47">
            <v>0.28653125723505468</v>
          </cell>
          <cell r="AM47">
            <v>0.28653125723505468</v>
          </cell>
          <cell r="AN47">
            <v>0.28653125723505468</v>
          </cell>
          <cell r="AO47">
            <v>0.28653125723505468</v>
          </cell>
          <cell r="AP47">
            <v>0.28653125723505468</v>
          </cell>
          <cell r="AQ47">
            <v>0.28653125723505468</v>
          </cell>
          <cell r="AR47">
            <v>0.28653125723505468</v>
          </cell>
          <cell r="AS47">
            <v>0.28653125723505468</v>
          </cell>
          <cell r="AT47">
            <v>0.28653125723505468</v>
          </cell>
          <cell r="AU47">
            <v>0.28653125723505468</v>
          </cell>
          <cell r="AV47">
            <v>0.28653125723505468</v>
          </cell>
          <cell r="AW47">
            <v>0.28653125723505468</v>
          </cell>
          <cell r="AX47">
            <v>0.28653125723505468</v>
          </cell>
          <cell r="AY47">
            <v>0.28653125723505468</v>
          </cell>
          <cell r="AZ47">
            <v>0.28653125723505468</v>
          </cell>
          <cell r="BA47">
            <v>0.28653125723505468</v>
          </cell>
          <cell r="BB47">
            <v>0.28653125723505468</v>
          </cell>
          <cell r="BC47">
            <v>0.28653125723505468</v>
          </cell>
          <cell r="BD47">
            <v>0.28653125723505468</v>
          </cell>
          <cell r="BE47">
            <v>0.28653125723505468</v>
          </cell>
          <cell r="BF47">
            <v>0.28653125723505468</v>
          </cell>
          <cell r="BG47">
            <v>0.28653125723505468</v>
          </cell>
          <cell r="BH47">
            <v>0.28653125723505468</v>
          </cell>
          <cell r="BI47">
            <v>0.28653125723505468</v>
          </cell>
          <cell r="BJ47">
            <v>0.28653125723505468</v>
          </cell>
          <cell r="BK47">
            <v>0.28653125723505468</v>
          </cell>
          <cell r="BL47">
            <v>0.28653125723505468</v>
          </cell>
          <cell r="BM47">
            <v>0.28653125723505468</v>
          </cell>
          <cell r="BN47">
            <v>0.28653125723505468</v>
          </cell>
        </row>
        <row r="48"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109.39</v>
          </cell>
          <cell r="V48">
            <v>109.39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109.39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</row>
        <row r="49"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491.16999999999996</v>
          </cell>
          <cell r="V49">
            <v>491.16999999999996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491.16999999999996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18.18</v>
          </cell>
          <cell r="V52">
            <v>18.18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18.18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</row>
        <row r="53"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</row>
        <row r="55">
          <cell r="E55">
            <v>391.61</v>
          </cell>
          <cell r="F55">
            <v>422.69</v>
          </cell>
          <cell r="G55">
            <v>447.78</v>
          </cell>
          <cell r="H55">
            <v>435.2</v>
          </cell>
          <cell r="I55">
            <v>435.2</v>
          </cell>
          <cell r="J55">
            <v>422.69</v>
          </cell>
          <cell r="K55">
            <v>422.69</v>
          </cell>
          <cell r="L55">
            <v>422.69</v>
          </cell>
          <cell r="M55">
            <v>410.24</v>
          </cell>
          <cell r="N55">
            <v>410.24</v>
          </cell>
          <cell r="O55">
            <v>410.24</v>
          </cell>
          <cell r="P55">
            <v>410.24</v>
          </cell>
          <cell r="Q55">
            <v>410.24</v>
          </cell>
          <cell r="R55">
            <v>447.78</v>
          </cell>
          <cell r="S55">
            <v>435.2</v>
          </cell>
          <cell r="T55">
            <v>410.24</v>
          </cell>
          <cell r="U55">
            <v>999.04</v>
          </cell>
          <cell r="V55">
            <v>999.04</v>
          </cell>
          <cell r="W55">
            <v>489.69</v>
          </cell>
          <cell r="X55">
            <v>391.61</v>
          </cell>
          <cell r="Y55">
            <v>391.61</v>
          </cell>
          <cell r="Z55">
            <v>399.48</v>
          </cell>
          <cell r="AA55">
            <v>447.78</v>
          </cell>
          <cell r="AB55">
            <v>410.24</v>
          </cell>
          <cell r="AC55">
            <v>391.61</v>
          </cell>
          <cell r="AD55">
            <v>399.48</v>
          </cell>
          <cell r="AE55">
            <v>447.78</v>
          </cell>
          <cell r="AF55">
            <v>447.78</v>
          </cell>
          <cell r="AG55">
            <v>435.2</v>
          </cell>
          <cell r="AH55">
            <v>422.69</v>
          </cell>
          <cell r="AI55">
            <v>435.2</v>
          </cell>
          <cell r="AJ55">
            <v>435.2</v>
          </cell>
          <cell r="AK55">
            <v>416.12</v>
          </cell>
          <cell r="AL55">
            <v>447.78</v>
          </cell>
          <cell r="AM55">
            <v>410.24</v>
          </cell>
          <cell r="AN55">
            <v>435.2</v>
          </cell>
          <cell r="AO55">
            <v>435.2</v>
          </cell>
          <cell r="AP55">
            <v>435.2</v>
          </cell>
          <cell r="AQ55">
            <v>999.04</v>
          </cell>
          <cell r="AR55">
            <v>416.12</v>
          </cell>
          <cell r="AS55">
            <v>416.12</v>
          </cell>
          <cell r="AT55">
            <v>410.24</v>
          </cell>
          <cell r="AU55">
            <v>416.12</v>
          </cell>
          <cell r="AV55">
            <v>416.12</v>
          </cell>
          <cell r="AW55">
            <v>435.2</v>
          </cell>
          <cell r="AX55">
            <v>435.2</v>
          </cell>
          <cell r="AY55">
            <v>422.69</v>
          </cell>
          <cell r="AZ55">
            <v>435.2</v>
          </cell>
          <cell r="BA55">
            <v>435.2</v>
          </cell>
          <cell r="BB55">
            <v>435.2</v>
          </cell>
          <cell r="BC55">
            <v>422.69</v>
          </cell>
          <cell r="BD55">
            <v>447.78</v>
          </cell>
          <cell r="BE55">
            <v>422.69</v>
          </cell>
          <cell r="BF55">
            <v>472.74</v>
          </cell>
          <cell r="BG55">
            <v>447.78</v>
          </cell>
          <cell r="BH55">
            <v>447.78</v>
          </cell>
          <cell r="BI55">
            <v>447.78</v>
          </cell>
          <cell r="BJ55">
            <v>435.2</v>
          </cell>
          <cell r="BK55">
            <v>435.2</v>
          </cell>
          <cell r="BL55">
            <v>410.24</v>
          </cell>
          <cell r="BM55">
            <v>391.61</v>
          </cell>
          <cell r="BN55">
            <v>391.61</v>
          </cell>
        </row>
        <row r="56">
          <cell r="E56" t="str">
            <v>Бензин АИ-92</v>
          </cell>
          <cell r="F56" t="str">
            <v>Дизельное топливо</v>
          </cell>
          <cell r="G56" t="str">
            <v>Дизельное топливо</v>
          </cell>
          <cell r="H56" t="str">
            <v>Дизельное топливо</v>
          </cell>
          <cell r="I56" t="str">
            <v>Дизельное топливо</v>
          </cell>
          <cell r="J56" t="str">
            <v>Дизельное топливо</v>
          </cell>
          <cell r="K56" t="str">
            <v>Дизельное топливо</v>
          </cell>
          <cell r="L56" t="str">
            <v>Дизельное топливо</v>
          </cell>
          <cell r="M56" t="str">
            <v>Дизельное топливо</v>
          </cell>
          <cell r="N56" t="str">
            <v>Дизельное топливо</v>
          </cell>
          <cell r="O56" t="str">
            <v>Дизельное топливо</v>
          </cell>
          <cell r="P56" t="str">
            <v>Дизельное топливо</v>
          </cell>
          <cell r="Q56" t="str">
            <v>Дизельное топливо</v>
          </cell>
          <cell r="R56" t="str">
            <v>Дизельное топливо</v>
          </cell>
          <cell r="S56" t="str">
            <v>Дизельное топливо</v>
          </cell>
          <cell r="T56" t="str">
            <v>Дизельное топливо</v>
          </cell>
          <cell r="U56" t="str">
            <v>Дизельное топливо</v>
          </cell>
          <cell r="V56" t="str">
            <v>Дизельное топливо</v>
          </cell>
          <cell r="W56" t="str">
            <v>Дизельное топливо</v>
          </cell>
          <cell r="X56" t="str">
            <v>Бензин АИ-92</v>
          </cell>
          <cell r="Y56" t="str">
            <v>Бензин АИ-92</v>
          </cell>
          <cell r="Z56" t="str">
            <v>Бензин АИ-92</v>
          </cell>
          <cell r="AA56" t="str">
            <v>Дизельное топливо</v>
          </cell>
          <cell r="AB56" t="str">
            <v>Дизельное топливо</v>
          </cell>
          <cell r="AC56" t="str">
            <v>Дизельное топливо</v>
          </cell>
          <cell r="AD56" t="str">
            <v>Бензин АИ-92</v>
          </cell>
          <cell r="AE56" t="str">
            <v>Дизельное топливо</v>
          </cell>
          <cell r="AF56" t="str">
            <v>Дизельное топливо</v>
          </cell>
          <cell r="AG56" t="str">
            <v>Дизельное топливо</v>
          </cell>
          <cell r="AH56" t="str">
            <v>Дизельное топливо</v>
          </cell>
          <cell r="AI56" t="str">
            <v>Дизельное топливо</v>
          </cell>
          <cell r="AJ56" t="str">
            <v>Дизельное топливо</v>
          </cell>
          <cell r="AK56" t="str">
            <v>Дизельное топливо</v>
          </cell>
          <cell r="AL56" t="str">
            <v>Дизельное топливо</v>
          </cell>
          <cell r="AM56" t="str">
            <v>Дизельное топливо</v>
          </cell>
          <cell r="AN56" t="str">
            <v>Дизельное топливо</v>
          </cell>
          <cell r="AO56" t="str">
            <v>Дизельное топливо</v>
          </cell>
          <cell r="AP56" t="str">
            <v>Дизельное топливо</v>
          </cell>
          <cell r="AQ56" t="str">
            <v>Дизельное топливо</v>
          </cell>
          <cell r="AR56" t="str">
            <v>Дизельное топливо</v>
          </cell>
          <cell r="AS56" t="str">
            <v>Дизельное топливо</v>
          </cell>
          <cell r="AT56" t="str">
            <v>Дизельное топливо</v>
          </cell>
          <cell r="AU56" t="str">
            <v>Дизельное топливо</v>
          </cell>
          <cell r="AV56" t="str">
            <v>Дизельное топливо</v>
          </cell>
          <cell r="AW56" t="str">
            <v>Дизельное топливо</v>
          </cell>
          <cell r="AX56" t="str">
            <v>Дизельное топливо</v>
          </cell>
          <cell r="AY56" t="str">
            <v>Дизельное топливо</v>
          </cell>
          <cell r="AZ56" t="str">
            <v>Дизельное топливо</v>
          </cell>
          <cell r="BA56" t="str">
            <v>Дизельное топливо</v>
          </cell>
          <cell r="BB56" t="str">
            <v>Дизельное топливо</v>
          </cell>
          <cell r="BC56" t="str">
            <v>Дизельное топливо</v>
          </cell>
          <cell r="BD56" t="str">
            <v>Дизельное топливо</v>
          </cell>
          <cell r="BE56" t="str">
            <v>Дизельное топливо</v>
          </cell>
          <cell r="BF56" t="str">
            <v>Дизельное топливо</v>
          </cell>
          <cell r="BG56" t="str">
            <v>Дизельное топливо</v>
          </cell>
          <cell r="BH56" t="str">
            <v>Дизельное топливо</v>
          </cell>
          <cell r="BI56" t="str">
            <v>Дизельное топливо</v>
          </cell>
          <cell r="BJ56" t="str">
            <v>Дизельное топливо</v>
          </cell>
          <cell r="BK56" t="str">
            <v>Дизельное топливо</v>
          </cell>
          <cell r="BL56" t="str">
            <v>Дизельное топливо</v>
          </cell>
          <cell r="BM56" t="str">
            <v>Бензин АИ-92</v>
          </cell>
          <cell r="BN56" t="str">
            <v>Бензин АИ-92</v>
          </cell>
        </row>
        <row r="57">
          <cell r="E57">
            <v>4.9480000000000004</v>
          </cell>
          <cell r="F57">
            <v>11.920999999999999</v>
          </cell>
          <cell r="G57">
            <v>0</v>
          </cell>
          <cell r="H57">
            <v>0.28199999999999997</v>
          </cell>
          <cell r="I57">
            <v>1.6459999999999999</v>
          </cell>
          <cell r="J57">
            <v>3.4580000000000002</v>
          </cell>
          <cell r="K57">
            <v>3.4580000000000002</v>
          </cell>
          <cell r="L57">
            <v>7.1559999999999997</v>
          </cell>
          <cell r="M57">
            <v>14.204000000000001</v>
          </cell>
          <cell r="N57">
            <v>11.675000000000001</v>
          </cell>
          <cell r="O57">
            <v>14.968</v>
          </cell>
          <cell r="P57">
            <v>14.97</v>
          </cell>
          <cell r="Q57">
            <v>5.1959999999999997</v>
          </cell>
          <cell r="R57">
            <v>3.2669999999999999</v>
          </cell>
          <cell r="S57">
            <v>9.3780000000000001</v>
          </cell>
          <cell r="T57">
            <v>14.98</v>
          </cell>
          <cell r="U57">
            <v>0</v>
          </cell>
          <cell r="V57">
            <v>0</v>
          </cell>
          <cell r="W57">
            <v>0</v>
          </cell>
          <cell r="X57">
            <v>9.1519999999999992</v>
          </cell>
          <cell r="Y57">
            <v>9.39</v>
          </cell>
          <cell r="Z57">
            <v>12.472</v>
          </cell>
          <cell r="AA57">
            <v>4.3070000000000004</v>
          </cell>
          <cell r="AB57">
            <v>6.8719999999999999</v>
          </cell>
          <cell r="AC57">
            <v>7.8250000000000002</v>
          </cell>
          <cell r="AD57">
            <v>8.9090000000000007</v>
          </cell>
          <cell r="AE57">
            <v>4.0250000000000004</v>
          </cell>
          <cell r="AF57">
            <v>4.3070000000000004</v>
          </cell>
          <cell r="AG57">
            <v>12.353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2.2869999999999999</v>
          </cell>
          <cell r="AM57">
            <v>9.5739999999999998</v>
          </cell>
          <cell r="AN57">
            <v>7.3940000000000001</v>
          </cell>
          <cell r="AO57">
            <v>5.7629999999999999</v>
          </cell>
          <cell r="AP57">
            <v>0</v>
          </cell>
          <cell r="AQ57">
            <v>0</v>
          </cell>
          <cell r="AR57">
            <v>11.959</v>
          </cell>
          <cell r="AS57">
            <v>9.9469999999999992</v>
          </cell>
          <cell r="AT57">
            <v>7.1539999999999999</v>
          </cell>
          <cell r="AU57">
            <v>0</v>
          </cell>
          <cell r="AV57">
            <v>11.372</v>
          </cell>
          <cell r="AW57">
            <v>10.628</v>
          </cell>
          <cell r="AX57">
            <v>6.798</v>
          </cell>
          <cell r="AY57">
            <v>14.97</v>
          </cell>
          <cell r="AZ57">
            <v>11.901</v>
          </cell>
          <cell r="BA57">
            <v>11.884</v>
          </cell>
          <cell r="BB57">
            <v>11.884</v>
          </cell>
          <cell r="BC57">
            <v>0</v>
          </cell>
          <cell r="BD57">
            <v>1.8169999999999999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6.1840000000000002</v>
          </cell>
          <cell r="BK57">
            <v>10</v>
          </cell>
          <cell r="BL57">
            <v>9.4209999999999994</v>
          </cell>
          <cell r="BM57">
            <v>9.6150000000000002</v>
          </cell>
          <cell r="BN57">
            <v>7.6741999999999999</v>
          </cell>
        </row>
        <row r="58">
          <cell r="E58">
            <v>19.574999999999999</v>
          </cell>
          <cell r="F58">
            <v>51.03</v>
          </cell>
          <cell r="G58">
            <v>0</v>
          </cell>
          <cell r="H58">
            <v>111.645</v>
          </cell>
          <cell r="I58">
            <v>109.35</v>
          </cell>
          <cell r="J58">
            <v>55.35</v>
          </cell>
          <cell r="K58">
            <v>55.35</v>
          </cell>
          <cell r="L58">
            <v>46.23</v>
          </cell>
          <cell r="M58">
            <v>47.79</v>
          </cell>
          <cell r="N58">
            <v>46.575000000000003</v>
          </cell>
          <cell r="O58">
            <v>48.6</v>
          </cell>
          <cell r="P58">
            <v>41.85</v>
          </cell>
          <cell r="Q58">
            <v>46.575000000000003</v>
          </cell>
          <cell r="R58">
            <v>56.024999999999999</v>
          </cell>
          <cell r="S58">
            <v>55.35</v>
          </cell>
          <cell r="T58">
            <v>42.27</v>
          </cell>
          <cell r="U58">
            <v>0</v>
          </cell>
          <cell r="V58">
            <v>0</v>
          </cell>
          <cell r="W58">
            <v>0</v>
          </cell>
          <cell r="X58">
            <v>17.18</v>
          </cell>
          <cell r="Y58">
            <v>18.533999999999999</v>
          </cell>
          <cell r="Z58">
            <v>26</v>
          </cell>
          <cell r="AA58">
            <v>47.5</v>
          </cell>
          <cell r="AB58">
            <v>48.6</v>
          </cell>
          <cell r="AC58">
            <v>15.34</v>
          </cell>
          <cell r="AD58">
            <v>26.324999999999999</v>
          </cell>
          <cell r="AE58">
            <v>58.13</v>
          </cell>
          <cell r="AF58">
            <v>59.4</v>
          </cell>
          <cell r="AG58">
            <v>42.2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69.525000000000006</v>
          </cell>
          <cell r="AM58">
            <v>45.9</v>
          </cell>
          <cell r="AN58">
            <v>46.17</v>
          </cell>
          <cell r="AO58">
            <v>46.17</v>
          </cell>
          <cell r="AP58">
            <v>0</v>
          </cell>
          <cell r="AQ58">
            <v>0</v>
          </cell>
          <cell r="AR58">
            <v>48.6</v>
          </cell>
          <cell r="AS58">
            <v>48.06</v>
          </cell>
          <cell r="AT58">
            <v>48.6</v>
          </cell>
          <cell r="AU58">
            <v>0</v>
          </cell>
          <cell r="AV58">
            <v>39.75</v>
          </cell>
          <cell r="AW58">
            <v>41.85</v>
          </cell>
          <cell r="AX58">
            <v>34.83</v>
          </cell>
          <cell r="AY58">
            <v>41.85</v>
          </cell>
          <cell r="AZ58">
            <v>34.83</v>
          </cell>
          <cell r="BA58">
            <v>34.83</v>
          </cell>
          <cell r="BB58">
            <v>195.75</v>
          </cell>
          <cell r="BC58">
            <v>0</v>
          </cell>
          <cell r="BD58">
            <v>56.41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49.005000000000003</v>
          </cell>
          <cell r="BK58">
            <v>45.9</v>
          </cell>
          <cell r="BL58">
            <v>49.62</v>
          </cell>
          <cell r="BM58">
            <v>17.145</v>
          </cell>
          <cell r="BN58">
            <v>20.925000000000001</v>
          </cell>
        </row>
        <row r="59">
          <cell r="E59">
            <v>1</v>
          </cell>
          <cell r="F59">
            <v>1</v>
          </cell>
          <cell r="G59">
            <v>1</v>
          </cell>
          <cell r="H59">
            <v>1</v>
          </cell>
          <cell r="I59">
            <v>1</v>
          </cell>
          <cell r="J59">
            <v>1</v>
          </cell>
          <cell r="K59">
            <v>1</v>
          </cell>
          <cell r="L59">
            <v>1</v>
          </cell>
          <cell r="M59">
            <v>1</v>
          </cell>
          <cell r="N59">
            <v>1</v>
          </cell>
          <cell r="O59">
            <v>1</v>
          </cell>
          <cell r="P59">
            <v>1</v>
          </cell>
          <cell r="Q59">
            <v>1</v>
          </cell>
          <cell r="R59">
            <v>1</v>
          </cell>
          <cell r="S59">
            <v>1</v>
          </cell>
          <cell r="T59">
            <v>1</v>
          </cell>
          <cell r="U59">
            <v>1</v>
          </cell>
          <cell r="V59">
            <v>1</v>
          </cell>
          <cell r="W59">
            <v>1</v>
          </cell>
          <cell r="X59">
            <v>1</v>
          </cell>
          <cell r="Y59">
            <v>1</v>
          </cell>
          <cell r="Z59">
            <v>1</v>
          </cell>
          <cell r="AA59">
            <v>1</v>
          </cell>
          <cell r="AB59">
            <v>1</v>
          </cell>
          <cell r="AC59">
            <v>1</v>
          </cell>
          <cell r="AD59">
            <v>1</v>
          </cell>
          <cell r="AE59">
            <v>1</v>
          </cell>
          <cell r="AF59">
            <v>1</v>
          </cell>
          <cell r="AG59">
            <v>1</v>
          </cell>
          <cell r="AH59">
            <v>1</v>
          </cell>
          <cell r="AI59">
            <v>1</v>
          </cell>
          <cell r="AJ59">
            <v>1</v>
          </cell>
          <cell r="AK59">
            <v>1</v>
          </cell>
          <cell r="AL59">
            <v>1</v>
          </cell>
          <cell r="AM59">
            <v>1</v>
          </cell>
          <cell r="AN59">
            <v>1</v>
          </cell>
          <cell r="AO59">
            <v>1</v>
          </cell>
          <cell r="AP59">
            <v>1</v>
          </cell>
          <cell r="AQ59">
            <v>1</v>
          </cell>
          <cell r="AR59">
            <v>1</v>
          </cell>
          <cell r="AS59">
            <v>1</v>
          </cell>
          <cell r="AT59">
            <v>1</v>
          </cell>
          <cell r="AU59">
            <v>1</v>
          </cell>
          <cell r="AV59">
            <v>1</v>
          </cell>
          <cell r="AW59">
            <v>1</v>
          </cell>
          <cell r="AX59">
            <v>1</v>
          </cell>
          <cell r="AY59">
            <v>1</v>
          </cell>
          <cell r="AZ59">
            <v>1</v>
          </cell>
          <cell r="BA59">
            <v>1</v>
          </cell>
          <cell r="BB59">
            <v>1</v>
          </cell>
          <cell r="BC59">
            <v>1</v>
          </cell>
          <cell r="BD59">
            <v>1</v>
          </cell>
          <cell r="BE59">
            <v>1</v>
          </cell>
          <cell r="BF59">
            <v>1</v>
          </cell>
          <cell r="BG59">
            <v>1</v>
          </cell>
          <cell r="BH59">
            <v>1</v>
          </cell>
          <cell r="BI59">
            <v>1</v>
          </cell>
          <cell r="BJ59">
            <v>1</v>
          </cell>
          <cell r="BK59">
            <v>1</v>
          </cell>
          <cell r="BL59">
            <v>1</v>
          </cell>
          <cell r="BM59">
            <v>1</v>
          </cell>
          <cell r="BN59">
            <v>1</v>
          </cell>
        </row>
        <row r="60"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7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7.5</v>
          </cell>
          <cell r="AW60">
            <v>7.5</v>
          </cell>
          <cell r="AX60">
            <v>14</v>
          </cell>
          <cell r="AY60">
            <v>7</v>
          </cell>
          <cell r="AZ60">
            <v>19</v>
          </cell>
          <cell r="BA60">
            <v>20</v>
          </cell>
          <cell r="BB60">
            <v>26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6.6</v>
          </cell>
          <cell r="BM60">
            <v>0</v>
          </cell>
          <cell r="BN60">
            <v>0</v>
          </cell>
        </row>
        <row r="61"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10</v>
          </cell>
          <cell r="O61">
            <v>12.4</v>
          </cell>
          <cell r="P61">
            <v>16</v>
          </cell>
          <cell r="Q61">
            <v>10</v>
          </cell>
          <cell r="R61">
            <v>0</v>
          </cell>
          <cell r="S61">
            <v>0</v>
          </cell>
          <cell r="T61">
            <v>7.3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10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10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10</v>
          </cell>
          <cell r="AS61">
            <v>20</v>
          </cell>
          <cell r="AT61">
            <v>10</v>
          </cell>
          <cell r="AU61">
            <v>0</v>
          </cell>
          <cell r="AV61">
            <v>17.3</v>
          </cell>
          <cell r="AW61">
            <v>17.3</v>
          </cell>
          <cell r="AX61">
            <v>40.5</v>
          </cell>
          <cell r="AY61">
            <v>16</v>
          </cell>
          <cell r="AZ61">
            <v>58</v>
          </cell>
          <cell r="BA61">
            <v>70</v>
          </cell>
          <cell r="BB61">
            <v>70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17</v>
          </cell>
          <cell r="BM61">
            <v>0</v>
          </cell>
          <cell r="BN61">
            <v>1.5</v>
          </cell>
        </row>
        <row r="62"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0.5</v>
          </cell>
          <cell r="O62">
            <v>0.5</v>
          </cell>
          <cell r="P62">
            <v>0.7</v>
          </cell>
          <cell r="Q62">
            <v>0.5</v>
          </cell>
          <cell r="R62">
            <v>0</v>
          </cell>
          <cell r="S62">
            <v>0</v>
          </cell>
          <cell r="T62">
            <v>0.6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0.5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0.5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0.6</v>
          </cell>
          <cell r="AS62">
            <v>0.7</v>
          </cell>
          <cell r="AT62">
            <v>0.6</v>
          </cell>
          <cell r="AU62">
            <v>0</v>
          </cell>
          <cell r="AV62">
            <v>0.6</v>
          </cell>
          <cell r="AW62">
            <v>0.7</v>
          </cell>
          <cell r="AX62">
            <v>0.7</v>
          </cell>
          <cell r="AY62">
            <v>0.7</v>
          </cell>
          <cell r="AZ62">
            <v>0.7</v>
          </cell>
          <cell r="BA62">
            <v>0.7</v>
          </cell>
          <cell r="BB62">
            <v>0.7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0.7</v>
          </cell>
          <cell r="BM62">
            <v>0</v>
          </cell>
          <cell r="BN62">
            <v>0.7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1.3</v>
          </cell>
          <cell r="O63">
            <v>1.3</v>
          </cell>
          <cell r="P63">
            <v>1.3</v>
          </cell>
          <cell r="Q63">
            <v>1.3</v>
          </cell>
          <cell r="R63">
            <v>0</v>
          </cell>
          <cell r="S63">
            <v>0</v>
          </cell>
          <cell r="T63">
            <v>1.3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1.3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1.3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1.3</v>
          </cell>
          <cell r="AS63">
            <v>1.3</v>
          </cell>
          <cell r="AT63">
            <v>1.3</v>
          </cell>
          <cell r="AU63">
            <v>0</v>
          </cell>
          <cell r="AV63">
            <v>1.3</v>
          </cell>
          <cell r="AW63">
            <v>1.3</v>
          </cell>
          <cell r="AX63">
            <v>1.3</v>
          </cell>
          <cell r="AY63">
            <v>1.3</v>
          </cell>
          <cell r="AZ63">
            <v>1.3</v>
          </cell>
          <cell r="BA63">
            <v>1.3</v>
          </cell>
          <cell r="BB63">
            <v>1.3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1.3</v>
          </cell>
          <cell r="BM63">
            <v>0</v>
          </cell>
          <cell r="BN63">
            <v>2</v>
          </cell>
        </row>
        <row r="64">
          <cell r="E64">
            <v>0.96857099999999996</v>
          </cell>
          <cell r="F64">
            <v>6.0832862999999993</v>
          </cell>
          <cell r="G64">
            <v>0</v>
          </cell>
          <cell r="H64">
            <v>0.31483889999999998</v>
          </cell>
          <cell r="I64">
            <v>1.7999009999999998</v>
          </cell>
          <cell r="J64">
            <v>1.9140030000000001</v>
          </cell>
          <cell r="K64">
            <v>1.9140030000000001</v>
          </cell>
          <cell r="L64">
            <v>3.3082187999999997</v>
          </cell>
          <cell r="M64">
            <v>6.7880916000000004</v>
          </cell>
          <cell r="N64">
            <v>6.1965062500000014</v>
          </cell>
          <cell r="O64">
            <v>8.4808687999999997</v>
          </cell>
          <cell r="P64">
            <v>9.8068470000000012</v>
          </cell>
          <cell r="Q64">
            <v>2.7577769999999999</v>
          </cell>
          <cell r="R64">
            <v>1.8303367500000001</v>
          </cell>
          <cell r="S64">
            <v>5.1907230000000002</v>
          </cell>
          <cell r="T64">
            <v>7.1850072000000011</v>
          </cell>
          <cell r="U64">
            <v>0</v>
          </cell>
          <cell r="V64">
            <v>0</v>
          </cell>
          <cell r="W64">
            <v>0</v>
          </cell>
          <cell r="X64">
            <v>1.5723136</v>
          </cell>
          <cell r="Y64">
            <v>1.7403426</v>
          </cell>
          <cell r="Z64">
            <v>3.2427199999999998</v>
          </cell>
          <cell r="AA64">
            <v>2.0458250000000002</v>
          </cell>
          <cell r="AB64">
            <v>3.7864720000000003</v>
          </cell>
          <cell r="AC64">
            <v>1.2003550000000001</v>
          </cell>
          <cell r="AD64">
            <v>2.3452942500000002</v>
          </cell>
          <cell r="AE64">
            <v>2.3397325000000002</v>
          </cell>
          <cell r="AF64">
            <v>2.5583580000000001</v>
          </cell>
          <cell r="AG64">
            <v>5.2129660000000007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1.5900367500000001</v>
          </cell>
          <cell r="AM64">
            <v>5.0167760000000001</v>
          </cell>
          <cell r="AN64">
            <v>3.4138098000000001</v>
          </cell>
          <cell r="AO64">
            <v>2.6607770999999998</v>
          </cell>
          <cell r="AP64">
            <v>0</v>
          </cell>
          <cell r="AQ64">
            <v>0</v>
          </cell>
          <cell r="AR64">
            <v>6.7448760000000005</v>
          </cell>
          <cell r="AS64">
            <v>6.5908822000000002</v>
          </cell>
          <cell r="AT64">
            <v>4.0348560000000004</v>
          </cell>
          <cell r="AU64">
            <v>0</v>
          </cell>
          <cell r="AV64">
            <v>7.1636776799999993</v>
          </cell>
          <cell r="AW64">
            <v>7.1572140400000013</v>
          </cell>
          <cell r="AX64">
            <v>6.1103822999999995</v>
          </cell>
          <cell r="AY64">
            <v>9.8068470000000012</v>
          </cell>
          <cell r="AZ64">
            <v>13.3660131</v>
          </cell>
          <cell r="BA64">
            <v>14.799145200000002</v>
          </cell>
          <cell r="BB64">
            <v>34.849830000000004</v>
          </cell>
          <cell r="BC64">
            <v>0</v>
          </cell>
          <cell r="BD64">
            <v>1.0249696999999998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3.0304692000000002</v>
          </cell>
          <cell r="BK64">
            <v>4.59</v>
          </cell>
          <cell r="BL64">
            <v>6.9404506999999995</v>
          </cell>
          <cell r="BM64">
            <v>1.64849175</v>
          </cell>
          <cell r="BN64">
            <v>1.7669845499999999</v>
          </cell>
        </row>
        <row r="65">
          <cell r="E65">
            <v>30.75</v>
          </cell>
          <cell r="F65">
            <v>29.1</v>
          </cell>
          <cell r="G65">
            <v>29.1</v>
          </cell>
          <cell r="H65">
            <v>29.1</v>
          </cell>
          <cell r="I65">
            <v>29.1</v>
          </cell>
          <cell r="J65">
            <v>29.1</v>
          </cell>
          <cell r="K65">
            <v>29.1</v>
          </cell>
          <cell r="L65">
            <v>29.1</v>
          </cell>
          <cell r="M65">
            <v>29.1</v>
          </cell>
          <cell r="N65">
            <v>29.1</v>
          </cell>
          <cell r="O65">
            <v>29.1</v>
          </cell>
          <cell r="P65">
            <v>29.1</v>
          </cell>
          <cell r="Q65">
            <v>29.1</v>
          </cell>
          <cell r="R65">
            <v>29.1</v>
          </cell>
          <cell r="S65">
            <v>29.1</v>
          </cell>
          <cell r="T65">
            <v>29.1</v>
          </cell>
          <cell r="U65">
            <v>29.1</v>
          </cell>
          <cell r="V65">
            <v>29.1</v>
          </cell>
          <cell r="W65">
            <v>29.1</v>
          </cell>
          <cell r="X65">
            <v>30.75</v>
          </cell>
          <cell r="Y65">
            <v>30.75</v>
          </cell>
          <cell r="Z65">
            <v>30.75</v>
          </cell>
          <cell r="AA65">
            <v>29.1</v>
          </cell>
          <cell r="AB65">
            <v>29.1</v>
          </cell>
          <cell r="AC65">
            <v>29.1</v>
          </cell>
          <cell r="AD65">
            <v>30.75</v>
          </cell>
          <cell r="AE65">
            <v>29.1</v>
          </cell>
          <cell r="AF65">
            <v>29.1</v>
          </cell>
          <cell r="AG65">
            <v>29.1</v>
          </cell>
          <cell r="AH65">
            <v>29.1</v>
          </cell>
          <cell r="AI65">
            <v>29.1</v>
          </cell>
          <cell r="AJ65">
            <v>29.1</v>
          </cell>
          <cell r="AK65">
            <v>29.1</v>
          </cell>
          <cell r="AL65">
            <v>29.1</v>
          </cell>
          <cell r="AM65">
            <v>29.1</v>
          </cell>
          <cell r="AN65">
            <v>29.1</v>
          </cell>
          <cell r="AO65">
            <v>29.1</v>
          </cell>
          <cell r="AP65">
            <v>29.1</v>
          </cell>
          <cell r="AQ65">
            <v>29.1</v>
          </cell>
          <cell r="AR65">
            <v>29.1</v>
          </cell>
          <cell r="AS65">
            <v>29.1</v>
          </cell>
          <cell r="AT65">
            <v>29.1</v>
          </cell>
          <cell r="AU65">
            <v>29.1</v>
          </cell>
          <cell r="AV65">
            <v>29.1</v>
          </cell>
          <cell r="AW65">
            <v>29.1</v>
          </cell>
          <cell r="AX65">
            <v>29.1</v>
          </cell>
          <cell r="AY65">
            <v>29.1</v>
          </cell>
          <cell r="AZ65">
            <v>29.1</v>
          </cell>
          <cell r="BA65">
            <v>29.1</v>
          </cell>
          <cell r="BB65">
            <v>29.1</v>
          </cell>
          <cell r="BC65">
            <v>29.1</v>
          </cell>
          <cell r="BD65">
            <v>29.1</v>
          </cell>
          <cell r="BE65">
            <v>29.1</v>
          </cell>
          <cell r="BF65">
            <v>29.1</v>
          </cell>
          <cell r="BG65">
            <v>29.1</v>
          </cell>
          <cell r="BH65">
            <v>29.1</v>
          </cell>
          <cell r="BI65">
            <v>29.1</v>
          </cell>
          <cell r="BJ65">
            <v>29.1</v>
          </cell>
          <cell r="BK65">
            <v>29.1</v>
          </cell>
          <cell r="BL65">
            <v>29.1</v>
          </cell>
          <cell r="BM65">
            <v>30.75</v>
          </cell>
          <cell r="BN65">
            <v>30.75</v>
          </cell>
        </row>
        <row r="66">
          <cell r="E66">
            <v>29.78</v>
          </cell>
          <cell r="F66">
            <v>177.02</v>
          </cell>
          <cell r="G66">
            <v>0</v>
          </cell>
          <cell r="H66">
            <v>9.16</v>
          </cell>
          <cell r="I66">
            <v>52.38</v>
          </cell>
          <cell r="J66">
            <v>55.7</v>
          </cell>
          <cell r="K66">
            <v>55.7</v>
          </cell>
          <cell r="L66">
            <v>96.27</v>
          </cell>
          <cell r="M66">
            <v>197.53</v>
          </cell>
          <cell r="N66">
            <v>180.32</v>
          </cell>
          <cell r="O66">
            <v>246.79</v>
          </cell>
          <cell r="P66">
            <v>285.38</v>
          </cell>
          <cell r="Q66">
            <v>80.25</v>
          </cell>
          <cell r="R66">
            <v>53.26</v>
          </cell>
          <cell r="S66">
            <v>151.05000000000001</v>
          </cell>
          <cell r="T66">
            <v>209.08</v>
          </cell>
          <cell r="U66">
            <v>0</v>
          </cell>
          <cell r="V66">
            <v>0</v>
          </cell>
          <cell r="W66">
            <v>0</v>
          </cell>
          <cell r="X66">
            <v>48.35</v>
          </cell>
          <cell r="Y66">
            <v>53.52</v>
          </cell>
          <cell r="Z66">
            <v>99.71</v>
          </cell>
          <cell r="AA66">
            <v>59.53</v>
          </cell>
          <cell r="AB66">
            <v>110.19</v>
          </cell>
          <cell r="AC66">
            <v>34.93</v>
          </cell>
          <cell r="AD66">
            <v>72.12</v>
          </cell>
          <cell r="AE66">
            <v>68.09</v>
          </cell>
          <cell r="AF66">
            <v>74.45</v>
          </cell>
          <cell r="AG66">
            <v>151.69999999999999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46.27</v>
          </cell>
          <cell r="AM66">
            <v>145.99</v>
          </cell>
          <cell r="AN66">
            <v>99.34</v>
          </cell>
          <cell r="AO66">
            <v>77.430000000000007</v>
          </cell>
          <cell r="AP66">
            <v>0</v>
          </cell>
          <cell r="AQ66">
            <v>0</v>
          </cell>
          <cell r="AR66">
            <v>196.28</v>
          </cell>
          <cell r="AS66">
            <v>191.79</v>
          </cell>
          <cell r="AT66">
            <v>117.41</v>
          </cell>
          <cell r="AU66">
            <v>0</v>
          </cell>
          <cell r="AV66">
            <v>208.46</v>
          </cell>
          <cell r="AW66">
            <v>208.27</v>
          </cell>
          <cell r="AX66">
            <v>177.81</v>
          </cell>
          <cell r="AY66">
            <v>285.38</v>
          </cell>
          <cell r="AZ66">
            <v>388.95</v>
          </cell>
          <cell r="BA66">
            <v>430.66</v>
          </cell>
          <cell r="BB66">
            <v>1014.13</v>
          </cell>
          <cell r="BC66">
            <v>0</v>
          </cell>
          <cell r="BD66">
            <v>29.83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88.19</v>
          </cell>
          <cell r="BK66">
            <v>133.57</v>
          </cell>
          <cell r="BL66">
            <v>201.97</v>
          </cell>
          <cell r="BM66">
            <v>50.69</v>
          </cell>
          <cell r="BN66">
            <v>54.33</v>
          </cell>
        </row>
        <row r="67">
          <cell r="E67">
            <v>0.6</v>
          </cell>
          <cell r="F67">
            <v>2.8</v>
          </cell>
          <cell r="G67">
            <v>0</v>
          </cell>
          <cell r="H67">
            <v>2.9</v>
          </cell>
          <cell r="I67">
            <v>2.9</v>
          </cell>
          <cell r="J67">
            <v>2.8</v>
          </cell>
          <cell r="K67">
            <v>2.8</v>
          </cell>
          <cell r="L67">
            <v>2.9</v>
          </cell>
          <cell r="M67">
            <v>2.8</v>
          </cell>
          <cell r="N67">
            <v>2.8</v>
          </cell>
          <cell r="O67">
            <v>2.8</v>
          </cell>
          <cell r="P67">
            <v>2.8</v>
          </cell>
          <cell r="Q67">
            <v>2.8</v>
          </cell>
          <cell r="R67">
            <v>2.8</v>
          </cell>
          <cell r="S67">
            <v>2.8</v>
          </cell>
          <cell r="T67">
            <v>2.8</v>
          </cell>
          <cell r="U67">
            <v>4.5</v>
          </cell>
          <cell r="V67">
            <v>4.5</v>
          </cell>
          <cell r="W67">
            <v>4.5</v>
          </cell>
          <cell r="X67">
            <v>2.2000000000000002</v>
          </cell>
          <cell r="Y67">
            <v>2.2000000000000002</v>
          </cell>
          <cell r="Z67">
            <v>2.2000000000000002</v>
          </cell>
          <cell r="AA67">
            <v>2.8</v>
          </cell>
          <cell r="AB67">
            <v>2.8</v>
          </cell>
          <cell r="AC67">
            <v>0.6</v>
          </cell>
          <cell r="AD67">
            <v>0.6</v>
          </cell>
          <cell r="AE67">
            <v>2.8</v>
          </cell>
          <cell r="AF67">
            <v>2.8</v>
          </cell>
          <cell r="AG67">
            <v>2.8</v>
          </cell>
          <cell r="AH67">
            <v>4.5</v>
          </cell>
          <cell r="AI67">
            <v>4.5</v>
          </cell>
          <cell r="AJ67">
            <v>4</v>
          </cell>
          <cell r="AK67">
            <v>4.5</v>
          </cell>
          <cell r="AL67">
            <v>2.8</v>
          </cell>
          <cell r="AM67">
            <v>2.8</v>
          </cell>
          <cell r="AN67">
            <v>2.8</v>
          </cell>
          <cell r="AO67">
            <v>2.8</v>
          </cell>
          <cell r="AP67">
            <v>4.5</v>
          </cell>
          <cell r="AQ67">
            <v>4.5</v>
          </cell>
          <cell r="AR67">
            <v>2.8</v>
          </cell>
          <cell r="AS67">
            <v>2.8</v>
          </cell>
          <cell r="AT67">
            <v>2.8</v>
          </cell>
          <cell r="AU67">
            <v>4.5</v>
          </cell>
          <cell r="AV67">
            <v>2.8</v>
          </cell>
          <cell r="AW67">
            <v>2.8</v>
          </cell>
          <cell r="AX67">
            <v>2.8</v>
          </cell>
          <cell r="AY67">
            <v>2.8</v>
          </cell>
          <cell r="AZ67">
            <v>2.8</v>
          </cell>
          <cell r="BA67">
            <v>2.8</v>
          </cell>
          <cell r="BB67">
            <v>4.5</v>
          </cell>
          <cell r="BC67">
            <v>4.5</v>
          </cell>
          <cell r="BD67">
            <v>2.8</v>
          </cell>
          <cell r="BE67">
            <v>4.5</v>
          </cell>
          <cell r="BF67">
            <v>4.5</v>
          </cell>
          <cell r="BG67">
            <v>4.5</v>
          </cell>
          <cell r="BH67">
            <v>4.5</v>
          </cell>
          <cell r="BI67">
            <v>4.5</v>
          </cell>
          <cell r="BJ67">
            <v>2.8</v>
          </cell>
          <cell r="BK67">
            <v>2.8</v>
          </cell>
          <cell r="BL67">
            <v>2.8</v>
          </cell>
          <cell r="BM67">
            <v>0.6</v>
          </cell>
          <cell r="BN67">
            <v>2.2000000000000002</v>
          </cell>
        </row>
        <row r="68">
          <cell r="E68">
            <v>5.8114259999999997E-3</v>
          </cell>
          <cell r="F68">
            <v>0.17033201639999995</v>
          </cell>
          <cell r="G68">
            <v>0</v>
          </cell>
          <cell r="H68">
            <v>9.1303280999999979E-3</v>
          </cell>
          <cell r="I68">
            <v>5.2197128999999988E-2</v>
          </cell>
          <cell r="J68">
            <v>5.3592083999999998E-2</v>
          </cell>
          <cell r="K68">
            <v>5.3592083999999998E-2</v>
          </cell>
          <cell r="L68">
            <v>9.5938345199999983E-2</v>
          </cell>
          <cell r="M68">
            <v>0.1900665648</v>
          </cell>
          <cell r="N68">
            <v>0.17350217500000001</v>
          </cell>
          <cell r="O68">
            <v>0.23746432639999995</v>
          </cell>
          <cell r="P68">
            <v>0.27459171599999999</v>
          </cell>
          <cell r="Q68">
            <v>7.7217755999999985E-2</v>
          </cell>
          <cell r="R68">
            <v>5.1249428999999999E-2</v>
          </cell>
          <cell r="S68">
            <v>0.14534024399999998</v>
          </cell>
          <cell r="T68">
            <v>0.20118020160000002</v>
          </cell>
          <cell r="U68">
            <v>0</v>
          </cell>
          <cell r="V68">
            <v>0</v>
          </cell>
          <cell r="W68">
            <v>0</v>
          </cell>
          <cell r="X68">
            <v>3.4590899200000004E-2</v>
          </cell>
          <cell r="Y68">
            <v>3.8287537200000006E-2</v>
          </cell>
          <cell r="Z68">
            <v>7.1339840000000002E-2</v>
          </cell>
          <cell r="AA68">
            <v>5.7283100000000003E-2</v>
          </cell>
          <cell r="AB68">
            <v>0.106021216</v>
          </cell>
          <cell r="AC68">
            <v>7.2021300000000002E-3</v>
          </cell>
          <cell r="AD68">
            <v>1.4071765500000001E-2</v>
          </cell>
          <cell r="AE68">
            <v>6.5512509999999996E-2</v>
          </cell>
          <cell r="AF68">
            <v>7.1634023999999991E-2</v>
          </cell>
          <cell r="AG68">
            <v>0.14596304800000001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4.4521028999999997E-2</v>
          </cell>
          <cell r="AM68">
            <v>0.14046972799999999</v>
          </cell>
          <cell r="AN68">
            <v>9.5586674399999988E-2</v>
          </cell>
          <cell r="AO68">
            <v>7.4501758799999984E-2</v>
          </cell>
          <cell r="AP68">
            <v>0</v>
          </cell>
          <cell r="AQ68">
            <v>0</v>
          </cell>
          <cell r="AR68">
            <v>0.188856528</v>
          </cell>
          <cell r="AS68">
            <v>0.1845447016</v>
          </cell>
          <cell r="AT68">
            <v>0.112975968</v>
          </cell>
          <cell r="AU68">
            <v>0</v>
          </cell>
          <cell r="AV68">
            <v>0.20058297503999997</v>
          </cell>
          <cell r="AW68">
            <v>0.20040199312000001</v>
          </cell>
          <cell r="AX68">
            <v>0.17109070439999996</v>
          </cell>
          <cell r="AY68">
            <v>0.27459171599999999</v>
          </cell>
          <cell r="AZ68">
            <v>0.37424836679999995</v>
          </cell>
          <cell r="BA68">
            <v>0.41437606560000001</v>
          </cell>
          <cell r="BB68">
            <v>1.5682423500000002</v>
          </cell>
          <cell r="BC68">
            <v>0</v>
          </cell>
          <cell r="BD68">
            <v>2.869915159999999E-2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8.4853137600000003E-2</v>
          </cell>
          <cell r="BK68">
            <v>0.12852</v>
          </cell>
          <cell r="BL68">
            <v>0.19433261959999998</v>
          </cell>
          <cell r="BM68">
            <v>9.8909505000000005E-3</v>
          </cell>
          <cell r="BN68">
            <v>3.8873660099999999E-2</v>
          </cell>
        </row>
        <row r="69">
          <cell r="E69">
            <v>102.0379789</v>
          </cell>
          <cell r="F69">
            <v>102.0379789</v>
          </cell>
          <cell r="G69">
            <v>102.0379789</v>
          </cell>
          <cell r="H69">
            <v>102.0379789</v>
          </cell>
          <cell r="I69">
            <v>102.0379789</v>
          </cell>
          <cell r="J69">
            <v>102.0379789</v>
          </cell>
          <cell r="K69">
            <v>102.0379789</v>
          </cell>
          <cell r="L69">
            <v>102.0379789</v>
          </cell>
          <cell r="M69">
            <v>102.0379789</v>
          </cell>
          <cell r="N69">
            <v>102.0379789</v>
          </cell>
          <cell r="O69">
            <v>102.0379789</v>
          </cell>
          <cell r="P69">
            <v>102.0379789</v>
          </cell>
          <cell r="Q69">
            <v>102.0379789</v>
          </cell>
          <cell r="R69">
            <v>102.0379789</v>
          </cell>
          <cell r="S69">
            <v>102.0379789</v>
          </cell>
          <cell r="T69">
            <v>102.0379789</v>
          </cell>
          <cell r="U69">
            <v>102.0379789</v>
          </cell>
          <cell r="V69">
            <v>102.0379789</v>
          </cell>
          <cell r="W69">
            <v>102.0379789</v>
          </cell>
          <cell r="X69">
            <v>102.0379789</v>
          </cell>
          <cell r="Y69">
            <v>102.0379789</v>
          </cell>
          <cell r="Z69">
            <v>102.0379789</v>
          </cell>
          <cell r="AA69">
            <v>102.0379789</v>
          </cell>
          <cell r="AB69">
            <v>102.0379789</v>
          </cell>
          <cell r="AC69">
            <v>102.0379789</v>
          </cell>
          <cell r="AD69">
            <v>102.0379789</v>
          </cell>
          <cell r="AE69">
            <v>102.0379789</v>
          </cell>
          <cell r="AF69">
            <v>102.0379789</v>
          </cell>
          <cell r="AG69">
            <v>102.0379789</v>
          </cell>
          <cell r="AH69">
            <v>102.0379789</v>
          </cell>
          <cell r="AI69">
            <v>102.0379789</v>
          </cell>
          <cell r="AJ69">
            <v>102.0379789</v>
          </cell>
          <cell r="AK69">
            <v>102.0379789</v>
          </cell>
          <cell r="AL69">
            <v>102.0379789</v>
          </cell>
          <cell r="AM69">
            <v>102.0379789</v>
          </cell>
          <cell r="AN69">
            <v>102.0379789</v>
          </cell>
          <cell r="AO69">
            <v>102.0379789</v>
          </cell>
          <cell r="AP69">
            <v>102.0379789</v>
          </cell>
          <cell r="AQ69">
            <v>102.0379789</v>
          </cell>
          <cell r="AR69">
            <v>102.0379789</v>
          </cell>
          <cell r="AS69">
            <v>102.0379789</v>
          </cell>
          <cell r="AT69">
            <v>102.0379789</v>
          </cell>
          <cell r="AU69">
            <v>102.0379789</v>
          </cell>
          <cell r="AV69">
            <v>102.0379789</v>
          </cell>
          <cell r="AW69">
            <v>102.0379789</v>
          </cell>
          <cell r="AX69">
            <v>102.0379789</v>
          </cell>
          <cell r="AY69">
            <v>102.0379789</v>
          </cell>
          <cell r="AZ69">
            <v>102.0379789</v>
          </cell>
          <cell r="BA69">
            <v>102.0379789</v>
          </cell>
          <cell r="BB69">
            <v>102.0379789</v>
          </cell>
          <cell r="BC69">
            <v>102.0379789</v>
          </cell>
          <cell r="BD69">
            <v>102.0379789</v>
          </cell>
          <cell r="BE69">
            <v>102.0379789</v>
          </cell>
          <cell r="BF69">
            <v>102.0379789</v>
          </cell>
          <cell r="BG69">
            <v>102.0379789</v>
          </cell>
          <cell r="BH69">
            <v>102.0379789</v>
          </cell>
          <cell r="BI69">
            <v>102.0379789</v>
          </cell>
          <cell r="BJ69">
            <v>102.0379789</v>
          </cell>
          <cell r="BK69">
            <v>102.0379789</v>
          </cell>
          <cell r="BL69">
            <v>102.0379789</v>
          </cell>
          <cell r="BM69">
            <v>102.0379789</v>
          </cell>
          <cell r="BN69">
            <v>102.0379789</v>
          </cell>
        </row>
        <row r="70">
          <cell r="E70">
            <v>0.1</v>
          </cell>
          <cell r="F70">
            <v>0.4</v>
          </cell>
          <cell r="G70">
            <v>0</v>
          </cell>
          <cell r="H70">
            <v>0.4</v>
          </cell>
          <cell r="I70">
            <v>0.4</v>
          </cell>
          <cell r="J70">
            <v>0.4</v>
          </cell>
          <cell r="K70">
            <v>0.4</v>
          </cell>
          <cell r="L70">
            <v>0.4</v>
          </cell>
          <cell r="M70">
            <v>0.4</v>
          </cell>
          <cell r="N70">
            <v>0.4</v>
          </cell>
          <cell r="O70">
            <v>0.4</v>
          </cell>
          <cell r="P70">
            <v>0.4</v>
          </cell>
          <cell r="Q70">
            <v>0.4</v>
          </cell>
          <cell r="R70">
            <v>0.4</v>
          </cell>
          <cell r="S70">
            <v>0.4</v>
          </cell>
          <cell r="T70">
            <v>0.4</v>
          </cell>
          <cell r="U70">
            <v>0.5</v>
          </cell>
          <cell r="V70">
            <v>0.5</v>
          </cell>
          <cell r="W70">
            <v>0.5</v>
          </cell>
          <cell r="X70">
            <v>0.2</v>
          </cell>
          <cell r="Y70">
            <v>0.2</v>
          </cell>
          <cell r="Z70">
            <v>0.2</v>
          </cell>
          <cell r="AA70">
            <v>0.4</v>
          </cell>
          <cell r="AB70">
            <v>0.4</v>
          </cell>
          <cell r="AC70">
            <v>0.1</v>
          </cell>
          <cell r="AD70">
            <v>0.1</v>
          </cell>
          <cell r="AE70">
            <v>0.4</v>
          </cell>
          <cell r="AF70">
            <v>0.4</v>
          </cell>
          <cell r="AG70">
            <v>0.4</v>
          </cell>
          <cell r="AH70">
            <v>0.5</v>
          </cell>
          <cell r="AI70">
            <v>0.5</v>
          </cell>
          <cell r="AJ70">
            <v>1</v>
          </cell>
          <cell r="AK70">
            <v>0.5</v>
          </cell>
          <cell r="AL70">
            <v>0.4</v>
          </cell>
          <cell r="AM70">
            <v>0.4</v>
          </cell>
          <cell r="AN70">
            <v>0.4</v>
          </cell>
          <cell r="AO70">
            <v>0.4</v>
          </cell>
          <cell r="AP70">
            <v>0.5</v>
          </cell>
          <cell r="AQ70">
            <v>0.5</v>
          </cell>
          <cell r="AR70">
            <v>0.4</v>
          </cell>
          <cell r="AS70">
            <v>0.4</v>
          </cell>
          <cell r="AT70">
            <v>0.4</v>
          </cell>
          <cell r="AU70">
            <v>0.5</v>
          </cell>
          <cell r="AV70">
            <v>0.4</v>
          </cell>
          <cell r="AW70">
            <v>0.4</v>
          </cell>
          <cell r="AX70">
            <v>0.4</v>
          </cell>
          <cell r="AY70">
            <v>0.4</v>
          </cell>
          <cell r="AZ70">
            <v>0.4</v>
          </cell>
          <cell r="BA70">
            <v>0.4</v>
          </cell>
          <cell r="BB70">
            <v>0.5</v>
          </cell>
          <cell r="BC70">
            <v>0.5</v>
          </cell>
          <cell r="BD70">
            <v>0.4</v>
          </cell>
          <cell r="BE70">
            <v>0.5</v>
          </cell>
          <cell r="BF70">
            <v>0.5</v>
          </cell>
          <cell r="BG70">
            <v>0.5</v>
          </cell>
          <cell r="BH70">
            <v>0.5</v>
          </cell>
          <cell r="BI70">
            <v>0.5</v>
          </cell>
          <cell r="BJ70">
            <v>0.4</v>
          </cell>
          <cell r="BK70">
            <v>0.4</v>
          </cell>
          <cell r="BL70">
            <v>0.4</v>
          </cell>
          <cell r="BM70">
            <v>0.1</v>
          </cell>
          <cell r="BN70">
            <v>0.2</v>
          </cell>
        </row>
        <row r="71">
          <cell r="E71">
            <v>9.6857099999999999E-4</v>
          </cell>
          <cell r="F71">
            <v>2.4333145199999996E-2</v>
          </cell>
          <cell r="G71">
            <v>0</v>
          </cell>
          <cell r="H71">
            <v>1.2593556E-3</v>
          </cell>
          <cell r="I71">
            <v>7.1996039999999992E-3</v>
          </cell>
          <cell r="J71">
            <v>7.6560120000000002E-3</v>
          </cell>
          <cell r="K71">
            <v>7.6560120000000002E-3</v>
          </cell>
          <cell r="L71">
            <v>1.3232875199999999E-2</v>
          </cell>
          <cell r="M71">
            <v>2.7152366400000003E-2</v>
          </cell>
          <cell r="N71">
            <v>2.4786025000000007E-2</v>
          </cell>
          <cell r="O71">
            <v>3.3923475199999997E-2</v>
          </cell>
          <cell r="P71">
            <v>3.9227388000000009E-2</v>
          </cell>
          <cell r="Q71">
            <v>1.1031108E-2</v>
          </cell>
          <cell r="R71">
            <v>7.3213470000000006E-3</v>
          </cell>
          <cell r="S71">
            <v>2.0762892000000002E-2</v>
          </cell>
          <cell r="T71">
            <v>2.8740028800000005E-2</v>
          </cell>
          <cell r="U71">
            <v>0</v>
          </cell>
          <cell r="V71">
            <v>0</v>
          </cell>
          <cell r="W71">
            <v>0</v>
          </cell>
          <cell r="X71">
            <v>3.1446272000000002E-3</v>
          </cell>
          <cell r="Y71">
            <v>3.4806851999999999E-3</v>
          </cell>
          <cell r="Z71">
            <v>6.4854399999999994E-3</v>
          </cell>
          <cell r="AA71">
            <v>8.183300000000001E-3</v>
          </cell>
          <cell r="AB71">
            <v>1.5145888000000001E-2</v>
          </cell>
          <cell r="AC71">
            <v>1.2003550000000002E-3</v>
          </cell>
          <cell r="AD71">
            <v>2.3452942500000002E-3</v>
          </cell>
          <cell r="AE71">
            <v>9.3589300000000014E-3</v>
          </cell>
          <cell r="AF71">
            <v>1.0233432000000001E-2</v>
          </cell>
          <cell r="AG71">
            <v>2.0851864000000005E-2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6.3601470000000009E-3</v>
          </cell>
          <cell r="AM71">
            <v>2.0067104000000002E-2</v>
          </cell>
          <cell r="AN71">
            <v>1.3655239200000001E-2</v>
          </cell>
          <cell r="AO71">
            <v>1.06431084E-2</v>
          </cell>
          <cell r="AP71">
            <v>0</v>
          </cell>
          <cell r="AQ71">
            <v>0</v>
          </cell>
          <cell r="AR71">
            <v>2.6979504000000001E-2</v>
          </cell>
          <cell r="AS71">
            <v>2.6363528800000001E-2</v>
          </cell>
          <cell r="AT71">
            <v>1.6139424000000003E-2</v>
          </cell>
          <cell r="AU71">
            <v>0</v>
          </cell>
          <cell r="AV71">
            <v>2.8654710719999997E-2</v>
          </cell>
          <cell r="AW71">
            <v>2.8628856160000007E-2</v>
          </cell>
          <cell r="AX71">
            <v>2.4441529199999999E-2</v>
          </cell>
          <cell r="AY71">
            <v>3.9227388000000009E-2</v>
          </cell>
          <cell r="AZ71">
            <v>5.3464052400000003E-2</v>
          </cell>
          <cell r="BA71">
            <v>5.9196580800000009E-2</v>
          </cell>
          <cell r="BB71">
            <v>0.17424915000000002</v>
          </cell>
          <cell r="BC71">
            <v>0</v>
          </cell>
          <cell r="BD71">
            <v>4.0998787999999989E-3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1.21218768E-2</v>
          </cell>
          <cell r="BK71">
            <v>1.8360000000000001E-2</v>
          </cell>
          <cell r="BL71">
            <v>2.7761802799999999E-2</v>
          </cell>
          <cell r="BM71">
            <v>1.64849175E-3</v>
          </cell>
          <cell r="BN71">
            <v>3.5339690999999997E-3</v>
          </cell>
        </row>
        <row r="72">
          <cell r="E72">
            <v>114.9091892</v>
          </cell>
          <cell r="F72">
            <v>114.9091892</v>
          </cell>
          <cell r="G72">
            <v>114.9091892</v>
          </cell>
          <cell r="H72">
            <v>114.9091892</v>
          </cell>
          <cell r="I72">
            <v>114.9091892</v>
          </cell>
          <cell r="J72">
            <v>114.9091892</v>
          </cell>
          <cell r="K72">
            <v>114.9091892</v>
          </cell>
          <cell r="L72">
            <v>114.9091892</v>
          </cell>
          <cell r="M72">
            <v>114.9091892</v>
          </cell>
          <cell r="N72">
            <v>114.9091892</v>
          </cell>
          <cell r="O72">
            <v>114.9091892</v>
          </cell>
          <cell r="P72">
            <v>114.9091892</v>
          </cell>
          <cell r="Q72">
            <v>114.9091892</v>
          </cell>
          <cell r="R72">
            <v>114.9091892</v>
          </cell>
          <cell r="S72">
            <v>114.9091892</v>
          </cell>
          <cell r="T72">
            <v>114.9091892</v>
          </cell>
          <cell r="U72">
            <v>114.9091892</v>
          </cell>
          <cell r="V72">
            <v>114.9091892</v>
          </cell>
          <cell r="W72">
            <v>114.9091892</v>
          </cell>
          <cell r="X72">
            <v>114.9091892</v>
          </cell>
          <cell r="Y72">
            <v>114.9091892</v>
          </cell>
          <cell r="Z72">
            <v>114.9091892</v>
          </cell>
          <cell r="AA72">
            <v>114.9091892</v>
          </cell>
          <cell r="AB72">
            <v>114.9091892</v>
          </cell>
          <cell r="AC72">
            <v>114.9091892</v>
          </cell>
          <cell r="AD72">
            <v>114.9091892</v>
          </cell>
          <cell r="AE72">
            <v>114.9091892</v>
          </cell>
          <cell r="AF72">
            <v>114.9091892</v>
          </cell>
          <cell r="AG72">
            <v>114.9091892</v>
          </cell>
          <cell r="AH72">
            <v>114.9091892</v>
          </cell>
          <cell r="AI72">
            <v>114.9091892</v>
          </cell>
          <cell r="AJ72">
            <v>114.9091892</v>
          </cell>
          <cell r="AK72">
            <v>114.9091892</v>
          </cell>
          <cell r="AL72">
            <v>114.9091892</v>
          </cell>
          <cell r="AM72">
            <v>114.9091892</v>
          </cell>
          <cell r="AN72">
            <v>114.9091892</v>
          </cell>
          <cell r="AO72">
            <v>114.9091892</v>
          </cell>
          <cell r="AP72">
            <v>114.9091892</v>
          </cell>
          <cell r="AQ72">
            <v>114.9091892</v>
          </cell>
          <cell r="AR72">
            <v>114.9091892</v>
          </cell>
          <cell r="AS72">
            <v>114.9091892</v>
          </cell>
          <cell r="AT72">
            <v>114.9091892</v>
          </cell>
          <cell r="AU72">
            <v>114.9091892</v>
          </cell>
          <cell r="AV72">
            <v>114.9091892</v>
          </cell>
          <cell r="AW72">
            <v>114.9091892</v>
          </cell>
          <cell r="AX72">
            <v>114.9091892</v>
          </cell>
          <cell r="AY72">
            <v>114.9091892</v>
          </cell>
          <cell r="AZ72">
            <v>114.9091892</v>
          </cell>
          <cell r="BA72">
            <v>114.9091892</v>
          </cell>
          <cell r="BB72">
            <v>114.9091892</v>
          </cell>
          <cell r="BC72">
            <v>114.9091892</v>
          </cell>
          <cell r="BD72">
            <v>114.9091892</v>
          </cell>
          <cell r="BE72">
            <v>114.9091892</v>
          </cell>
          <cell r="BF72">
            <v>114.9091892</v>
          </cell>
          <cell r="BG72">
            <v>114.9091892</v>
          </cell>
          <cell r="BH72">
            <v>114.9091892</v>
          </cell>
          <cell r="BI72">
            <v>114.9091892</v>
          </cell>
          <cell r="BJ72">
            <v>114.9091892</v>
          </cell>
          <cell r="BK72">
            <v>114.9091892</v>
          </cell>
          <cell r="BL72">
            <v>114.9091892</v>
          </cell>
          <cell r="BM72">
            <v>114.9091892</v>
          </cell>
          <cell r="BN72">
            <v>114.9091892</v>
          </cell>
        </row>
        <row r="73">
          <cell r="E73">
            <v>0.03</v>
          </cell>
          <cell r="F73">
            <v>0.15</v>
          </cell>
          <cell r="G73">
            <v>0</v>
          </cell>
          <cell r="H73">
            <v>0.1</v>
          </cell>
          <cell r="I73">
            <v>0.1</v>
          </cell>
          <cell r="J73">
            <v>0.15</v>
          </cell>
          <cell r="K73">
            <v>0.15</v>
          </cell>
          <cell r="L73">
            <v>0.1</v>
          </cell>
          <cell r="M73">
            <v>0.15</v>
          </cell>
          <cell r="N73">
            <v>0.15</v>
          </cell>
          <cell r="O73">
            <v>0.15</v>
          </cell>
          <cell r="P73">
            <v>0.15</v>
          </cell>
          <cell r="Q73">
            <v>0.15</v>
          </cell>
          <cell r="R73">
            <v>0.15</v>
          </cell>
          <cell r="S73">
            <v>0.15</v>
          </cell>
          <cell r="T73">
            <v>0.15</v>
          </cell>
          <cell r="U73">
            <v>0.5</v>
          </cell>
          <cell r="V73">
            <v>0.5</v>
          </cell>
          <cell r="W73">
            <v>0.5</v>
          </cell>
          <cell r="X73">
            <v>0.05</v>
          </cell>
          <cell r="Y73">
            <v>0.05</v>
          </cell>
          <cell r="Z73">
            <v>0.05</v>
          </cell>
          <cell r="AA73">
            <v>0.15</v>
          </cell>
          <cell r="AB73">
            <v>0.15</v>
          </cell>
          <cell r="AC73">
            <v>0.03</v>
          </cell>
          <cell r="AD73">
            <v>0.03</v>
          </cell>
          <cell r="AE73">
            <v>0.15</v>
          </cell>
          <cell r="AF73">
            <v>0.15</v>
          </cell>
          <cell r="AG73">
            <v>0.15</v>
          </cell>
          <cell r="AH73">
            <v>0.5</v>
          </cell>
          <cell r="AI73">
            <v>0.5</v>
          </cell>
          <cell r="AJ73">
            <v>0.1</v>
          </cell>
          <cell r="AK73">
            <v>0.5</v>
          </cell>
          <cell r="AL73">
            <v>0.15</v>
          </cell>
          <cell r="AM73">
            <v>0.15</v>
          </cell>
          <cell r="AN73">
            <v>0.15</v>
          </cell>
          <cell r="AO73">
            <v>0.15</v>
          </cell>
          <cell r="AP73">
            <v>0.5</v>
          </cell>
          <cell r="AQ73">
            <v>0.5</v>
          </cell>
          <cell r="AR73">
            <v>0.15</v>
          </cell>
          <cell r="AS73">
            <v>0.15</v>
          </cell>
          <cell r="AT73">
            <v>0.15</v>
          </cell>
          <cell r="AU73">
            <v>0.5</v>
          </cell>
          <cell r="AV73">
            <v>0.15</v>
          </cell>
          <cell r="AW73">
            <v>0.15</v>
          </cell>
          <cell r="AX73">
            <v>0.15</v>
          </cell>
          <cell r="AY73">
            <v>0.15</v>
          </cell>
          <cell r="AZ73">
            <v>0.15</v>
          </cell>
          <cell r="BA73">
            <v>0.15</v>
          </cell>
          <cell r="BB73">
            <v>0.1</v>
          </cell>
          <cell r="BC73">
            <v>0.5</v>
          </cell>
          <cell r="BD73">
            <v>0.15</v>
          </cell>
          <cell r="BE73">
            <v>0.5</v>
          </cell>
          <cell r="BF73">
            <v>0.5</v>
          </cell>
          <cell r="BG73">
            <v>0.5</v>
          </cell>
          <cell r="BH73">
            <v>0.5</v>
          </cell>
          <cell r="BI73">
            <v>0.5</v>
          </cell>
          <cell r="BJ73">
            <v>0.15</v>
          </cell>
          <cell r="BK73">
            <v>0.15</v>
          </cell>
          <cell r="BL73">
            <v>0.15</v>
          </cell>
          <cell r="BM73">
            <v>0.03</v>
          </cell>
          <cell r="BN73">
            <v>0.05</v>
          </cell>
        </row>
        <row r="74">
          <cell r="E74">
            <v>2.9057129999999999E-4</v>
          </cell>
          <cell r="F74">
            <v>9.1249294499999994E-3</v>
          </cell>
          <cell r="G74">
            <v>0</v>
          </cell>
          <cell r="H74">
            <v>3.1483889999999999E-4</v>
          </cell>
          <cell r="I74">
            <v>1.7999009999999998E-3</v>
          </cell>
          <cell r="J74">
            <v>2.8710045000000001E-3</v>
          </cell>
          <cell r="K74">
            <v>2.8710045000000001E-3</v>
          </cell>
          <cell r="L74">
            <v>3.3082187999999998E-3</v>
          </cell>
          <cell r="M74">
            <v>1.0182137400000001E-2</v>
          </cell>
          <cell r="N74">
            <v>9.2947593750000029E-3</v>
          </cell>
          <cell r="O74">
            <v>1.2721303199999999E-2</v>
          </cell>
          <cell r="P74">
            <v>1.4710270500000002E-2</v>
          </cell>
          <cell r="Q74">
            <v>4.1366655E-3</v>
          </cell>
          <cell r="R74">
            <v>2.745505125E-3</v>
          </cell>
          <cell r="S74">
            <v>7.7860845000000001E-3</v>
          </cell>
          <cell r="T74">
            <v>1.0777510800000003E-2</v>
          </cell>
          <cell r="U74">
            <v>0</v>
          </cell>
          <cell r="V74">
            <v>0</v>
          </cell>
          <cell r="W74">
            <v>0</v>
          </cell>
          <cell r="X74">
            <v>7.8615680000000004E-4</v>
          </cell>
          <cell r="Y74">
            <v>8.7017129999999998E-4</v>
          </cell>
          <cell r="Z74">
            <v>1.6213599999999999E-3</v>
          </cell>
          <cell r="AA74">
            <v>3.0687375000000004E-3</v>
          </cell>
          <cell r="AB74">
            <v>5.6797080000000003E-3</v>
          </cell>
          <cell r="AC74">
            <v>3.6010649999999996E-4</v>
          </cell>
          <cell r="AD74">
            <v>7.0358827499999999E-4</v>
          </cell>
          <cell r="AE74">
            <v>3.5095987500000005E-3</v>
          </cell>
          <cell r="AF74">
            <v>3.8375370000000002E-3</v>
          </cell>
          <cell r="AG74">
            <v>7.8194490000000009E-3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2.385055125E-3</v>
          </cell>
          <cell r="AM74">
            <v>7.525164E-3</v>
          </cell>
          <cell r="AN74">
            <v>5.1207147E-3</v>
          </cell>
          <cell r="AO74">
            <v>3.9911656499999996E-3</v>
          </cell>
          <cell r="AP74">
            <v>0</v>
          </cell>
          <cell r="AQ74">
            <v>0</v>
          </cell>
          <cell r="AR74">
            <v>1.0117314000000001E-2</v>
          </cell>
          <cell r="AS74">
            <v>9.8863233000000012E-3</v>
          </cell>
          <cell r="AT74">
            <v>6.0522840000000007E-3</v>
          </cell>
          <cell r="AU74">
            <v>0</v>
          </cell>
          <cell r="AV74">
            <v>1.074551652E-2</v>
          </cell>
          <cell r="AW74">
            <v>1.0735821060000003E-2</v>
          </cell>
          <cell r="AX74">
            <v>9.1655734499999988E-3</v>
          </cell>
          <cell r="AY74">
            <v>1.4710270500000002E-2</v>
          </cell>
          <cell r="AZ74">
            <v>2.004901965E-2</v>
          </cell>
          <cell r="BA74">
            <v>2.2198717800000003E-2</v>
          </cell>
          <cell r="BB74">
            <v>3.4849830000000005E-2</v>
          </cell>
          <cell r="BC74">
            <v>0</v>
          </cell>
          <cell r="BD74">
            <v>1.5374545499999997E-3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4.5457038000000002E-3</v>
          </cell>
          <cell r="BK74">
            <v>6.8849999999999996E-3</v>
          </cell>
          <cell r="BL74">
            <v>1.041067605E-2</v>
          </cell>
          <cell r="BM74">
            <v>4.9454752499999998E-4</v>
          </cell>
          <cell r="BN74">
            <v>8.8349227499999992E-4</v>
          </cell>
        </row>
        <row r="75">
          <cell r="E75">
            <v>199.80692000000002</v>
          </cell>
          <cell r="F75">
            <v>199.80692000000002</v>
          </cell>
          <cell r="G75">
            <v>199.80692000000002</v>
          </cell>
          <cell r="H75">
            <v>199.80692000000002</v>
          </cell>
          <cell r="I75">
            <v>199.80692000000002</v>
          </cell>
          <cell r="J75">
            <v>199.80692000000002</v>
          </cell>
          <cell r="K75">
            <v>199.80692000000002</v>
          </cell>
          <cell r="L75">
            <v>199.80692000000002</v>
          </cell>
          <cell r="M75">
            <v>199.80692000000002</v>
          </cell>
          <cell r="N75">
            <v>199.80692000000002</v>
          </cell>
          <cell r="O75">
            <v>199.80692000000002</v>
          </cell>
          <cell r="P75">
            <v>199.80692000000002</v>
          </cell>
          <cell r="Q75">
            <v>199.80692000000002</v>
          </cell>
          <cell r="R75">
            <v>199.80692000000002</v>
          </cell>
          <cell r="S75">
            <v>199.80692000000002</v>
          </cell>
          <cell r="T75">
            <v>199.80692000000002</v>
          </cell>
          <cell r="U75">
            <v>199.80692000000002</v>
          </cell>
          <cell r="V75">
            <v>199.80692000000002</v>
          </cell>
          <cell r="W75">
            <v>199.80692000000002</v>
          </cell>
          <cell r="X75">
            <v>199.80692000000002</v>
          </cell>
          <cell r="Y75">
            <v>199.80692000000002</v>
          </cell>
          <cell r="Z75">
            <v>199.80692000000002</v>
          </cell>
          <cell r="AA75">
            <v>199.80692000000002</v>
          </cell>
          <cell r="AB75">
            <v>199.80692000000002</v>
          </cell>
          <cell r="AC75">
            <v>199.80692000000002</v>
          </cell>
          <cell r="AD75">
            <v>199.80692000000002</v>
          </cell>
          <cell r="AE75">
            <v>199.80692000000002</v>
          </cell>
          <cell r="AF75">
            <v>199.80692000000002</v>
          </cell>
          <cell r="AG75">
            <v>199.80692000000002</v>
          </cell>
          <cell r="AH75">
            <v>199.80692000000002</v>
          </cell>
          <cell r="AI75">
            <v>199.80692000000002</v>
          </cell>
          <cell r="AJ75">
            <v>199.80692000000002</v>
          </cell>
          <cell r="AK75">
            <v>199.80692000000002</v>
          </cell>
          <cell r="AL75">
            <v>199.80692000000002</v>
          </cell>
          <cell r="AM75">
            <v>199.80692000000002</v>
          </cell>
          <cell r="AN75">
            <v>199.80692000000002</v>
          </cell>
          <cell r="AO75">
            <v>199.80692000000002</v>
          </cell>
          <cell r="AP75">
            <v>199.80692000000002</v>
          </cell>
          <cell r="AQ75">
            <v>199.80692000000002</v>
          </cell>
          <cell r="AR75">
            <v>199.80692000000002</v>
          </cell>
          <cell r="AS75">
            <v>199.80692000000002</v>
          </cell>
          <cell r="AT75">
            <v>199.80692000000002</v>
          </cell>
          <cell r="AU75">
            <v>199.80692000000002</v>
          </cell>
          <cell r="AV75">
            <v>199.80692000000002</v>
          </cell>
          <cell r="AW75">
            <v>199.80692000000002</v>
          </cell>
          <cell r="AX75">
            <v>199.80692000000002</v>
          </cell>
          <cell r="AY75">
            <v>199.80692000000002</v>
          </cell>
          <cell r="AZ75">
            <v>199.80692000000002</v>
          </cell>
          <cell r="BA75">
            <v>199.80692000000002</v>
          </cell>
          <cell r="BB75">
            <v>199.80692000000002</v>
          </cell>
          <cell r="BC75">
            <v>199.80692000000002</v>
          </cell>
          <cell r="BD75">
            <v>199.80692000000002</v>
          </cell>
          <cell r="BE75">
            <v>199.80692000000002</v>
          </cell>
          <cell r="BF75">
            <v>199.80692000000002</v>
          </cell>
          <cell r="BG75">
            <v>199.80692000000002</v>
          </cell>
          <cell r="BH75">
            <v>199.80692000000002</v>
          </cell>
          <cell r="BI75">
            <v>199.80692000000002</v>
          </cell>
          <cell r="BJ75">
            <v>199.80692000000002</v>
          </cell>
          <cell r="BK75">
            <v>199.80692000000002</v>
          </cell>
          <cell r="BL75">
            <v>199.80692000000002</v>
          </cell>
          <cell r="BM75">
            <v>199.80692000000002</v>
          </cell>
          <cell r="BN75">
            <v>199.80692000000002</v>
          </cell>
        </row>
        <row r="76"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</row>
        <row r="77"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</row>
        <row r="78">
          <cell r="E78">
            <v>213.84424000000001</v>
          </cell>
          <cell r="F78">
            <v>213.84424000000001</v>
          </cell>
          <cell r="G78">
            <v>213.84424000000001</v>
          </cell>
          <cell r="H78">
            <v>213.84424000000001</v>
          </cell>
          <cell r="I78">
            <v>213.84424000000001</v>
          </cell>
          <cell r="J78">
            <v>213.84424000000001</v>
          </cell>
          <cell r="K78">
            <v>213.84424000000001</v>
          </cell>
          <cell r="L78">
            <v>213.84424000000001</v>
          </cell>
          <cell r="M78">
            <v>213.84424000000001</v>
          </cell>
          <cell r="N78">
            <v>213.84424000000001</v>
          </cell>
          <cell r="O78">
            <v>213.84424000000001</v>
          </cell>
          <cell r="P78">
            <v>213.84424000000001</v>
          </cell>
          <cell r="Q78">
            <v>213.84424000000001</v>
          </cell>
          <cell r="R78">
            <v>213.84424000000001</v>
          </cell>
          <cell r="S78">
            <v>213.84424000000001</v>
          </cell>
          <cell r="T78">
            <v>213.84424000000001</v>
          </cell>
          <cell r="U78">
            <v>213.84424000000001</v>
          </cell>
          <cell r="V78">
            <v>213.84424000000001</v>
          </cell>
          <cell r="W78">
            <v>213.84424000000001</v>
          </cell>
          <cell r="X78">
            <v>213.84424000000001</v>
          </cell>
          <cell r="Y78">
            <v>213.84424000000001</v>
          </cell>
          <cell r="Z78">
            <v>213.84424000000001</v>
          </cell>
          <cell r="AA78">
            <v>213.84424000000001</v>
          </cell>
          <cell r="AB78">
            <v>213.84424000000001</v>
          </cell>
          <cell r="AC78">
            <v>213.84424000000001</v>
          </cell>
          <cell r="AD78">
            <v>213.84424000000001</v>
          </cell>
          <cell r="AE78">
            <v>213.84424000000001</v>
          </cell>
          <cell r="AF78">
            <v>213.84424000000001</v>
          </cell>
          <cell r="AG78">
            <v>213.84424000000001</v>
          </cell>
          <cell r="AH78">
            <v>213.84424000000001</v>
          </cell>
          <cell r="AI78">
            <v>213.84424000000001</v>
          </cell>
          <cell r="AJ78">
            <v>213.84424000000001</v>
          </cell>
          <cell r="AK78">
            <v>213.84424000000001</v>
          </cell>
          <cell r="AL78">
            <v>213.84424000000001</v>
          </cell>
          <cell r="AM78">
            <v>213.84424000000001</v>
          </cell>
          <cell r="AN78">
            <v>213.84424000000001</v>
          </cell>
          <cell r="AO78">
            <v>213.84424000000001</v>
          </cell>
          <cell r="AP78">
            <v>213.84424000000001</v>
          </cell>
          <cell r="AQ78">
            <v>213.84424000000001</v>
          </cell>
          <cell r="AR78">
            <v>213.84424000000001</v>
          </cell>
          <cell r="AS78">
            <v>213.84424000000001</v>
          </cell>
          <cell r="AT78">
            <v>213.84424000000001</v>
          </cell>
          <cell r="AU78">
            <v>213.84424000000001</v>
          </cell>
          <cell r="AV78">
            <v>213.84424000000001</v>
          </cell>
          <cell r="AW78">
            <v>213.84424000000001</v>
          </cell>
          <cell r="AX78">
            <v>213.84424000000001</v>
          </cell>
          <cell r="AY78">
            <v>213.84424000000001</v>
          </cell>
          <cell r="AZ78">
            <v>213.84424000000001</v>
          </cell>
          <cell r="BA78">
            <v>213.84424000000001</v>
          </cell>
          <cell r="BB78">
            <v>213.84424000000001</v>
          </cell>
          <cell r="BC78">
            <v>213.84424000000001</v>
          </cell>
          <cell r="BD78">
            <v>213.84424000000001</v>
          </cell>
          <cell r="BE78">
            <v>213.84424000000001</v>
          </cell>
          <cell r="BF78">
            <v>213.84424000000001</v>
          </cell>
          <cell r="BG78">
            <v>213.84424000000001</v>
          </cell>
          <cell r="BH78">
            <v>213.84424000000001</v>
          </cell>
          <cell r="BI78">
            <v>213.84424000000001</v>
          </cell>
          <cell r="BJ78">
            <v>213.84424000000001</v>
          </cell>
          <cell r="BK78">
            <v>213.84424000000001</v>
          </cell>
          <cell r="BL78">
            <v>213.84424000000001</v>
          </cell>
          <cell r="BM78">
            <v>213.84424000000001</v>
          </cell>
          <cell r="BN78">
            <v>213.84424000000001</v>
          </cell>
        </row>
        <row r="79">
          <cell r="E79">
            <v>0.1</v>
          </cell>
          <cell r="F79">
            <v>0.35</v>
          </cell>
          <cell r="G79">
            <v>0</v>
          </cell>
          <cell r="H79">
            <v>0.3</v>
          </cell>
          <cell r="I79">
            <v>0.3</v>
          </cell>
          <cell r="J79">
            <v>0.35</v>
          </cell>
          <cell r="K79">
            <v>0.35</v>
          </cell>
          <cell r="L79">
            <v>0.3</v>
          </cell>
          <cell r="M79">
            <v>0.35</v>
          </cell>
          <cell r="N79">
            <v>0.35</v>
          </cell>
          <cell r="O79">
            <v>0.35</v>
          </cell>
          <cell r="P79">
            <v>0.35</v>
          </cell>
          <cell r="Q79">
            <v>0.35</v>
          </cell>
          <cell r="R79">
            <v>0.35</v>
          </cell>
          <cell r="S79">
            <v>0.35</v>
          </cell>
          <cell r="T79">
            <v>0.35</v>
          </cell>
          <cell r="U79">
            <v>0.2</v>
          </cell>
          <cell r="V79">
            <v>0.2</v>
          </cell>
          <cell r="W79">
            <v>0.2</v>
          </cell>
          <cell r="X79">
            <v>0.2</v>
          </cell>
          <cell r="Y79">
            <v>0.2</v>
          </cell>
          <cell r="Z79">
            <v>0.2</v>
          </cell>
          <cell r="AA79">
            <v>0.35</v>
          </cell>
          <cell r="AB79">
            <v>0.35</v>
          </cell>
          <cell r="AC79">
            <v>0.1</v>
          </cell>
          <cell r="AD79">
            <v>0.1</v>
          </cell>
          <cell r="AE79">
            <v>0.35</v>
          </cell>
          <cell r="AF79">
            <v>0.35</v>
          </cell>
          <cell r="AG79">
            <v>0.35</v>
          </cell>
          <cell r="AH79">
            <v>0.2</v>
          </cell>
          <cell r="AI79">
            <v>0.2</v>
          </cell>
          <cell r="AJ79">
            <v>0.4</v>
          </cell>
          <cell r="AK79">
            <v>0.2</v>
          </cell>
          <cell r="AL79">
            <v>0.35</v>
          </cell>
          <cell r="AM79">
            <v>0.35</v>
          </cell>
          <cell r="AN79">
            <v>0.35</v>
          </cell>
          <cell r="AO79">
            <v>0.35</v>
          </cell>
          <cell r="AP79">
            <v>0.2</v>
          </cell>
          <cell r="AQ79">
            <v>0.2</v>
          </cell>
          <cell r="AR79">
            <v>0.35</v>
          </cell>
          <cell r="AS79">
            <v>0.35</v>
          </cell>
          <cell r="AT79">
            <v>0.35</v>
          </cell>
          <cell r="AU79">
            <v>0.2</v>
          </cell>
          <cell r="AV79">
            <v>0.35</v>
          </cell>
          <cell r="AW79">
            <v>0.35</v>
          </cell>
          <cell r="AX79">
            <v>0.35</v>
          </cell>
          <cell r="AY79">
            <v>0.35</v>
          </cell>
          <cell r="AZ79">
            <v>0.35</v>
          </cell>
          <cell r="BA79">
            <v>0.35</v>
          </cell>
          <cell r="BB79">
            <v>0.3</v>
          </cell>
          <cell r="BC79">
            <v>0.2</v>
          </cell>
          <cell r="BD79">
            <v>0.35</v>
          </cell>
          <cell r="BE79">
            <v>0.2</v>
          </cell>
          <cell r="BF79">
            <v>0.2</v>
          </cell>
          <cell r="BG79">
            <v>0.2</v>
          </cell>
          <cell r="BH79">
            <v>0.2</v>
          </cell>
          <cell r="BI79">
            <v>0.2</v>
          </cell>
          <cell r="BJ79">
            <v>0.35</v>
          </cell>
          <cell r="BK79">
            <v>0.35</v>
          </cell>
          <cell r="BL79">
            <v>0.35</v>
          </cell>
          <cell r="BM79">
            <v>0.1</v>
          </cell>
          <cell r="BN79">
            <v>0.2</v>
          </cell>
        </row>
        <row r="80">
          <cell r="E80">
            <v>9.6857099999999999E-4</v>
          </cell>
          <cell r="F80">
            <v>2.1291502049999994E-2</v>
          </cell>
          <cell r="G80">
            <v>0</v>
          </cell>
          <cell r="H80">
            <v>9.4451669999999998E-4</v>
          </cell>
          <cell r="I80">
            <v>5.3997029999999996E-3</v>
          </cell>
          <cell r="J80">
            <v>6.6990104999999998E-3</v>
          </cell>
          <cell r="K80">
            <v>6.6990104999999998E-3</v>
          </cell>
          <cell r="L80">
            <v>9.9246563999999989E-3</v>
          </cell>
          <cell r="M80">
            <v>2.3758320600000001E-2</v>
          </cell>
          <cell r="N80">
            <v>2.1687771875000001E-2</v>
          </cell>
          <cell r="O80">
            <v>2.9683040799999994E-2</v>
          </cell>
          <cell r="P80">
            <v>3.4323964499999998E-2</v>
          </cell>
          <cell r="Q80">
            <v>9.6522194999999981E-3</v>
          </cell>
          <cell r="R80">
            <v>6.4061786249999999E-3</v>
          </cell>
          <cell r="S80">
            <v>1.8167530499999997E-2</v>
          </cell>
          <cell r="T80">
            <v>2.5147525200000003E-2</v>
          </cell>
          <cell r="U80">
            <v>0</v>
          </cell>
          <cell r="V80">
            <v>0</v>
          </cell>
          <cell r="W80">
            <v>0</v>
          </cell>
          <cell r="X80">
            <v>3.1446272000000002E-3</v>
          </cell>
          <cell r="Y80">
            <v>3.4806851999999999E-3</v>
          </cell>
          <cell r="Z80">
            <v>6.4854399999999994E-3</v>
          </cell>
          <cell r="AA80">
            <v>7.1603875000000004E-3</v>
          </cell>
          <cell r="AB80">
            <v>1.3252652E-2</v>
          </cell>
          <cell r="AC80">
            <v>1.2003550000000002E-3</v>
          </cell>
          <cell r="AD80">
            <v>2.3452942500000002E-3</v>
          </cell>
          <cell r="AE80">
            <v>8.1890637499999995E-3</v>
          </cell>
          <cell r="AF80">
            <v>8.9542529999999988E-3</v>
          </cell>
          <cell r="AG80">
            <v>1.8245381000000001E-2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5.5651286249999996E-3</v>
          </cell>
          <cell r="AM80">
            <v>1.7558715999999999E-2</v>
          </cell>
          <cell r="AN80">
            <v>1.1948334299999998E-2</v>
          </cell>
          <cell r="AO80">
            <v>9.312719849999998E-3</v>
          </cell>
          <cell r="AP80">
            <v>0</v>
          </cell>
          <cell r="AQ80">
            <v>0</v>
          </cell>
          <cell r="AR80">
            <v>2.3607065999999999E-2</v>
          </cell>
          <cell r="AS80">
            <v>2.30680877E-2</v>
          </cell>
          <cell r="AT80">
            <v>1.4121996E-2</v>
          </cell>
          <cell r="AU80">
            <v>0</v>
          </cell>
          <cell r="AV80">
            <v>2.5072871879999997E-2</v>
          </cell>
          <cell r="AW80">
            <v>2.5050249140000001E-2</v>
          </cell>
          <cell r="AX80">
            <v>2.1386338049999995E-2</v>
          </cell>
          <cell r="AY80">
            <v>3.4323964499999998E-2</v>
          </cell>
          <cell r="AZ80">
            <v>4.6781045849999994E-2</v>
          </cell>
          <cell r="BA80">
            <v>5.1797008200000001E-2</v>
          </cell>
          <cell r="BB80">
            <v>0.10454949000000001</v>
          </cell>
          <cell r="BC80">
            <v>0</v>
          </cell>
          <cell r="BD80">
            <v>3.5873939499999987E-3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1.06066422E-2</v>
          </cell>
          <cell r="BK80">
            <v>1.6064999999999999E-2</v>
          </cell>
          <cell r="BL80">
            <v>2.4291577449999997E-2</v>
          </cell>
          <cell r="BM80">
            <v>1.64849175E-3</v>
          </cell>
          <cell r="BN80">
            <v>3.5339690999999997E-3</v>
          </cell>
        </row>
        <row r="81">
          <cell r="E81">
            <v>357.28744999999998</v>
          </cell>
          <cell r="F81">
            <v>357.28744999999998</v>
          </cell>
          <cell r="G81">
            <v>357.28744999999998</v>
          </cell>
          <cell r="H81">
            <v>357.28744999999998</v>
          </cell>
          <cell r="I81">
            <v>357.28744999999998</v>
          </cell>
          <cell r="J81">
            <v>357.28744999999998</v>
          </cell>
          <cell r="K81">
            <v>357.28744999999998</v>
          </cell>
          <cell r="L81">
            <v>357.28744999999998</v>
          </cell>
          <cell r="M81">
            <v>357.28744999999998</v>
          </cell>
          <cell r="N81">
            <v>357.28744999999998</v>
          </cell>
          <cell r="O81">
            <v>357.28744999999998</v>
          </cell>
          <cell r="P81">
            <v>357.28744999999998</v>
          </cell>
          <cell r="Q81">
            <v>357.28744999999998</v>
          </cell>
          <cell r="R81">
            <v>357.28744999999998</v>
          </cell>
          <cell r="S81">
            <v>357.28744999999998</v>
          </cell>
          <cell r="T81">
            <v>357.28744999999998</v>
          </cell>
          <cell r="U81">
            <v>357.28744999999998</v>
          </cell>
          <cell r="V81">
            <v>357.28744999999998</v>
          </cell>
          <cell r="W81">
            <v>357.28744999999998</v>
          </cell>
          <cell r="X81">
            <v>357.28744999999998</v>
          </cell>
          <cell r="Y81">
            <v>357.28744999999998</v>
          </cell>
          <cell r="Z81">
            <v>357.28744999999998</v>
          </cell>
          <cell r="AA81">
            <v>357.28744999999998</v>
          </cell>
          <cell r="AB81">
            <v>357.28744999999998</v>
          </cell>
          <cell r="AC81">
            <v>357.28744999999998</v>
          </cell>
          <cell r="AD81">
            <v>357.28744999999998</v>
          </cell>
          <cell r="AE81">
            <v>357.28744999999998</v>
          </cell>
          <cell r="AF81">
            <v>357.28744999999998</v>
          </cell>
          <cell r="AG81">
            <v>357.28744999999998</v>
          </cell>
          <cell r="AH81">
            <v>357.28744999999998</v>
          </cell>
          <cell r="AI81">
            <v>357.28744999999998</v>
          </cell>
          <cell r="AJ81">
            <v>357.28744999999998</v>
          </cell>
          <cell r="AK81">
            <v>357.28744999999998</v>
          </cell>
          <cell r="AL81">
            <v>357.28744999999998</v>
          </cell>
          <cell r="AM81">
            <v>357.28744999999998</v>
          </cell>
          <cell r="AN81">
            <v>357.28744999999998</v>
          </cell>
          <cell r="AO81">
            <v>357.28744999999998</v>
          </cell>
          <cell r="AP81">
            <v>357.28744999999998</v>
          </cell>
          <cell r="AQ81">
            <v>357.28744999999998</v>
          </cell>
          <cell r="AR81">
            <v>357.28744999999998</v>
          </cell>
          <cell r="AS81">
            <v>357.28744999999998</v>
          </cell>
          <cell r="AT81">
            <v>357.28744999999998</v>
          </cell>
          <cell r="AU81">
            <v>357.28744999999998</v>
          </cell>
          <cell r="AV81">
            <v>357.28744999999998</v>
          </cell>
          <cell r="AW81">
            <v>357.28744999999998</v>
          </cell>
          <cell r="AX81">
            <v>357.28744999999998</v>
          </cell>
          <cell r="AY81">
            <v>357.28744999999998</v>
          </cell>
          <cell r="AZ81">
            <v>357.28744999999998</v>
          </cell>
          <cell r="BA81">
            <v>357.28744999999998</v>
          </cell>
          <cell r="BB81">
            <v>357.28744999999998</v>
          </cell>
          <cell r="BC81">
            <v>357.28744999999998</v>
          </cell>
          <cell r="BD81">
            <v>357.28744999999998</v>
          </cell>
          <cell r="BE81">
            <v>357.28744999999998</v>
          </cell>
          <cell r="BF81">
            <v>357.28744999999998</v>
          </cell>
          <cell r="BG81">
            <v>357.28744999999998</v>
          </cell>
          <cell r="BH81">
            <v>357.28744999999998</v>
          </cell>
          <cell r="BI81">
            <v>357.28744999999998</v>
          </cell>
          <cell r="BJ81">
            <v>357.28744999999998</v>
          </cell>
          <cell r="BK81">
            <v>357.28744999999998</v>
          </cell>
          <cell r="BL81">
            <v>357.28744999999998</v>
          </cell>
          <cell r="BM81">
            <v>357.28744999999998</v>
          </cell>
          <cell r="BN81">
            <v>357.28744999999998</v>
          </cell>
        </row>
        <row r="82">
          <cell r="E82">
            <v>1.1100000000000001</v>
          </cell>
          <cell r="F82">
            <v>29.61</v>
          </cell>
          <cell r="G82">
            <v>0</v>
          </cell>
          <cell r="H82">
            <v>1.48</v>
          </cell>
          <cell r="I82">
            <v>8.44</v>
          </cell>
          <cell r="J82">
            <v>9.32</v>
          </cell>
          <cell r="K82">
            <v>9.32</v>
          </cell>
          <cell r="L82">
            <v>15.52</v>
          </cell>
          <cell r="M82">
            <v>33.04</v>
          </cell>
          <cell r="N82">
            <v>30.16</v>
          </cell>
          <cell r="O82">
            <v>41.28</v>
          </cell>
          <cell r="P82">
            <v>47.73</v>
          </cell>
          <cell r="Q82">
            <v>13.42</v>
          </cell>
          <cell r="R82">
            <v>8.91</v>
          </cell>
          <cell r="S82">
            <v>25.26</v>
          </cell>
          <cell r="T82">
            <v>34.97</v>
          </cell>
          <cell r="U82">
            <v>0</v>
          </cell>
          <cell r="V82">
            <v>0</v>
          </cell>
          <cell r="W82">
            <v>0</v>
          </cell>
          <cell r="X82">
            <v>5.17</v>
          </cell>
          <cell r="Y82">
            <v>5.72</v>
          </cell>
          <cell r="Z82">
            <v>10.67</v>
          </cell>
          <cell r="AA82">
            <v>9.9600000000000009</v>
          </cell>
          <cell r="AB82">
            <v>18.43</v>
          </cell>
          <cell r="AC82">
            <v>1.37</v>
          </cell>
          <cell r="AD82">
            <v>2.68</v>
          </cell>
          <cell r="AE82">
            <v>11.39</v>
          </cell>
          <cell r="AF82">
            <v>12.45</v>
          </cell>
          <cell r="AG82">
            <v>25.37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7.74</v>
          </cell>
          <cell r="AM82">
            <v>24.42</v>
          </cell>
          <cell r="AN82">
            <v>16.61</v>
          </cell>
          <cell r="AO82">
            <v>12.95</v>
          </cell>
          <cell r="AP82">
            <v>0</v>
          </cell>
          <cell r="AQ82">
            <v>0</v>
          </cell>
          <cell r="AR82">
            <v>32.83</v>
          </cell>
          <cell r="AS82">
            <v>32.08</v>
          </cell>
          <cell r="AT82">
            <v>19.64</v>
          </cell>
          <cell r="AU82">
            <v>0</v>
          </cell>
          <cell r="AV82">
            <v>34.869999999999997</v>
          </cell>
          <cell r="AW82">
            <v>34.83</v>
          </cell>
          <cell r="AX82">
            <v>29.74</v>
          </cell>
          <cell r="AY82">
            <v>47.73</v>
          </cell>
          <cell r="AZ82">
            <v>65.05</v>
          </cell>
          <cell r="BA82">
            <v>72.03</v>
          </cell>
          <cell r="BB82">
            <v>224.36</v>
          </cell>
          <cell r="BC82">
            <v>0</v>
          </cell>
          <cell r="BD82">
            <v>4.99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14.75</v>
          </cell>
          <cell r="BK82">
            <v>22.34</v>
          </cell>
          <cell r="BL82">
            <v>33.78</v>
          </cell>
          <cell r="BM82">
            <v>1.89</v>
          </cell>
          <cell r="BN82">
            <v>5.81</v>
          </cell>
        </row>
        <row r="83">
          <cell r="E83">
            <v>0</v>
          </cell>
          <cell r="F83">
            <v>0</v>
          </cell>
          <cell r="G83">
            <v>29.535</v>
          </cell>
          <cell r="H83">
            <v>30.6</v>
          </cell>
          <cell r="I83">
            <v>26</v>
          </cell>
          <cell r="J83">
            <v>7.3</v>
          </cell>
          <cell r="K83">
            <v>7.3</v>
          </cell>
          <cell r="L83">
            <v>9.1999999999999993</v>
          </cell>
          <cell r="M83">
            <v>3.5</v>
          </cell>
          <cell r="N83">
            <v>3.8</v>
          </cell>
          <cell r="O83">
            <v>3.8</v>
          </cell>
          <cell r="P83">
            <v>3.8</v>
          </cell>
          <cell r="Q83">
            <v>3.8</v>
          </cell>
          <cell r="R83">
            <v>47</v>
          </cell>
          <cell r="S83">
            <v>7.6</v>
          </cell>
          <cell r="T83">
            <v>6.3</v>
          </cell>
          <cell r="U83">
            <v>121.26</v>
          </cell>
          <cell r="V83">
            <v>96.54</v>
          </cell>
          <cell r="W83">
            <v>45.1</v>
          </cell>
          <cell r="X83">
            <v>0</v>
          </cell>
          <cell r="Y83">
            <v>0</v>
          </cell>
          <cell r="Z83">
            <v>0</v>
          </cell>
          <cell r="AA83">
            <v>6.6</v>
          </cell>
          <cell r="AB83">
            <v>6.6</v>
          </cell>
          <cell r="AC83">
            <v>0</v>
          </cell>
          <cell r="AD83">
            <v>0</v>
          </cell>
          <cell r="AE83">
            <v>31</v>
          </cell>
          <cell r="AF83">
            <v>10.7</v>
          </cell>
          <cell r="AG83">
            <v>3.5</v>
          </cell>
          <cell r="AH83">
            <v>33.263999999999996</v>
          </cell>
          <cell r="AI83">
            <v>28.05</v>
          </cell>
          <cell r="AJ83">
            <v>6.38</v>
          </cell>
          <cell r="AK83">
            <v>11.7</v>
          </cell>
          <cell r="AL83">
            <v>48.4</v>
          </cell>
          <cell r="AM83">
            <v>6.6</v>
          </cell>
          <cell r="AN83">
            <v>40</v>
          </cell>
          <cell r="AO83">
            <v>6</v>
          </cell>
          <cell r="AP83">
            <v>3.234</v>
          </cell>
          <cell r="AQ83">
            <v>80.56</v>
          </cell>
          <cell r="AR83">
            <v>0</v>
          </cell>
          <cell r="AS83">
            <v>0</v>
          </cell>
          <cell r="AT83">
            <v>2.9</v>
          </cell>
          <cell r="AU83">
            <v>20.100000000000001</v>
          </cell>
          <cell r="AV83">
            <v>4</v>
          </cell>
          <cell r="AW83">
            <v>0</v>
          </cell>
          <cell r="AX83">
            <v>0</v>
          </cell>
          <cell r="AY83">
            <v>3.8</v>
          </cell>
          <cell r="AZ83">
            <v>0</v>
          </cell>
          <cell r="BA83">
            <v>0</v>
          </cell>
          <cell r="BB83">
            <v>0</v>
          </cell>
          <cell r="BC83">
            <v>27.323999999999998</v>
          </cell>
          <cell r="BD83">
            <v>13.3</v>
          </cell>
          <cell r="BE83">
            <v>15.18</v>
          </cell>
          <cell r="BF83">
            <v>22.263999999999999</v>
          </cell>
          <cell r="BG83">
            <v>5.1150000000000002</v>
          </cell>
          <cell r="BH83">
            <v>25.3</v>
          </cell>
          <cell r="BI83">
            <v>56.166000000000004</v>
          </cell>
          <cell r="BJ83">
            <v>2.9</v>
          </cell>
          <cell r="BK83">
            <v>6</v>
          </cell>
          <cell r="BL83">
            <v>6.5</v>
          </cell>
          <cell r="BM83">
            <v>0</v>
          </cell>
          <cell r="BN83">
            <v>0</v>
          </cell>
        </row>
        <row r="84">
          <cell r="E84">
            <v>1</v>
          </cell>
          <cell r="F84">
            <v>1</v>
          </cell>
          <cell r="G84">
            <v>1</v>
          </cell>
          <cell r="H84">
            <v>1</v>
          </cell>
          <cell r="I84">
            <v>1</v>
          </cell>
          <cell r="J84">
            <v>1</v>
          </cell>
          <cell r="K84">
            <v>1</v>
          </cell>
          <cell r="L84">
            <v>1</v>
          </cell>
          <cell r="M84">
            <v>1</v>
          </cell>
          <cell r="N84">
            <v>1</v>
          </cell>
          <cell r="O84">
            <v>1</v>
          </cell>
          <cell r="P84">
            <v>1</v>
          </cell>
          <cell r="Q84">
            <v>1</v>
          </cell>
          <cell r="R84">
            <v>1</v>
          </cell>
          <cell r="S84">
            <v>1</v>
          </cell>
          <cell r="T84">
            <v>1</v>
          </cell>
          <cell r="U84">
            <v>1</v>
          </cell>
          <cell r="V84">
            <v>1</v>
          </cell>
          <cell r="W84">
            <v>1</v>
          </cell>
          <cell r="X84">
            <v>1</v>
          </cell>
          <cell r="Y84">
            <v>1</v>
          </cell>
          <cell r="Z84">
            <v>1</v>
          </cell>
          <cell r="AA84">
            <v>1</v>
          </cell>
          <cell r="AB84">
            <v>1</v>
          </cell>
          <cell r="AC84">
            <v>1</v>
          </cell>
          <cell r="AD84">
            <v>1</v>
          </cell>
          <cell r="AE84">
            <v>1</v>
          </cell>
          <cell r="AF84">
            <v>1</v>
          </cell>
          <cell r="AG84">
            <v>1</v>
          </cell>
          <cell r="AH84">
            <v>1</v>
          </cell>
          <cell r="AI84">
            <v>1</v>
          </cell>
          <cell r="AJ84">
            <v>1</v>
          </cell>
          <cell r="AK84">
            <v>1</v>
          </cell>
          <cell r="AL84">
            <v>1</v>
          </cell>
          <cell r="AM84">
            <v>1</v>
          </cell>
          <cell r="AN84">
            <v>1</v>
          </cell>
          <cell r="AO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>
            <v>1</v>
          </cell>
          <cell r="AW84">
            <v>1</v>
          </cell>
          <cell r="AX84">
            <v>1</v>
          </cell>
          <cell r="AY84">
            <v>1</v>
          </cell>
          <cell r="AZ84">
            <v>1</v>
          </cell>
          <cell r="BA84">
            <v>1</v>
          </cell>
          <cell r="BB84">
            <v>1</v>
          </cell>
          <cell r="BC84">
            <v>1</v>
          </cell>
          <cell r="BD84">
            <v>1</v>
          </cell>
          <cell r="BE84">
            <v>1</v>
          </cell>
          <cell r="BF84">
            <v>1</v>
          </cell>
          <cell r="BG84">
            <v>1</v>
          </cell>
          <cell r="BH84">
            <v>1</v>
          </cell>
          <cell r="BI84">
            <v>1</v>
          </cell>
          <cell r="BJ84">
            <v>1</v>
          </cell>
          <cell r="BK84">
            <v>1</v>
          </cell>
          <cell r="BL84">
            <v>1</v>
          </cell>
          <cell r="BM84">
            <v>1</v>
          </cell>
          <cell r="BN84">
            <v>1</v>
          </cell>
        </row>
        <row r="85">
          <cell r="E85">
            <v>0</v>
          </cell>
          <cell r="F85">
            <v>0</v>
          </cell>
          <cell r="G85">
            <v>0.89400000000000002</v>
          </cell>
          <cell r="H85">
            <v>0.75</v>
          </cell>
          <cell r="I85">
            <v>0.81100000000000005</v>
          </cell>
          <cell r="J85">
            <v>0.441</v>
          </cell>
          <cell r="K85">
            <v>0.441</v>
          </cell>
          <cell r="L85">
            <v>0.6</v>
          </cell>
          <cell r="M85">
            <v>0.27800000000000002</v>
          </cell>
          <cell r="N85">
            <v>1.2E-2</v>
          </cell>
          <cell r="O85">
            <v>8.0000000000000002E-3</v>
          </cell>
          <cell r="P85">
            <v>8.0000000000000002E-3</v>
          </cell>
          <cell r="Q85">
            <v>0.35899999999999999</v>
          </cell>
          <cell r="R85">
            <v>0.79</v>
          </cell>
          <cell r="S85">
            <v>0.55400000000000005</v>
          </cell>
          <cell r="T85">
            <v>0.52</v>
          </cell>
          <cell r="U85">
            <v>0.66833250865907967</v>
          </cell>
          <cell r="V85">
            <v>0.68143774601201568</v>
          </cell>
          <cell r="W85">
            <v>0.45200000000000001</v>
          </cell>
          <cell r="X85">
            <v>0</v>
          </cell>
          <cell r="Y85">
            <v>0</v>
          </cell>
          <cell r="Z85">
            <v>0</v>
          </cell>
          <cell r="AA85">
            <v>0.72799999999999998</v>
          </cell>
          <cell r="AB85">
            <v>0.441</v>
          </cell>
          <cell r="AC85">
            <v>0</v>
          </cell>
          <cell r="AD85">
            <v>0</v>
          </cell>
          <cell r="AE85">
            <v>0.63300000000000001</v>
          </cell>
          <cell r="AF85">
            <v>0.72799999999999998</v>
          </cell>
          <cell r="AG85">
            <v>0.20499999999999999</v>
          </cell>
          <cell r="AH85">
            <v>0.57058080808080802</v>
          </cell>
          <cell r="AI85">
            <v>0.82499999999999996</v>
          </cell>
          <cell r="AJ85">
            <v>0.66</v>
          </cell>
          <cell r="AK85">
            <v>0.58808547008547007</v>
          </cell>
          <cell r="AL85">
            <v>0.79900000000000004</v>
          </cell>
          <cell r="AM85">
            <v>0.29699999999999999</v>
          </cell>
          <cell r="AN85">
            <v>0.42699999999999999</v>
          </cell>
          <cell r="AO85">
            <v>0.59499999999999997</v>
          </cell>
          <cell r="AP85">
            <v>0.82199999999999995</v>
          </cell>
          <cell r="AQ85">
            <v>0.67542204568023823</v>
          </cell>
          <cell r="AR85">
            <v>0</v>
          </cell>
          <cell r="AS85">
            <v>0</v>
          </cell>
          <cell r="AT85">
            <v>0.27300000000000002</v>
          </cell>
          <cell r="AU85">
            <v>0.39300000000000002</v>
          </cell>
          <cell r="AV85">
            <v>0.47499999999999998</v>
          </cell>
          <cell r="AW85">
            <v>0</v>
          </cell>
          <cell r="AX85">
            <v>0</v>
          </cell>
          <cell r="AY85">
            <v>8.0000000000000002E-3</v>
          </cell>
          <cell r="AZ85">
            <v>0</v>
          </cell>
          <cell r="BA85">
            <v>0</v>
          </cell>
          <cell r="BB85">
            <v>0</v>
          </cell>
          <cell r="BC85">
            <v>0.82499999999999996</v>
          </cell>
          <cell r="BD85">
            <v>0.67900000000000005</v>
          </cell>
          <cell r="BE85">
            <v>1</v>
          </cell>
          <cell r="BF85">
            <v>0.75800000000000001</v>
          </cell>
          <cell r="BG85">
            <v>1</v>
          </cell>
          <cell r="BH85">
            <v>0.83499999999999996</v>
          </cell>
          <cell r="BI85">
            <v>0.75800000000000001</v>
          </cell>
          <cell r="BJ85">
            <v>0.53100000000000003</v>
          </cell>
          <cell r="BK85">
            <v>0.3</v>
          </cell>
          <cell r="BL85">
            <v>0.309</v>
          </cell>
          <cell r="BM85">
            <v>0</v>
          </cell>
          <cell r="BN85">
            <v>0</v>
          </cell>
        </row>
        <row r="86">
          <cell r="E86">
            <v>0</v>
          </cell>
          <cell r="F86">
            <v>0</v>
          </cell>
          <cell r="G86">
            <v>26.40429</v>
          </cell>
          <cell r="H86">
            <v>22.950000000000003</v>
          </cell>
          <cell r="I86">
            <v>21.086000000000002</v>
          </cell>
          <cell r="J86">
            <v>3.2193000000000001</v>
          </cell>
          <cell r="K86">
            <v>3.2193000000000001</v>
          </cell>
          <cell r="L86">
            <v>5.52</v>
          </cell>
          <cell r="M86">
            <v>0.97300000000000009</v>
          </cell>
          <cell r="N86">
            <v>4.5600000000000002E-2</v>
          </cell>
          <cell r="O86">
            <v>3.04E-2</v>
          </cell>
          <cell r="P86">
            <v>3.04E-2</v>
          </cell>
          <cell r="Q86">
            <v>1.3641999999999999</v>
          </cell>
          <cell r="R86">
            <v>37.130000000000003</v>
          </cell>
          <cell r="S86">
            <v>4.2103999999999999</v>
          </cell>
          <cell r="T86">
            <v>3.2759999999999998</v>
          </cell>
          <cell r="U86">
            <v>81.042000000000002</v>
          </cell>
          <cell r="V86">
            <v>65.786000000000001</v>
          </cell>
          <cell r="W86">
            <v>20.385200000000001</v>
          </cell>
          <cell r="X86">
            <v>0</v>
          </cell>
          <cell r="Y86">
            <v>0</v>
          </cell>
          <cell r="Z86">
            <v>0</v>
          </cell>
          <cell r="AA86">
            <v>4.8047999999999993</v>
          </cell>
          <cell r="AB86">
            <v>2.9106000000000001</v>
          </cell>
          <cell r="AC86">
            <v>0</v>
          </cell>
          <cell r="AD86">
            <v>0</v>
          </cell>
          <cell r="AE86">
            <v>19.623000000000001</v>
          </cell>
          <cell r="AF86">
            <v>7.7895999999999992</v>
          </cell>
          <cell r="AG86">
            <v>0.71749999999999992</v>
          </cell>
          <cell r="AH86">
            <v>18.979799999999997</v>
          </cell>
          <cell r="AI86">
            <v>23.141249999999999</v>
          </cell>
          <cell r="AJ86">
            <v>4.2107999999999999</v>
          </cell>
          <cell r="AK86">
            <v>6.8805999999999994</v>
          </cell>
          <cell r="AL86">
            <v>38.671599999999998</v>
          </cell>
          <cell r="AM86">
            <v>1.9601999999999997</v>
          </cell>
          <cell r="AN86">
            <v>17.079999999999998</v>
          </cell>
          <cell r="AO86">
            <v>3.57</v>
          </cell>
          <cell r="AP86">
            <v>2.6583479999999997</v>
          </cell>
          <cell r="AQ86">
            <v>54.411999999999992</v>
          </cell>
          <cell r="AR86">
            <v>0</v>
          </cell>
          <cell r="AS86">
            <v>0</v>
          </cell>
          <cell r="AT86">
            <v>0.79170000000000007</v>
          </cell>
          <cell r="AU86">
            <v>7.8993000000000011</v>
          </cell>
          <cell r="AV86">
            <v>1.9</v>
          </cell>
          <cell r="AW86">
            <v>0</v>
          </cell>
          <cell r="AX86">
            <v>0</v>
          </cell>
          <cell r="AY86">
            <v>3.04E-2</v>
          </cell>
          <cell r="AZ86">
            <v>0</v>
          </cell>
          <cell r="BA86">
            <v>0</v>
          </cell>
          <cell r="BB86">
            <v>0</v>
          </cell>
          <cell r="BC86">
            <v>22.542299999999997</v>
          </cell>
          <cell r="BD86">
            <v>9.0307000000000013</v>
          </cell>
          <cell r="BE86">
            <v>15.18</v>
          </cell>
          <cell r="BF86">
            <v>16.876111999999999</v>
          </cell>
          <cell r="BG86">
            <v>5.1150000000000002</v>
          </cell>
          <cell r="BH86">
            <v>21.125499999999999</v>
          </cell>
          <cell r="BI86">
            <v>42.573828000000006</v>
          </cell>
          <cell r="BJ86">
            <v>1.5399</v>
          </cell>
          <cell r="BK86">
            <v>1.7999999999999998</v>
          </cell>
          <cell r="BL86">
            <v>2.0085000000000002</v>
          </cell>
          <cell r="BM86">
            <v>0</v>
          </cell>
          <cell r="BN86">
            <v>0</v>
          </cell>
        </row>
        <row r="87">
          <cell r="E87">
            <v>30.75</v>
          </cell>
          <cell r="F87">
            <v>29.1</v>
          </cell>
          <cell r="G87">
            <v>29.1</v>
          </cell>
          <cell r="H87">
            <v>29.1</v>
          </cell>
          <cell r="I87">
            <v>29.1</v>
          </cell>
          <cell r="J87">
            <v>29.1</v>
          </cell>
          <cell r="K87">
            <v>29.1</v>
          </cell>
          <cell r="L87">
            <v>29.1</v>
          </cell>
          <cell r="M87">
            <v>29.1</v>
          </cell>
          <cell r="N87">
            <v>29.1</v>
          </cell>
          <cell r="O87">
            <v>29.1</v>
          </cell>
          <cell r="P87">
            <v>29.1</v>
          </cell>
          <cell r="Q87">
            <v>29.1</v>
          </cell>
          <cell r="R87">
            <v>29.1</v>
          </cell>
          <cell r="S87">
            <v>29.1</v>
          </cell>
          <cell r="T87">
            <v>29.1</v>
          </cell>
          <cell r="U87">
            <v>29.1</v>
          </cell>
          <cell r="V87">
            <v>29.1</v>
          </cell>
          <cell r="W87">
            <v>29.1</v>
          </cell>
          <cell r="X87">
            <v>30.75</v>
          </cell>
          <cell r="Y87">
            <v>30.75</v>
          </cell>
          <cell r="Z87">
            <v>30.75</v>
          </cell>
          <cell r="AA87">
            <v>29.1</v>
          </cell>
          <cell r="AB87">
            <v>29.1</v>
          </cell>
          <cell r="AC87">
            <v>29.1</v>
          </cell>
          <cell r="AD87">
            <v>30.75</v>
          </cell>
          <cell r="AE87">
            <v>29.1</v>
          </cell>
          <cell r="AF87">
            <v>29.1</v>
          </cell>
          <cell r="AG87">
            <v>29.1</v>
          </cell>
          <cell r="AH87">
            <v>29.1</v>
          </cell>
          <cell r="AI87">
            <v>29.1</v>
          </cell>
          <cell r="AJ87">
            <v>29.1</v>
          </cell>
          <cell r="AK87">
            <v>29.1</v>
          </cell>
          <cell r="AL87">
            <v>29.1</v>
          </cell>
          <cell r="AM87">
            <v>29.1</v>
          </cell>
          <cell r="AN87">
            <v>29.1</v>
          </cell>
          <cell r="AO87">
            <v>29.1</v>
          </cell>
          <cell r="AP87">
            <v>29.1</v>
          </cell>
          <cell r="AQ87">
            <v>29.1</v>
          </cell>
          <cell r="AR87">
            <v>29.1</v>
          </cell>
          <cell r="AS87">
            <v>29.1</v>
          </cell>
          <cell r="AT87">
            <v>29.1</v>
          </cell>
          <cell r="AU87">
            <v>29.1</v>
          </cell>
          <cell r="AV87">
            <v>29.1</v>
          </cell>
          <cell r="AW87">
            <v>29.1</v>
          </cell>
          <cell r="AX87">
            <v>29.1</v>
          </cell>
          <cell r="AY87">
            <v>29.1</v>
          </cell>
          <cell r="AZ87">
            <v>29.1</v>
          </cell>
          <cell r="BA87">
            <v>29.1</v>
          </cell>
          <cell r="BB87">
            <v>29.1</v>
          </cell>
          <cell r="BC87">
            <v>29.1</v>
          </cell>
          <cell r="BD87">
            <v>29.1</v>
          </cell>
          <cell r="BE87">
            <v>29.1</v>
          </cell>
          <cell r="BF87">
            <v>29.1</v>
          </cell>
          <cell r="BG87">
            <v>29.1</v>
          </cell>
          <cell r="BH87">
            <v>29.1</v>
          </cell>
          <cell r="BI87">
            <v>29.1</v>
          </cell>
          <cell r="BJ87">
            <v>29.1</v>
          </cell>
          <cell r="BK87">
            <v>29.1</v>
          </cell>
          <cell r="BL87">
            <v>29.1</v>
          </cell>
          <cell r="BM87">
            <v>30.75</v>
          </cell>
          <cell r="BN87">
            <v>30.75</v>
          </cell>
        </row>
        <row r="88">
          <cell r="E88">
            <v>0</v>
          </cell>
          <cell r="F88">
            <v>0</v>
          </cell>
          <cell r="G88">
            <v>768.36</v>
          </cell>
          <cell r="H88">
            <v>667.85</v>
          </cell>
          <cell r="I88">
            <v>613.6</v>
          </cell>
          <cell r="J88">
            <v>93.68</v>
          </cell>
          <cell r="K88">
            <v>93.68</v>
          </cell>
          <cell r="L88">
            <v>160.63</v>
          </cell>
          <cell r="M88">
            <v>28.31</v>
          </cell>
          <cell r="N88">
            <v>1.33</v>
          </cell>
          <cell r="O88">
            <v>0.88</v>
          </cell>
          <cell r="P88">
            <v>0.88</v>
          </cell>
          <cell r="Q88">
            <v>39.700000000000003</v>
          </cell>
          <cell r="R88">
            <v>1080.48</v>
          </cell>
          <cell r="S88">
            <v>122.52</v>
          </cell>
          <cell r="T88">
            <v>95.33</v>
          </cell>
          <cell r="U88">
            <v>2358.3200000000002</v>
          </cell>
          <cell r="V88">
            <v>1914.37</v>
          </cell>
          <cell r="W88">
            <v>593.21</v>
          </cell>
          <cell r="X88">
            <v>0</v>
          </cell>
          <cell r="Y88">
            <v>0</v>
          </cell>
          <cell r="Z88">
            <v>0</v>
          </cell>
          <cell r="AA88">
            <v>139.82</v>
          </cell>
          <cell r="AB88">
            <v>84.7</v>
          </cell>
          <cell r="AC88">
            <v>0</v>
          </cell>
          <cell r="AD88">
            <v>0</v>
          </cell>
          <cell r="AE88">
            <v>571.03</v>
          </cell>
          <cell r="AF88">
            <v>226.68</v>
          </cell>
          <cell r="AG88">
            <v>20.88</v>
          </cell>
          <cell r="AH88">
            <v>552.30999999999995</v>
          </cell>
          <cell r="AI88">
            <v>673.41</v>
          </cell>
          <cell r="AJ88">
            <v>122.53</v>
          </cell>
          <cell r="AK88">
            <v>200.23</v>
          </cell>
          <cell r="AL88">
            <v>1125.3399999999999</v>
          </cell>
          <cell r="AM88">
            <v>57.04</v>
          </cell>
          <cell r="AN88">
            <v>497.03</v>
          </cell>
          <cell r="AO88">
            <v>103.89</v>
          </cell>
          <cell r="AP88">
            <v>77.36</v>
          </cell>
          <cell r="AQ88">
            <v>1583.39</v>
          </cell>
          <cell r="AR88">
            <v>0</v>
          </cell>
          <cell r="AS88">
            <v>0</v>
          </cell>
          <cell r="AT88">
            <v>23.04</v>
          </cell>
          <cell r="AU88">
            <v>229.87</v>
          </cell>
          <cell r="AV88">
            <v>55.29</v>
          </cell>
          <cell r="AW88">
            <v>0</v>
          </cell>
          <cell r="AX88">
            <v>0</v>
          </cell>
          <cell r="AY88">
            <v>0.88</v>
          </cell>
          <cell r="AZ88">
            <v>0</v>
          </cell>
          <cell r="BA88">
            <v>0</v>
          </cell>
          <cell r="BB88">
            <v>0</v>
          </cell>
          <cell r="BC88">
            <v>655.98</v>
          </cell>
          <cell r="BD88">
            <v>262.79000000000002</v>
          </cell>
          <cell r="BE88">
            <v>441.74</v>
          </cell>
          <cell r="BF88">
            <v>491.09</v>
          </cell>
          <cell r="BG88">
            <v>148.85</v>
          </cell>
          <cell r="BH88">
            <v>614.75</v>
          </cell>
          <cell r="BI88">
            <v>1238.9000000000001</v>
          </cell>
          <cell r="BJ88">
            <v>44.81</v>
          </cell>
          <cell r="BK88">
            <v>52.38</v>
          </cell>
          <cell r="BL88">
            <v>58.45</v>
          </cell>
          <cell r="BM88">
            <v>0</v>
          </cell>
          <cell r="BN88">
            <v>0</v>
          </cell>
        </row>
        <row r="89">
          <cell r="E89">
            <v>0</v>
          </cell>
          <cell r="F89">
            <v>0</v>
          </cell>
          <cell r="G89">
            <v>4.5</v>
          </cell>
          <cell r="H89">
            <v>2.9</v>
          </cell>
          <cell r="I89">
            <v>2.9</v>
          </cell>
          <cell r="J89">
            <v>2.8</v>
          </cell>
          <cell r="K89">
            <v>2.8</v>
          </cell>
          <cell r="L89">
            <v>2.9</v>
          </cell>
          <cell r="M89">
            <v>2.8</v>
          </cell>
          <cell r="N89">
            <v>2.8</v>
          </cell>
          <cell r="O89">
            <v>2.8</v>
          </cell>
          <cell r="P89">
            <v>2.8</v>
          </cell>
          <cell r="Q89">
            <v>2.8</v>
          </cell>
          <cell r="R89">
            <v>2.8</v>
          </cell>
          <cell r="S89">
            <v>2.8</v>
          </cell>
          <cell r="T89">
            <v>2.8</v>
          </cell>
          <cell r="U89">
            <v>4.5</v>
          </cell>
          <cell r="V89">
            <v>4.5</v>
          </cell>
          <cell r="W89">
            <v>4.5</v>
          </cell>
          <cell r="X89">
            <v>2.2000000000000002</v>
          </cell>
          <cell r="Y89">
            <v>2.2000000000000002</v>
          </cell>
          <cell r="Z89">
            <v>2.2000000000000002</v>
          </cell>
          <cell r="AA89">
            <v>2.8</v>
          </cell>
          <cell r="AB89">
            <v>2.8</v>
          </cell>
          <cell r="AC89">
            <v>0.6</v>
          </cell>
          <cell r="AD89">
            <v>0.6</v>
          </cell>
          <cell r="AE89">
            <v>2.8</v>
          </cell>
          <cell r="AF89">
            <v>2.8</v>
          </cell>
          <cell r="AG89">
            <v>2.8</v>
          </cell>
          <cell r="AH89">
            <v>4.5</v>
          </cell>
          <cell r="AI89">
            <v>4.5</v>
          </cell>
          <cell r="AJ89">
            <v>4</v>
          </cell>
          <cell r="AK89">
            <v>4.5</v>
          </cell>
          <cell r="AL89">
            <v>2.8</v>
          </cell>
          <cell r="AM89">
            <v>2.8</v>
          </cell>
          <cell r="AN89">
            <v>2.8</v>
          </cell>
          <cell r="AO89">
            <v>2.8</v>
          </cell>
          <cell r="AP89">
            <v>4.5</v>
          </cell>
          <cell r="AQ89">
            <v>4.5</v>
          </cell>
          <cell r="AR89">
            <v>2.8</v>
          </cell>
          <cell r="AS89">
            <v>2.8</v>
          </cell>
          <cell r="AT89">
            <v>2.8</v>
          </cell>
          <cell r="AU89">
            <v>4.5</v>
          </cell>
          <cell r="AV89">
            <v>2.8</v>
          </cell>
          <cell r="AW89">
            <v>2.8</v>
          </cell>
          <cell r="AX89">
            <v>2.8</v>
          </cell>
          <cell r="AY89">
            <v>2.8</v>
          </cell>
          <cell r="AZ89">
            <v>2.8</v>
          </cell>
          <cell r="BA89">
            <v>2.8</v>
          </cell>
          <cell r="BB89">
            <v>4.5</v>
          </cell>
          <cell r="BC89">
            <v>4.5</v>
          </cell>
          <cell r="BD89">
            <v>2.8</v>
          </cell>
          <cell r="BE89">
            <v>4.5</v>
          </cell>
          <cell r="BF89">
            <v>4.5</v>
          </cell>
          <cell r="BG89">
            <v>4.5</v>
          </cell>
          <cell r="BH89">
            <v>4.5</v>
          </cell>
          <cell r="BI89">
            <v>4.5</v>
          </cell>
          <cell r="BJ89">
            <v>2.8</v>
          </cell>
          <cell r="BK89">
            <v>2.8</v>
          </cell>
          <cell r="BL89">
            <v>2.8</v>
          </cell>
          <cell r="BM89">
            <v>0.6</v>
          </cell>
          <cell r="BN89">
            <v>2.2000000000000002</v>
          </cell>
        </row>
        <row r="90">
          <cell r="E90">
            <v>0</v>
          </cell>
          <cell r="F90">
            <v>0</v>
          </cell>
          <cell r="G90">
            <v>1.18819305</v>
          </cell>
          <cell r="H90">
            <v>0.66555000000000009</v>
          </cell>
          <cell r="I90">
            <v>0.61149399999999998</v>
          </cell>
          <cell r="J90">
            <v>9.0140399999999996E-2</v>
          </cell>
          <cell r="K90">
            <v>9.0140399999999996E-2</v>
          </cell>
          <cell r="L90">
            <v>0.16007999999999997</v>
          </cell>
          <cell r="M90">
            <v>2.7244000000000001E-2</v>
          </cell>
          <cell r="N90">
            <v>1.2767999999999998E-3</v>
          </cell>
          <cell r="O90">
            <v>1.2767999999999998E-3</v>
          </cell>
          <cell r="P90">
            <v>8.5119999999999987E-4</v>
          </cell>
          <cell r="Q90">
            <v>3.8197599999999991E-2</v>
          </cell>
          <cell r="R90">
            <v>1.0396399999999999</v>
          </cell>
          <cell r="S90">
            <v>0.11789119999999999</v>
          </cell>
          <cell r="T90">
            <v>9.172799999999999E-2</v>
          </cell>
          <cell r="U90">
            <v>3.64689</v>
          </cell>
          <cell r="V90">
            <v>2.9603700000000002</v>
          </cell>
          <cell r="W90">
            <v>0.91733399999999998</v>
          </cell>
          <cell r="X90">
            <v>0</v>
          </cell>
          <cell r="Y90">
            <v>0</v>
          </cell>
          <cell r="Z90">
            <v>0</v>
          </cell>
          <cell r="AA90">
            <v>0.13453439999999997</v>
          </cell>
          <cell r="AB90">
            <v>8.1496799999999994E-2</v>
          </cell>
          <cell r="AC90">
            <v>0</v>
          </cell>
          <cell r="AD90">
            <v>0</v>
          </cell>
          <cell r="AE90">
            <v>0.54944399999999993</v>
          </cell>
          <cell r="AF90">
            <v>0.21810879999999996</v>
          </cell>
          <cell r="AG90">
            <v>2.0089999999999997E-2</v>
          </cell>
          <cell r="AH90">
            <v>0.85409099999999982</v>
          </cell>
          <cell r="AI90">
            <v>1.04135625</v>
          </cell>
          <cell r="AJ90">
            <v>0.168432</v>
          </cell>
          <cell r="AK90">
            <v>0.30962699999999999</v>
          </cell>
          <cell r="AL90">
            <v>1.0828047999999999</v>
          </cell>
          <cell r="AM90">
            <v>5.4885599999999986E-2</v>
          </cell>
          <cell r="AN90">
            <v>0.47823999999999989</v>
          </cell>
          <cell r="AO90">
            <v>9.9959999999999979E-2</v>
          </cell>
          <cell r="AP90">
            <v>0.11962565999999998</v>
          </cell>
          <cell r="AQ90">
            <v>2.4485399999999995</v>
          </cell>
          <cell r="AR90">
            <v>0</v>
          </cell>
          <cell r="AS90">
            <v>0</v>
          </cell>
          <cell r="AT90">
            <v>2.2167599999999999E-2</v>
          </cell>
          <cell r="AU90">
            <v>0.35546850000000002</v>
          </cell>
          <cell r="AV90">
            <v>5.319999999999999E-2</v>
          </cell>
          <cell r="AW90">
            <v>0</v>
          </cell>
          <cell r="AX90">
            <v>0</v>
          </cell>
          <cell r="AY90">
            <v>8.5119999999999987E-4</v>
          </cell>
          <cell r="AZ90">
            <v>0</v>
          </cell>
          <cell r="BA90">
            <v>0</v>
          </cell>
          <cell r="BB90">
            <v>0</v>
          </cell>
          <cell r="BC90">
            <v>1.0144034999999998</v>
          </cell>
          <cell r="BD90">
            <v>0.25285960000000002</v>
          </cell>
          <cell r="BE90">
            <v>0.68309999999999993</v>
          </cell>
          <cell r="BF90">
            <v>0.75942503999999988</v>
          </cell>
          <cell r="BG90">
            <v>0.23017499999999999</v>
          </cell>
          <cell r="BH90">
            <v>0.95064749999999987</v>
          </cell>
          <cell r="BI90">
            <v>1.9158222600000001</v>
          </cell>
          <cell r="BJ90">
            <v>4.3117199999999994E-2</v>
          </cell>
          <cell r="BK90">
            <v>5.0399999999999986E-2</v>
          </cell>
          <cell r="BL90">
            <v>5.6237999999999996E-2</v>
          </cell>
          <cell r="BM90">
            <v>0</v>
          </cell>
          <cell r="BN90">
            <v>0</v>
          </cell>
        </row>
        <row r="91">
          <cell r="E91">
            <v>102.0379789</v>
          </cell>
          <cell r="F91">
            <v>102.0379789</v>
          </cell>
          <cell r="G91">
            <v>102.0379789</v>
          </cell>
          <cell r="H91">
            <v>102.0379789</v>
          </cell>
          <cell r="I91">
            <v>102.0379789</v>
          </cell>
          <cell r="J91">
            <v>102.0379789</v>
          </cell>
          <cell r="K91">
            <v>102.0379789</v>
          </cell>
          <cell r="L91">
            <v>102.0379789</v>
          </cell>
          <cell r="M91">
            <v>102.0379789</v>
          </cell>
          <cell r="N91">
            <v>102.0379789</v>
          </cell>
          <cell r="O91">
            <v>102.0379789</v>
          </cell>
          <cell r="P91">
            <v>102.0379789</v>
          </cell>
          <cell r="Q91">
            <v>102.0379789</v>
          </cell>
          <cell r="R91">
            <v>102.0379789</v>
          </cell>
          <cell r="S91">
            <v>102.0379789</v>
          </cell>
          <cell r="T91">
            <v>102.0379789</v>
          </cell>
          <cell r="U91">
            <v>102.0379789</v>
          </cell>
          <cell r="V91">
            <v>102.0379789</v>
          </cell>
          <cell r="W91">
            <v>102.0379789</v>
          </cell>
          <cell r="X91">
            <v>102.0379789</v>
          </cell>
          <cell r="Y91">
            <v>102.0379789</v>
          </cell>
          <cell r="Z91">
            <v>102.0379789</v>
          </cell>
          <cell r="AA91">
            <v>102.0379789</v>
          </cell>
          <cell r="AB91">
            <v>102.0379789</v>
          </cell>
          <cell r="AC91">
            <v>102.0379789</v>
          </cell>
          <cell r="AD91">
            <v>102.0379789</v>
          </cell>
          <cell r="AE91">
            <v>102.0379789</v>
          </cell>
          <cell r="AF91">
            <v>102.0379789</v>
          </cell>
          <cell r="AG91">
            <v>102.0379789</v>
          </cell>
          <cell r="AH91">
            <v>102.0379789</v>
          </cell>
          <cell r="AI91">
            <v>102.0379789</v>
          </cell>
          <cell r="AJ91">
            <v>102.0379789</v>
          </cell>
          <cell r="AK91">
            <v>102.0379789</v>
          </cell>
          <cell r="AL91">
            <v>102.0379789</v>
          </cell>
          <cell r="AM91">
            <v>102.0379789</v>
          </cell>
          <cell r="AN91">
            <v>102.0379789</v>
          </cell>
          <cell r="AO91">
            <v>102.0379789</v>
          </cell>
          <cell r="AP91">
            <v>102.0379789</v>
          </cell>
          <cell r="AQ91">
            <v>102.0379789</v>
          </cell>
          <cell r="AR91">
            <v>102.0379789</v>
          </cell>
          <cell r="AS91">
            <v>102.0379789</v>
          </cell>
          <cell r="AT91">
            <v>102.0379789</v>
          </cell>
          <cell r="AU91">
            <v>102.0379789</v>
          </cell>
          <cell r="AV91">
            <v>102.0379789</v>
          </cell>
          <cell r="AW91">
            <v>102.0379789</v>
          </cell>
          <cell r="AX91">
            <v>102.0379789</v>
          </cell>
          <cell r="AY91">
            <v>102.0379789</v>
          </cell>
          <cell r="AZ91">
            <v>102.0379789</v>
          </cell>
          <cell r="BA91">
            <v>102.0379789</v>
          </cell>
          <cell r="BB91">
            <v>102.0379789</v>
          </cell>
          <cell r="BC91">
            <v>102.0379789</v>
          </cell>
          <cell r="BD91">
            <v>102.0379789</v>
          </cell>
          <cell r="BE91">
            <v>102.0379789</v>
          </cell>
          <cell r="BF91">
            <v>102.0379789</v>
          </cell>
          <cell r="BG91">
            <v>102.0379789</v>
          </cell>
          <cell r="BH91">
            <v>102.0379789</v>
          </cell>
          <cell r="BI91">
            <v>102.0379789</v>
          </cell>
          <cell r="BJ91">
            <v>102.0379789</v>
          </cell>
          <cell r="BK91">
            <v>102.0379789</v>
          </cell>
          <cell r="BL91">
            <v>102.0379789</v>
          </cell>
          <cell r="BM91">
            <v>102.0379789</v>
          </cell>
          <cell r="BN91">
            <v>102.0379789</v>
          </cell>
        </row>
        <row r="92">
          <cell r="E92">
            <v>0</v>
          </cell>
          <cell r="F92">
            <v>0</v>
          </cell>
          <cell r="G92">
            <v>0.5</v>
          </cell>
          <cell r="H92">
            <v>0.4</v>
          </cell>
          <cell r="I92">
            <v>0.4</v>
          </cell>
          <cell r="J92">
            <v>0.4</v>
          </cell>
          <cell r="K92">
            <v>0.4</v>
          </cell>
          <cell r="L92">
            <v>0.4</v>
          </cell>
          <cell r="M92">
            <v>0.4</v>
          </cell>
          <cell r="N92">
            <v>0.4</v>
          </cell>
          <cell r="O92">
            <v>0.4</v>
          </cell>
          <cell r="P92">
            <v>0.4</v>
          </cell>
          <cell r="Q92">
            <v>0.4</v>
          </cell>
          <cell r="R92">
            <v>0.4</v>
          </cell>
          <cell r="S92">
            <v>0.4</v>
          </cell>
          <cell r="T92">
            <v>0.4</v>
          </cell>
          <cell r="U92">
            <v>0.5</v>
          </cell>
          <cell r="V92">
            <v>0.5</v>
          </cell>
          <cell r="W92">
            <v>0.5</v>
          </cell>
          <cell r="X92">
            <v>0.2</v>
          </cell>
          <cell r="Y92">
            <v>0.2</v>
          </cell>
          <cell r="Z92">
            <v>0.2</v>
          </cell>
          <cell r="AA92">
            <v>0.4</v>
          </cell>
          <cell r="AB92">
            <v>0.4</v>
          </cell>
          <cell r="AC92">
            <v>0.1</v>
          </cell>
          <cell r="AD92">
            <v>0.1</v>
          </cell>
          <cell r="AE92">
            <v>0.4</v>
          </cell>
          <cell r="AF92">
            <v>0.4</v>
          </cell>
          <cell r="AG92">
            <v>0.4</v>
          </cell>
          <cell r="AH92">
            <v>0.5</v>
          </cell>
          <cell r="AI92">
            <v>0.5</v>
          </cell>
          <cell r="AJ92">
            <v>1</v>
          </cell>
          <cell r="AK92">
            <v>0.5</v>
          </cell>
          <cell r="AL92">
            <v>0.4</v>
          </cell>
          <cell r="AM92">
            <v>0.4</v>
          </cell>
          <cell r="AN92">
            <v>0.4</v>
          </cell>
          <cell r="AO92">
            <v>0.4</v>
          </cell>
          <cell r="AP92">
            <v>0.5</v>
          </cell>
          <cell r="AQ92">
            <v>0.5</v>
          </cell>
          <cell r="AR92">
            <v>0.4</v>
          </cell>
          <cell r="AS92">
            <v>0.4</v>
          </cell>
          <cell r="AT92">
            <v>0.4</v>
          </cell>
          <cell r="AU92">
            <v>0.5</v>
          </cell>
          <cell r="AV92">
            <v>0.4</v>
          </cell>
          <cell r="AW92">
            <v>0.4</v>
          </cell>
          <cell r="AX92">
            <v>0.4</v>
          </cell>
          <cell r="AY92">
            <v>0.4</v>
          </cell>
          <cell r="AZ92">
            <v>0.4</v>
          </cell>
          <cell r="BA92">
            <v>0.4</v>
          </cell>
          <cell r="BB92">
            <v>0.5</v>
          </cell>
          <cell r="BC92">
            <v>0.5</v>
          </cell>
          <cell r="BD92">
            <v>0.4</v>
          </cell>
          <cell r="BE92">
            <v>0.5</v>
          </cell>
          <cell r="BF92">
            <v>0.5</v>
          </cell>
          <cell r="BG92">
            <v>0.5</v>
          </cell>
          <cell r="BH92">
            <v>0.5</v>
          </cell>
          <cell r="BI92">
            <v>0.5</v>
          </cell>
          <cell r="BJ92">
            <v>0.4</v>
          </cell>
          <cell r="BK92">
            <v>0.4</v>
          </cell>
          <cell r="BL92">
            <v>0.4</v>
          </cell>
          <cell r="BM92">
            <v>0.1</v>
          </cell>
          <cell r="BN92">
            <v>0.2</v>
          </cell>
        </row>
        <row r="93">
          <cell r="E93">
            <v>0</v>
          </cell>
          <cell r="F93">
            <v>0</v>
          </cell>
          <cell r="G93">
            <v>0.13202145000000001</v>
          </cell>
          <cell r="H93">
            <v>9.1800000000000007E-2</v>
          </cell>
          <cell r="I93">
            <v>8.4344000000000016E-2</v>
          </cell>
          <cell r="J93">
            <v>1.28772E-2</v>
          </cell>
          <cell r="K93">
            <v>1.28772E-2</v>
          </cell>
          <cell r="L93">
            <v>2.2079999999999999E-2</v>
          </cell>
          <cell r="M93">
            <v>3.8920000000000005E-3</v>
          </cell>
          <cell r="N93">
            <v>1.8240000000000002E-4</v>
          </cell>
          <cell r="O93">
            <v>1.8240000000000002E-4</v>
          </cell>
          <cell r="P93">
            <v>1.216E-4</v>
          </cell>
          <cell r="Q93">
            <v>5.4567999999999995E-3</v>
          </cell>
          <cell r="R93">
            <v>0.14852000000000001</v>
          </cell>
          <cell r="S93">
            <v>1.6841600000000002E-2</v>
          </cell>
          <cell r="T93">
            <v>1.3103999999999999E-2</v>
          </cell>
          <cell r="U93">
            <v>0.40521000000000001</v>
          </cell>
          <cell r="V93">
            <v>0.32893</v>
          </cell>
          <cell r="W93">
            <v>0.101926</v>
          </cell>
          <cell r="X93">
            <v>0</v>
          </cell>
          <cell r="Y93">
            <v>0</v>
          </cell>
          <cell r="Z93">
            <v>0</v>
          </cell>
          <cell r="AA93">
            <v>1.9219199999999999E-2</v>
          </cell>
          <cell r="AB93">
            <v>1.1642400000000001E-2</v>
          </cell>
          <cell r="AC93">
            <v>0</v>
          </cell>
          <cell r="AD93">
            <v>0</v>
          </cell>
          <cell r="AE93">
            <v>7.8492000000000006E-2</v>
          </cell>
          <cell r="AF93">
            <v>3.1158399999999996E-2</v>
          </cell>
          <cell r="AG93">
            <v>2.8699999999999997E-3</v>
          </cell>
          <cell r="AH93">
            <v>9.4898999999999983E-2</v>
          </cell>
          <cell r="AI93">
            <v>0.11570625</v>
          </cell>
          <cell r="AJ93">
            <v>4.2108E-2</v>
          </cell>
          <cell r="AK93">
            <v>3.4402999999999996E-2</v>
          </cell>
          <cell r="AL93">
            <v>0.1546864</v>
          </cell>
          <cell r="AM93">
            <v>7.8407999999999985E-3</v>
          </cell>
          <cell r="AN93">
            <v>6.8319999999999992E-2</v>
          </cell>
          <cell r="AO93">
            <v>1.4279999999999999E-2</v>
          </cell>
          <cell r="AP93">
            <v>1.3291739999999998E-2</v>
          </cell>
          <cell r="AQ93">
            <v>0.27205999999999997</v>
          </cell>
          <cell r="AR93">
            <v>0</v>
          </cell>
          <cell r="AS93">
            <v>0</v>
          </cell>
          <cell r="AT93">
            <v>3.1668000000000004E-3</v>
          </cell>
          <cell r="AU93">
            <v>3.9496500000000004E-2</v>
          </cell>
          <cell r="AV93">
            <v>7.6E-3</v>
          </cell>
          <cell r="AW93">
            <v>0</v>
          </cell>
          <cell r="AX93">
            <v>0</v>
          </cell>
          <cell r="AY93">
            <v>1.216E-4</v>
          </cell>
          <cell r="AZ93">
            <v>0</v>
          </cell>
          <cell r="BA93">
            <v>0</v>
          </cell>
          <cell r="BB93">
            <v>0</v>
          </cell>
          <cell r="BC93">
            <v>0.11271149999999999</v>
          </cell>
          <cell r="BD93">
            <v>3.6122800000000004E-2</v>
          </cell>
          <cell r="BE93">
            <v>7.5899999999999995E-2</v>
          </cell>
          <cell r="BF93">
            <v>8.4380559999999993E-2</v>
          </cell>
          <cell r="BG93">
            <v>2.5575000000000001E-2</v>
          </cell>
          <cell r="BH93">
            <v>0.1056275</v>
          </cell>
          <cell r="BI93">
            <v>0.21286914000000004</v>
          </cell>
          <cell r="BJ93">
            <v>6.1596000000000003E-3</v>
          </cell>
          <cell r="BK93">
            <v>7.1999999999999998E-3</v>
          </cell>
          <cell r="BL93">
            <v>8.0340000000000012E-3</v>
          </cell>
          <cell r="BM93">
            <v>0</v>
          </cell>
          <cell r="BN93">
            <v>0</v>
          </cell>
        </row>
        <row r="94">
          <cell r="E94">
            <v>114.9091892</v>
          </cell>
          <cell r="F94">
            <v>114.9091892</v>
          </cell>
          <cell r="G94">
            <v>114.9091892</v>
          </cell>
          <cell r="H94">
            <v>114.9091892</v>
          </cell>
          <cell r="I94">
            <v>114.9091892</v>
          </cell>
          <cell r="J94">
            <v>114.9091892</v>
          </cell>
          <cell r="K94">
            <v>114.9091892</v>
          </cell>
          <cell r="L94">
            <v>114.9091892</v>
          </cell>
          <cell r="M94">
            <v>114.9091892</v>
          </cell>
          <cell r="N94">
            <v>114.9091892</v>
          </cell>
          <cell r="O94">
            <v>114.9091892</v>
          </cell>
          <cell r="P94">
            <v>114.9091892</v>
          </cell>
          <cell r="Q94">
            <v>114.9091892</v>
          </cell>
          <cell r="R94">
            <v>114.9091892</v>
          </cell>
          <cell r="S94">
            <v>114.9091892</v>
          </cell>
          <cell r="T94">
            <v>114.9091892</v>
          </cell>
          <cell r="U94">
            <v>114.9091892</v>
          </cell>
          <cell r="V94">
            <v>114.9091892</v>
          </cell>
          <cell r="W94">
            <v>114.9091892</v>
          </cell>
          <cell r="X94">
            <v>114.9091892</v>
          </cell>
          <cell r="Y94">
            <v>114.9091892</v>
          </cell>
          <cell r="Z94">
            <v>114.9091892</v>
          </cell>
          <cell r="AA94">
            <v>114.9091892</v>
          </cell>
          <cell r="AB94">
            <v>114.9091892</v>
          </cell>
          <cell r="AC94">
            <v>114.9091892</v>
          </cell>
          <cell r="AD94">
            <v>114.9091892</v>
          </cell>
          <cell r="AE94">
            <v>114.9091892</v>
          </cell>
          <cell r="AF94">
            <v>114.9091892</v>
          </cell>
          <cell r="AG94">
            <v>114.9091892</v>
          </cell>
          <cell r="AH94">
            <v>114.9091892</v>
          </cell>
          <cell r="AI94">
            <v>114.9091892</v>
          </cell>
          <cell r="AJ94">
            <v>114.9091892</v>
          </cell>
          <cell r="AK94">
            <v>114.9091892</v>
          </cell>
          <cell r="AL94">
            <v>114.9091892</v>
          </cell>
          <cell r="AM94">
            <v>114.9091892</v>
          </cell>
          <cell r="AN94">
            <v>114.9091892</v>
          </cell>
          <cell r="AO94">
            <v>114.9091892</v>
          </cell>
          <cell r="AP94">
            <v>114.9091892</v>
          </cell>
          <cell r="AQ94">
            <v>114.9091892</v>
          </cell>
          <cell r="AR94">
            <v>114.9091892</v>
          </cell>
          <cell r="AS94">
            <v>114.9091892</v>
          </cell>
          <cell r="AT94">
            <v>114.9091892</v>
          </cell>
          <cell r="AU94">
            <v>114.9091892</v>
          </cell>
          <cell r="AV94">
            <v>114.9091892</v>
          </cell>
          <cell r="AW94">
            <v>114.9091892</v>
          </cell>
          <cell r="AX94">
            <v>114.9091892</v>
          </cell>
          <cell r="AY94">
            <v>114.9091892</v>
          </cell>
          <cell r="AZ94">
            <v>114.9091892</v>
          </cell>
          <cell r="BA94">
            <v>114.9091892</v>
          </cell>
          <cell r="BB94">
            <v>114.9091892</v>
          </cell>
          <cell r="BC94">
            <v>114.9091892</v>
          </cell>
          <cell r="BD94">
            <v>114.9091892</v>
          </cell>
          <cell r="BE94">
            <v>114.9091892</v>
          </cell>
          <cell r="BF94">
            <v>114.9091892</v>
          </cell>
          <cell r="BG94">
            <v>114.9091892</v>
          </cell>
          <cell r="BH94">
            <v>114.9091892</v>
          </cell>
          <cell r="BI94">
            <v>114.9091892</v>
          </cell>
          <cell r="BJ94">
            <v>114.9091892</v>
          </cell>
          <cell r="BK94">
            <v>114.9091892</v>
          </cell>
          <cell r="BL94">
            <v>114.9091892</v>
          </cell>
          <cell r="BM94">
            <v>114.9091892</v>
          </cell>
          <cell r="BN94">
            <v>114.9091892</v>
          </cell>
        </row>
        <row r="95">
          <cell r="E95">
            <v>0</v>
          </cell>
          <cell r="F95">
            <v>0</v>
          </cell>
          <cell r="G95">
            <v>0.5</v>
          </cell>
          <cell r="H95">
            <v>0.1</v>
          </cell>
          <cell r="I95">
            <v>0.1</v>
          </cell>
          <cell r="J95">
            <v>0.15</v>
          </cell>
          <cell r="K95">
            <v>0.15</v>
          </cell>
          <cell r="L95">
            <v>0.1</v>
          </cell>
          <cell r="M95">
            <v>0.15</v>
          </cell>
          <cell r="N95">
            <v>0.15</v>
          </cell>
          <cell r="O95">
            <v>0.15</v>
          </cell>
          <cell r="P95">
            <v>0.15</v>
          </cell>
          <cell r="Q95">
            <v>0.15</v>
          </cell>
          <cell r="R95">
            <v>0.15</v>
          </cell>
          <cell r="S95">
            <v>0.15</v>
          </cell>
          <cell r="T95">
            <v>0.15</v>
          </cell>
          <cell r="U95">
            <v>0.5</v>
          </cell>
          <cell r="V95">
            <v>0.5</v>
          </cell>
          <cell r="W95">
            <v>0.5</v>
          </cell>
          <cell r="X95">
            <v>0.05</v>
          </cell>
          <cell r="Y95">
            <v>0.05</v>
          </cell>
          <cell r="Z95">
            <v>0.05</v>
          </cell>
          <cell r="AA95">
            <v>0.15</v>
          </cell>
          <cell r="AB95">
            <v>0.15</v>
          </cell>
          <cell r="AC95">
            <v>0.03</v>
          </cell>
          <cell r="AD95">
            <v>0.03</v>
          </cell>
          <cell r="AE95">
            <v>0.15</v>
          </cell>
          <cell r="AF95">
            <v>0.15</v>
          </cell>
          <cell r="AG95">
            <v>0.15</v>
          </cell>
          <cell r="AH95">
            <v>0.5</v>
          </cell>
          <cell r="AI95">
            <v>0.5</v>
          </cell>
          <cell r="AJ95">
            <v>0.1</v>
          </cell>
          <cell r="AK95">
            <v>0.5</v>
          </cell>
          <cell r="AL95">
            <v>0.15</v>
          </cell>
          <cell r="AM95">
            <v>0.15</v>
          </cell>
          <cell r="AN95">
            <v>0.15</v>
          </cell>
          <cell r="AO95">
            <v>0.15</v>
          </cell>
          <cell r="AP95">
            <v>0.5</v>
          </cell>
          <cell r="AQ95">
            <v>0.5</v>
          </cell>
          <cell r="AR95">
            <v>0.15</v>
          </cell>
          <cell r="AS95">
            <v>0.15</v>
          </cell>
          <cell r="AT95">
            <v>0.15</v>
          </cell>
          <cell r="AU95">
            <v>0.5</v>
          </cell>
          <cell r="AV95">
            <v>0.15</v>
          </cell>
          <cell r="AW95">
            <v>0.15</v>
          </cell>
          <cell r="AX95">
            <v>0.15</v>
          </cell>
          <cell r="AY95">
            <v>0.15</v>
          </cell>
          <cell r="AZ95">
            <v>0.15</v>
          </cell>
          <cell r="BA95">
            <v>0.15</v>
          </cell>
          <cell r="BB95">
            <v>0.1</v>
          </cell>
          <cell r="BC95">
            <v>0.5</v>
          </cell>
          <cell r="BD95">
            <v>0.15</v>
          </cell>
          <cell r="BE95">
            <v>0.5</v>
          </cell>
          <cell r="BF95">
            <v>0.5</v>
          </cell>
          <cell r="BG95">
            <v>0.5</v>
          </cell>
          <cell r="BH95">
            <v>0.5</v>
          </cell>
          <cell r="BI95">
            <v>0.5</v>
          </cell>
          <cell r="BJ95">
            <v>0.15</v>
          </cell>
          <cell r="BK95">
            <v>0.15</v>
          </cell>
          <cell r="BL95">
            <v>0.15</v>
          </cell>
          <cell r="BM95">
            <v>0.03</v>
          </cell>
          <cell r="BN95">
            <v>0.05</v>
          </cell>
        </row>
        <row r="96">
          <cell r="E96">
            <v>0</v>
          </cell>
          <cell r="F96">
            <v>0</v>
          </cell>
          <cell r="G96">
            <v>0.13202145000000001</v>
          </cell>
          <cell r="H96">
            <v>2.2950000000000002E-2</v>
          </cell>
          <cell r="I96">
            <v>2.1086000000000004E-2</v>
          </cell>
          <cell r="J96">
            <v>4.8289500000000003E-3</v>
          </cell>
          <cell r="K96">
            <v>4.8289500000000003E-3</v>
          </cell>
          <cell r="L96">
            <v>5.5199999999999997E-3</v>
          </cell>
          <cell r="M96">
            <v>1.4595000000000001E-3</v>
          </cell>
          <cell r="N96">
            <v>6.8400000000000009E-5</v>
          </cell>
          <cell r="O96">
            <v>6.8400000000000009E-5</v>
          </cell>
          <cell r="P96">
            <v>4.5600000000000004E-5</v>
          </cell>
          <cell r="Q96">
            <v>2.0463E-3</v>
          </cell>
          <cell r="R96">
            <v>5.5695000000000008E-2</v>
          </cell>
          <cell r="S96">
            <v>6.3156000000000002E-3</v>
          </cell>
          <cell r="T96">
            <v>4.914E-3</v>
          </cell>
          <cell r="U96">
            <v>0.40521000000000001</v>
          </cell>
          <cell r="V96">
            <v>0.32893</v>
          </cell>
          <cell r="W96">
            <v>0.101926</v>
          </cell>
          <cell r="X96">
            <v>0</v>
          </cell>
          <cell r="Y96">
            <v>0</v>
          </cell>
          <cell r="Z96">
            <v>0</v>
          </cell>
          <cell r="AA96">
            <v>7.2071999999999987E-3</v>
          </cell>
          <cell r="AB96">
            <v>4.3658999999999998E-3</v>
          </cell>
          <cell r="AC96">
            <v>0</v>
          </cell>
          <cell r="AD96">
            <v>0</v>
          </cell>
          <cell r="AE96">
            <v>2.9434500000000002E-2</v>
          </cell>
          <cell r="AF96">
            <v>1.1684399999999999E-2</v>
          </cell>
          <cell r="AG96">
            <v>1.0762499999999999E-3</v>
          </cell>
          <cell r="AH96">
            <v>9.4898999999999983E-2</v>
          </cell>
          <cell r="AI96">
            <v>0.11570625</v>
          </cell>
          <cell r="AJ96">
            <v>4.2107999999999998E-3</v>
          </cell>
          <cell r="AK96">
            <v>3.4402999999999996E-2</v>
          </cell>
          <cell r="AL96">
            <v>5.8007400000000001E-2</v>
          </cell>
          <cell r="AM96">
            <v>2.9402999999999999E-3</v>
          </cell>
          <cell r="AN96">
            <v>2.5619999999999997E-2</v>
          </cell>
          <cell r="AO96">
            <v>5.3549999999999995E-3</v>
          </cell>
          <cell r="AP96">
            <v>1.3291739999999998E-2</v>
          </cell>
          <cell r="AQ96">
            <v>0.27205999999999997</v>
          </cell>
          <cell r="AR96">
            <v>0</v>
          </cell>
          <cell r="AS96">
            <v>0</v>
          </cell>
          <cell r="AT96">
            <v>1.1875500000000001E-3</v>
          </cell>
          <cell r="AU96">
            <v>3.9496500000000004E-2</v>
          </cell>
          <cell r="AV96">
            <v>2.8500000000000001E-3</v>
          </cell>
          <cell r="AW96">
            <v>0</v>
          </cell>
          <cell r="AX96">
            <v>0</v>
          </cell>
          <cell r="AY96">
            <v>4.5600000000000004E-5</v>
          </cell>
          <cell r="AZ96">
            <v>0</v>
          </cell>
          <cell r="BA96">
            <v>0</v>
          </cell>
          <cell r="BB96">
            <v>0</v>
          </cell>
          <cell r="BC96">
            <v>0.11271149999999999</v>
          </cell>
          <cell r="BD96">
            <v>1.3546050000000002E-2</v>
          </cell>
          <cell r="BE96">
            <v>7.5899999999999995E-2</v>
          </cell>
          <cell r="BF96">
            <v>8.4380559999999993E-2</v>
          </cell>
          <cell r="BG96">
            <v>2.5575000000000001E-2</v>
          </cell>
          <cell r="BH96">
            <v>0.1056275</v>
          </cell>
          <cell r="BI96">
            <v>0.21286914000000004</v>
          </cell>
          <cell r="BJ96">
            <v>2.30985E-3</v>
          </cell>
          <cell r="BK96">
            <v>2.6999999999999997E-3</v>
          </cell>
          <cell r="BL96">
            <v>3.0127500000000002E-3</v>
          </cell>
          <cell r="BM96">
            <v>0</v>
          </cell>
          <cell r="BN96">
            <v>0</v>
          </cell>
        </row>
        <row r="97">
          <cell r="E97">
            <v>199.80692000000002</v>
          </cell>
          <cell r="F97">
            <v>199.80692000000002</v>
          </cell>
          <cell r="G97">
            <v>199.80692000000002</v>
          </cell>
          <cell r="H97">
            <v>199.80692000000002</v>
          </cell>
          <cell r="I97">
            <v>199.80692000000002</v>
          </cell>
          <cell r="J97">
            <v>199.80692000000002</v>
          </cell>
          <cell r="K97">
            <v>199.80692000000002</v>
          </cell>
          <cell r="L97">
            <v>199.80692000000002</v>
          </cell>
          <cell r="M97">
            <v>199.80692000000002</v>
          </cell>
          <cell r="N97">
            <v>199.80692000000002</v>
          </cell>
          <cell r="O97">
            <v>199.80692000000002</v>
          </cell>
          <cell r="P97">
            <v>199.80692000000002</v>
          </cell>
          <cell r="Q97">
            <v>199.80692000000002</v>
          </cell>
          <cell r="R97">
            <v>199.80692000000002</v>
          </cell>
          <cell r="S97">
            <v>199.80692000000002</v>
          </cell>
          <cell r="T97">
            <v>199.80692000000002</v>
          </cell>
          <cell r="U97">
            <v>199.80692000000002</v>
          </cell>
          <cell r="V97">
            <v>199.80692000000002</v>
          </cell>
          <cell r="W97">
            <v>199.80692000000002</v>
          </cell>
          <cell r="X97">
            <v>199.80692000000002</v>
          </cell>
          <cell r="Y97">
            <v>199.80692000000002</v>
          </cell>
          <cell r="Z97">
            <v>199.80692000000002</v>
          </cell>
          <cell r="AA97">
            <v>199.80692000000002</v>
          </cell>
          <cell r="AB97">
            <v>199.80692000000002</v>
          </cell>
          <cell r="AC97">
            <v>199.80692000000002</v>
          </cell>
          <cell r="AD97">
            <v>199.80692000000002</v>
          </cell>
          <cell r="AE97">
            <v>199.80692000000002</v>
          </cell>
          <cell r="AF97">
            <v>199.80692000000002</v>
          </cell>
          <cell r="AG97">
            <v>199.80692000000002</v>
          </cell>
          <cell r="AH97">
            <v>199.80692000000002</v>
          </cell>
          <cell r="AI97">
            <v>199.80692000000002</v>
          </cell>
          <cell r="AJ97">
            <v>199.80692000000002</v>
          </cell>
          <cell r="AK97">
            <v>199.80692000000002</v>
          </cell>
          <cell r="AL97">
            <v>199.80692000000002</v>
          </cell>
          <cell r="AM97">
            <v>199.80692000000002</v>
          </cell>
          <cell r="AN97">
            <v>199.80692000000002</v>
          </cell>
          <cell r="AO97">
            <v>199.80692000000002</v>
          </cell>
          <cell r="AP97">
            <v>199.80692000000002</v>
          </cell>
          <cell r="AQ97">
            <v>199.80692000000002</v>
          </cell>
          <cell r="AR97">
            <v>199.80692000000002</v>
          </cell>
          <cell r="AS97">
            <v>199.80692000000002</v>
          </cell>
          <cell r="AT97">
            <v>199.80692000000002</v>
          </cell>
          <cell r="AU97">
            <v>199.80692000000002</v>
          </cell>
          <cell r="AV97">
            <v>199.80692000000002</v>
          </cell>
          <cell r="AW97">
            <v>199.80692000000002</v>
          </cell>
          <cell r="AX97">
            <v>199.80692000000002</v>
          </cell>
          <cell r="AY97">
            <v>199.80692000000002</v>
          </cell>
          <cell r="AZ97">
            <v>199.80692000000002</v>
          </cell>
          <cell r="BA97">
            <v>199.80692000000002</v>
          </cell>
          <cell r="BB97">
            <v>199.80692000000002</v>
          </cell>
          <cell r="BC97">
            <v>199.80692000000002</v>
          </cell>
          <cell r="BD97">
            <v>199.80692000000002</v>
          </cell>
          <cell r="BE97">
            <v>199.80692000000002</v>
          </cell>
          <cell r="BF97">
            <v>199.80692000000002</v>
          </cell>
          <cell r="BG97">
            <v>199.80692000000002</v>
          </cell>
          <cell r="BH97">
            <v>199.80692000000002</v>
          </cell>
          <cell r="BI97">
            <v>199.80692000000002</v>
          </cell>
          <cell r="BJ97">
            <v>199.80692000000002</v>
          </cell>
          <cell r="BK97">
            <v>199.80692000000002</v>
          </cell>
          <cell r="BL97">
            <v>199.80692000000002</v>
          </cell>
          <cell r="BM97">
            <v>199.80692000000002</v>
          </cell>
          <cell r="BN97">
            <v>199.80692000000002</v>
          </cell>
        </row>
        <row r="98"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</row>
        <row r="99"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</row>
        <row r="100">
          <cell r="E100">
            <v>213.84424000000001</v>
          </cell>
          <cell r="F100">
            <v>213.84424000000001</v>
          </cell>
          <cell r="G100">
            <v>213.84424000000001</v>
          </cell>
          <cell r="H100">
            <v>213.84424000000001</v>
          </cell>
          <cell r="I100">
            <v>213.84424000000001</v>
          </cell>
          <cell r="J100">
            <v>213.84424000000001</v>
          </cell>
          <cell r="K100">
            <v>213.84424000000001</v>
          </cell>
          <cell r="L100">
            <v>213.84424000000001</v>
          </cell>
          <cell r="M100">
            <v>213.84424000000001</v>
          </cell>
          <cell r="N100">
            <v>213.84424000000001</v>
          </cell>
          <cell r="O100">
            <v>213.84424000000001</v>
          </cell>
          <cell r="P100">
            <v>213.84424000000001</v>
          </cell>
          <cell r="Q100">
            <v>213.84424000000001</v>
          </cell>
          <cell r="R100">
            <v>213.84424000000001</v>
          </cell>
          <cell r="S100">
            <v>213.84424000000001</v>
          </cell>
          <cell r="T100">
            <v>213.84424000000001</v>
          </cell>
          <cell r="U100">
            <v>213.84424000000001</v>
          </cell>
          <cell r="V100">
            <v>213.84424000000001</v>
          </cell>
          <cell r="W100">
            <v>213.84424000000001</v>
          </cell>
          <cell r="X100">
            <v>213.84424000000001</v>
          </cell>
          <cell r="Y100">
            <v>213.84424000000001</v>
          </cell>
          <cell r="Z100">
            <v>213.84424000000001</v>
          </cell>
          <cell r="AA100">
            <v>213.84424000000001</v>
          </cell>
          <cell r="AB100">
            <v>213.84424000000001</v>
          </cell>
          <cell r="AC100">
            <v>213.84424000000001</v>
          </cell>
          <cell r="AD100">
            <v>213.84424000000001</v>
          </cell>
          <cell r="AE100">
            <v>213.84424000000001</v>
          </cell>
          <cell r="AF100">
            <v>213.84424000000001</v>
          </cell>
          <cell r="AG100">
            <v>213.84424000000001</v>
          </cell>
          <cell r="AH100">
            <v>213.84424000000001</v>
          </cell>
          <cell r="AI100">
            <v>213.84424000000001</v>
          </cell>
          <cell r="AJ100">
            <v>213.84424000000001</v>
          </cell>
          <cell r="AK100">
            <v>213.84424000000001</v>
          </cell>
          <cell r="AL100">
            <v>213.84424000000001</v>
          </cell>
          <cell r="AM100">
            <v>213.84424000000001</v>
          </cell>
          <cell r="AN100">
            <v>213.84424000000001</v>
          </cell>
          <cell r="AO100">
            <v>213.84424000000001</v>
          </cell>
          <cell r="AP100">
            <v>213.84424000000001</v>
          </cell>
          <cell r="AQ100">
            <v>213.84424000000001</v>
          </cell>
          <cell r="AR100">
            <v>213.84424000000001</v>
          </cell>
          <cell r="AS100">
            <v>213.84424000000001</v>
          </cell>
          <cell r="AT100">
            <v>213.84424000000001</v>
          </cell>
          <cell r="AU100">
            <v>213.84424000000001</v>
          </cell>
          <cell r="AV100">
            <v>213.84424000000001</v>
          </cell>
          <cell r="AW100">
            <v>213.84424000000001</v>
          </cell>
          <cell r="AX100">
            <v>213.84424000000001</v>
          </cell>
          <cell r="AY100">
            <v>213.84424000000001</v>
          </cell>
          <cell r="AZ100">
            <v>213.84424000000001</v>
          </cell>
          <cell r="BA100">
            <v>213.84424000000001</v>
          </cell>
          <cell r="BB100">
            <v>213.84424000000001</v>
          </cell>
          <cell r="BC100">
            <v>213.84424000000001</v>
          </cell>
          <cell r="BD100">
            <v>213.84424000000001</v>
          </cell>
          <cell r="BE100">
            <v>213.84424000000001</v>
          </cell>
          <cell r="BF100">
            <v>213.84424000000001</v>
          </cell>
          <cell r="BG100">
            <v>213.84424000000001</v>
          </cell>
          <cell r="BH100">
            <v>213.84424000000001</v>
          </cell>
          <cell r="BI100">
            <v>213.84424000000001</v>
          </cell>
          <cell r="BJ100">
            <v>213.84424000000001</v>
          </cell>
          <cell r="BK100">
            <v>213.84424000000001</v>
          </cell>
          <cell r="BL100">
            <v>213.84424000000001</v>
          </cell>
          <cell r="BM100">
            <v>213.84424000000001</v>
          </cell>
          <cell r="BN100">
            <v>213.84424000000001</v>
          </cell>
        </row>
        <row r="101">
          <cell r="E101">
            <v>0</v>
          </cell>
          <cell r="F101">
            <v>0</v>
          </cell>
          <cell r="G101">
            <v>0.2</v>
          </cell>
          <cell r="H101">
            <v>0.3</v>
          </cell>
          <cell r="I101">
            <v>0.3</v>
          </cell>
          <cell r="J101">
            <v>0.35</v>
          </cell>
          <cell r="K101">
            <v>0.35</v>
          </cell>
          <cell r="L101">
            <v>0.3</v>
          </cell>
          <cell r="M101">
            <v>0.35</v>
          </cell>
          <cell r="N101">
            <v>0.35</v>
          </cell>
          <cell r="O101">
            <v>0.35</v>
          </cell>
          <cell r="P101">
            <v>0.35</v>
          </cell>
          <cell r="Q101">
            <v>0.35</v>
          </cell>
          <cell r="R101">
            <v>0.35</v>
          </cell>
          <cell r="S101">
            <v>0.35</v>
          </cell>
          <cell r="T101">
            <v>0.35</v>
          </cell>
          <cell r="U101">
            <v>0.2</v>
          </cell>
          <cell r="V101">
            <v>0.2</v>
          </cell>
          <cell r="W101">
            <v>0.2</v>
          </cell>
          <cell r="X101">
            <v>0.2</v>
          </cell>
          <cell r="Y101">
            <v>0.2</v>
          </cell>
          <cell r="Z101">
            <v>0.2</v>
          </cell>
          <cell r="AA101">
            <v>0.35</v>
          </cell>
          <cell r="AB101">
            <v>0.35</v>
          </cell>
          <cell r="AC101">
            <v>0.1</v>
          </cell>
          <cell r="AD101">
            <v>0.1</v>
          </cell>
          <cell r="AE101">
            <v>0.35</v>
          </cell>
          <cell r="AF101">
            <v>0.35</v>
          </cell>
          <cell r="AG101">
            <v>0.35</v>
          </cell>
          <cell r="AH101">
            <v>0.2</v>
          </cell>
          <cell r="AI101">
            <v>0.2</v>
          </cell>
          <cell r="AJ101">
            <v>0.4</v>
          </cell>
          <cell r="AK101">
            <v>0.2</v>
          </cell>
          <cell r="AL101">
            <v>0.35</v>
          </cell>
          <cell r="AM101">
            <v>0.35</v>
          </cell>
          <cell r="AN101">
            <v>0.35</v>
          </cell>
          <cell r="AO101">
            <v>0.35</v>
          </cell>
          <cell r="AP101">
            <v>0.2</v>
          </cell>
          <cell r="AQ101">
            <v>0.2</v>
          </cell>
          <cell r="AR101">
            <v>0.35</v>
          </cell>
          <cell r="AS101">
            <v>0.35</v>
          </cell>
          <cell r="AT101">
            <v>0.35</v>
          </cell>
          <cell r="AU101">
            <v>0.2</v>
          </cell>
          <cell r="AV101">
            <v>0.35</v>
          </cell>
          <cell r="AW101">
            <v>0.35</v>
          </cell>
          <cell r="AX101">
            <v>0.35</v>
          </cell>
          <cell r="AY101">
            <v>0.35</v>
          </cell>
          <cell r="AZ101">
            <v>0.35</v>
          </cell>
          <cell r="BA101">
            <v>0.35</v>
          </cell>
          <cell r="BB101">
            <v>0.3</v>
          </cell>
          <cell r="BC101">
            <v>0.2</v>
          </cell>
          <cell r="BD101">
            <v>0.35</v>
          </cell>
          <cell r="BE101">
            <v>0.2</v>
          </cell>
          <cell r="BF101">
            <v>0.2</v>
          </cell>
          <cell r="BG101">
            <v>0.2</v>
          </cell>
          <cell r="BH101">
            <v>0.2</v>
          </cell>
          <cell r="BI101">
            <v>0.2</v>
          </cell>
          <cell r="BJ101">
            <v>0.35</v>
          </cell>
          <cell r="BK101">
            <v>0.35</v>
          </cell>
          <cell r="BL101">
            <v>0.35</v>
          </cell>
          <cell r="BM101">
            <v>0.1</v>
          </cell>
          <cell r="BN101">
            <v>0.2</v>
          </cell>
        </row>
        <row r="102">
          <cell r="E102">
            <v>0</v>
          </cell>
          <cell r="F102">
            <v>0</v>
          </cell>
          <cell r="G102">
            <v>5.2808580000000001E-2</v>
          </cell>
          <cell r="H102">
            <v>6.8850000000000008E-2</v>
          </cell>
          <cell r="I102">
            <v>6.3258000000000009E-2</v>
          </cell>
          <cell r="J102">
            <v>1.1267549999999999E-2</v>
          </cell>
          <cell r="K102">
            <v>1.1267549999999999E-2</v>
          </cell>
          <cell r="L102">
            <v>1.6559999999999998E-2</v>
          </cell>
          <cell r="M102">
            <v>3.4055000000000001E-3</v>
          </cell>
          <cell r="N102">
            <v>1.5959999999999998E-4</v>
          </cell>
          <cell r="O102">
            <v>1.5959999999999998E-4</v>
          </cell>
          <cell r="P102">
            <v>1.0639999999999998E-4</v>
          </cell>
          <cell r="Q102">
            <v>4.7746999999999989E-3</v>
          </cell>
          <cell r="R102">
            <v>0.12995499999999999</v>
          </cell>
          <cell r="S102">
            <v>1.4736399999999998E-2</v>
          </cell>
          <cell r="T102">
            <v>1.1465999999999999E-2</v>
          </cell>
          <cell r="U102">
            <v>0.16208400000000001</v>
          </cell>
          <cell r="V102">
            <v>0.13157199999999999</v>
          </cell>
          <cell r="W102">
            <v>4.0770400000000005E-2</v>
          </cell>
          <cell r="X102">
            <v>0</v>
          </cell>
          <cell r="Y102">
            <v>0</v>
          </cell>
          <cell r="Z102">
            <v>0</v>
          </cell>
          <cell r="AA102">
            <v>1.6816799999999996E-2</v>
          </cell>
          <cell r="AB102">
            <v>1.0187099999999999E-2</v>
          </cell>
          <cell r="AC102">
            <v>0</v>
          </cell>
          <cell r="AD102">
            <v>0</v>
          </cell>
          <cell r="AE102">
            <v>6.8680499999999992E-2</v>
          </cell>
          <cell r="AF102">
            <v>2.7263599999999995E-2</v>
          </cell>
          <cell r="AG102">
            <v>2.5112499999999996E-3</v>
          </cell>
          <cell r="AH102">
            <v>3.7959599999999996E-2</v>
          </cell>
          <cell r="AI102">
            <v>4.6282499999999997E-2</v>
          </cell>
          <cell r="AJ102">
            <v>1.6843199999999999E-2</v>
          </cell>
          <cell r="AK102">
            <v>1.3761199999999999E-2</v>
          </cell>
          <cell r="AL102">
            <v>0.13535059999999999</v>
          </cell>
          <cell r="AM102">
            <v>6.8606999999999982E-3</v>
          </cell>
          <cell r="AN102">
            <v>5.9779999999999986E-2</v>
          </cell>
          <cell r="AO102">
            <v>1.2494999999999997E-2</v>
          </cell>
          <cell r="AP102">
            <v>5.3166959999999992E-3</v>
          </cell>
          <cell r="AQ102">
            <v>0.10882399999999999</v>
          </cell>
          <cell r="AR102">
            <v>0</v>
          </cell>
          <cell r="AS102">
            <v>0</v>
          </cell>
          <cell r="AT102">
            <v>2.7709499999999999E-3</v>
          </cell>
          <cell r="AU102">
            <v>1.5798600000000003E-2</v>
          </cell>
          <cell r="AV102">
            <v>6.6499999999999988E-3</v>
          </cell>
          <cell r="AW102">
            <v>0</v>
          </cell>
          <cell r="AX102">
            <v>0</v>
          </cell>
          <cell r="AY102">
            <v>1.0639999999999998E-4</v>
          </cell>
          <cell r="AZ102">
            <v>0</v>
          </cell>
          <cell r="BA102">
            <v>0</v>
          </cell>
          <cell r="BB102">
            <v>0</v>
          </cell>
          <cell r="BC102">
            <v>4.5084599999999996E-2</v>
          </cell>
          <cell r="BD102">
            <v>3.1607450000000002E-2</v>
          </cell>
          <cell r="BE102">
            <v>3.0360000000000002E-2</v>
          </cell>
          <cell r="BF102">
            <v>3.3752223999999997E-2</v>
          </cell>
          <cell r="BG102">
            <v>1.0230000000000001E-2</v>
          </cell>
          <cell r="BH102">
            <v>4.2250999999999997E-2</v>
          </cell>
          <cell r="BI102">
            <v>8.5147656000000016E-2</v>
          </cell>
          <cell r="BJ102">
            <v>5.3896499999999993E-3</v>
          </cell>
          <cell r="BK102">
            <v>6.2999999999999983E-3</v>
          </cell>
          <cell r="BL102">
            <v>7.0297499999999995E-3</v>
          </cell>
          <cell r="BM102">
            <v>0</v>
          </cell>
          <cell r="BN102">
            <v>0</v>
          </cell>
        </row>
        <row r="103">
          <cell r="E103">
            <v>357.28744999999998</v>
          </cell>
          <cell r="F103">
            <v>357.28744999999998</v>
          </cell>
          <cell r="G103">
            <v>357.28744999999998</v>
          </cell>
          <cell r="H103">
            <v>357.28744999999998</v>
          </cell>
          <cell r="I103">
            <v>357.28744999999998</v>
          </cell>
          <cell r="J103">
            <v>357.28744999999998</v>
          </cell>
          <cell r="K103">
            <v>357.28744999999998</v>
          </cell>
          <cell r="L103">
            <v>357.28744999999998</v>
          </cell>
          <cell r="M103">
            <v>357.28744999999998</v>
          </cell>
          <cell r="N103">
            <v>357.28744999999998</v>
          </cell>
          <cell r="O103">
            <v>357.28744999999998</v>
          </cell>
          <cell r="P103">
            <v>357.28744999999998</v>
          </cell>
          <cell r="Q103">
            <v>357.28744999999998</v>
          </cell>
          <cell r="R103">
            <v>357.28744999999998</v>
          </cell>
          <cell r="S103">
            <v>357.28744999999998</v>
          </cell>
          <cell r="T103">
            <v>357.28744999999998</v>
          </cell>
          <cell r="U103">
            <v>357.28744999999998</v>
          </cell>
          <cell r="V103">
            <v>357.28744999999998</v>
          </cell>
          <cell r="W103">
            <v>357.28744999999998</v>
          </cell>
          <cell r="X103">
            <v>357.28744999999998</v>
          </cell>
          <cell r="Y103">
            <v>357.28744999999998</v>
          </cell>
          <cell r="Z103">
            <v>357.28744999999998</v>
          </cell>
          <cell r="AA103">
            <v>357.28744999999998</v>
          </cell>
          <cell r="AB103">
            <v>357.28744999999998</v>
          </cell>
          <cell r="AC103">
            <v>357.28744999999998</v>
          </cell>
          <cell r="AD103">
            <v>357.28744999999998</v>
          </cell>
          <cell r="AE103">
            <v>357.28744999999998</v>
          </cell>
          <cell r="AF103">
            <v>357.28744999999998</v>
          </cell>
          <cell r="AG103">
            <v>357.28744999999998</v>
          </cell>
          <cell r="AH103">
            <v>357.28744999999998</v>
          </cell>
          <cell r="AI103">
            <v>357.28744999999998</v>
          </cell>
          <cell r="AJ103">
            <v>357.28744999999998</v>
          </cell>
          <cell r="AK103">
            <v>357.28744999999998</v>
          </cell>
          <cell r="AL103">
            <v>357.28744999999998</v>
          </cell>
          <cell r="AM103">
            <v>357.28744999999998</v>
          </cell>
          <cell r="AN103">
            <v>357.28744999999998</v>
          </cell>
          <cell r="AO103">
            <v>357.28744999999998</v>
          </cell>
          <cell r="AP103">
            <v>357.28744999999998</v>
          </cell>
          <cell r="AQ103">
            <v>357.28744999999998</v>
          </cell>
          <cell r="AR103">
            <v>357.28744999999998</v>
          </cell>
          <cell r="AS103">
            <v>357.28744999999998</v>
          </cell>
          <cell r="AT103">
            <v>357.28744999999998</v>
          </cell>
          <cell r="AU103">
            <v>357.28744999999998</v>
          </cell>
          <cell r="AV103">
            <v>357.28744999999998</v>
          </cell>
          <cell r="AW103">
            <v>357.28744999999998</v>
          </cell>
          <cell r="AX103">
            <v>357.28744999999998</v>
          </cell>
          <cell r="AY103">
            <v>357.28744999999998</v>
          </cell>
          <cell r="AZ103">
            <v>357.28744999999998</v>
          </cell>
          <cell r="BA103">
            <v>357.28744999999998</v>
          </cell>
          <cell r="BB103">
            <v>357.28744999999998</v>
          </cell>
          <cell r="BC103">
            <v>357.28744999999998</v>
          </cell>
          <cell r="BD103">
            <v>357.28744999999998</v>
          </cell>
          <cell r="BE103">
            <v>357.28744999999998</v>
          </cell>
          <cell r="BF103">
            <v>357.28744999999998</v>
          </cell>
          <cell r="BG103">
            <v>357.28744999999998</v>
          </cell>
          <cell r="BH103">
            <v>357.28744999999998</v>
          </cell>
          <cell r="BI103">
            <v>357.28744999999998</v>
          </cell>
          <cell r="BJ103">
            <v>357.28744999999998</v>
          </cell>
          <cell r="BK103">
            <v>357.28744999999998</v>
          </cell>
          <cell r="BL103">
            <v>357.28744999999998</v>
          </cell>
          <cell r="BM103">
            <v>357.28744999999998</v>
          </cell>
          <cell r="BN103">
            <v>357.28744999999998</v>
          </cell>
        </row>
        <row r="104">
          <cell r="E104">
            <v>0</v>
          </cell>
          <cell r="F104">
            <v>0</v>
          </cell>
          <cell r="G104">
            <v>181.66</v>
          </cell>
          <cell r="H104">
            <v>107.64</v>
          </cell>
          <cell r="I104">
            <v>98.9</v>
          </cell>
          <cell r="J104">
            <v>15.67</v>
          </cell>
          <cell r="K104">
            <v>15.67</v>
          </cell>
          <cell r="L104">
            <v>25.89</v>
          </cell>
          <cell r="M104">
            <v>4.74</v>
          </cell>
          <cell r="N104">
            <v>0.22</v>
          </cell>
          <cell r="O104">
            <v>0.22</v>
          </cell>
          <cell r="P104">
            <v>0.15</v>
          </cell>
          <cell r="Q104">
            <v>6.64</v>
          </cell>
          <cell r="R104">
            <v>180.71</v>
          </cell>
          <cell r="S104">
            <v>20.49</v>
          </cell>
          <cell r="T104">
            <v>15.94</v>
          </cell>
          <cell r="U104">
            <v>557.55999999999995</v>
          </cell>
          <cell r="V104">
            <v>452.6</v>
          </cell>
          <cell r="W104">
            <v>140.25</v>
          </cell>
          <cell r="X104">
            <v>0</v>
          </cell>
          <cell r="Y104">
            <v>0</v>
          </cell>
          <cell r="Z104">
            <v>0</v>
          </cell>
          <cell r="AA104">
            <v>23.38</v>
          </cell>
          <cell r="AB104">
            <v>14.17</v>
          </cell>
          <cell r="AC104">
            <v>0</v>
          </cell>
          <cell r="AD104">
            <v>0</v>
          </cell>
          <cell r="AE104">
            <v>95.5</v>
          </cell>
          <cell r="AF104">
            <v>37.909999999999997</v>
          </cell>
          <cell r="AG104">
            <v>3.49</v>
          </cell>
          <cell r="AH104">
            <v>130.58000000000001</v>
          </cell>
          <cell r="AI104">
            <v>159.21</v>
          </cell>
          <cell r="AJ104">
            <v>28.88</v>
          </cell>
          <cell r="AK104">
            <v>47.34</v>
          </cell>
          <cell r="AL104">
            <v>188.21</v>
          </cell>
          <cell r="AM104">
            <v>9.5399999999999991</v>
          </cell>
          <cell r="AN104">
            <v>83.13</v>
          </cell>
          <cell r="AO104">
            <v>17.37</v>
          </cell>
          <cell r="AP104">
            <v>18.29</v>
          </cell>
          <cell r="AQ104">
            <v>374.35</v>
          </cell>
          <cell r="AR104">
            <v>0</v>
          </cell>
          <cell r="AS104">
            <v>0</v>
          </cell>
          <cell r="AT104">
            <v>3.85</v>
          </cell>
          <cell r="AU104">
            <v>54.35</v>
          </cell>
          <cell r="AV104">
            <v>9.25</v>
          </cell>
          <cell r="AW104">
            <v>0</v>
          </cell>
          <cell r="AX104">
            <v>0</v>
          </cell>
          <cell r="AY104">
            <v>0.15</v>
          </cell>
          <cell r="AZ104">
            <v>0</v>
          </cell>
          <cell r="BA104">
            <v>0</v>
          </cell>
          <cell r="BB104">
            <v>0</v>
          </cell>
          <cell r="BC104">
            <v>155.09</v>
          </cell>
          <cell r="BD104">
            <v>43.95</v>
          </cell>
          <cell r="BE104">
            <v>104.44</v>
          </cell>
          <cell r="BF104">
            <v>116.11</v>
          </cell>
          <cell r="BG104">
            <v>35.19</v>
          </cell>
          <cell r="BH104">
            <v>145.34</v>
          </cell>
          <cell r="BI104">
            <v>292.89999999999998</v>
          </cell>
          <cell r="BJ104">
            <v>7.49</v>
          </cell>
          <cell r="BK104">
            <v>8.76</v>
          </cell>
          <cell r="BL104">
            <v>9.7799999999999994</v>
          </cell>
          <cell r="BM104">
            <v>0</v>
          </cell>
          <cell r="BN104">
            <v>0</v>
          </cell>
        </row>
        <row r="105"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0.74680453827373261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</row>
        <row r="106"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33.25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</row>
        <row r="107"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24.83125089760161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</row>
        <row r="108">
          <cell r="E108">
            <v>0.13</v>
          </cell>
          <cell r="F108">
            <v>0.13</v>
          </cell>
          <cell r="G108">
            <v>0.13</v>
          </cell>
          <cell r="H108">
            <v>0.13</v>
          </cell>
          <cell r="I108">
            <v>0.13</v>
          </cell>
          <cell r="J108">
            <v>0.13</v>
          </cell>
          <cell r="K108">
            <v>0.13</v>
          </cell>
          <cell r="L108">
            <v>0.13</v>
          </cell>
          <cell r="M108">
            <v>0.13</v>
          </cell>
          <cell r="N108">
            <v>0.13</v>
          </cell>
          <cell r="O108">
            <v>0.13</v>
          </cell>
          <cell r="P108">
            <v>0.13</v>
          </cell>
          <cell r="Q108">
            <v>0.13</v>
          </cell>
          <cell r="R108">
            <v>0.13</v>
          </cell>
          <cell r="S108">
            <v>0.13</v>
          </cell>
          <cell r="T108">
            <v>0.13</v>
          </cell>
          <cell r="U108">
            <v>0.13</v>
          </cell>
          <cell r="V108">
            <v>0.13</v>
          </cell>
          <cell r="W108">
            <v>0.13</v>
          </cell>
          <cell r="X108">
            <v>0.13</v>
          </cell>
          <cell r="Y108">
            <v>0.13</v>
          </cell>
          <cell r="Z108">
            <v>0.13</v>
          </cell>
          <cell r="AA108">
            <v>0.13</v>
          </cell>
          <cell r="AB108">
            <v>0.13</v>
          </cell>
          <cell r="AC108">
            <v>0.13</v>
          </cell>
          <cell r="AD108">
            <v>0.13</v>
          </cell>
          <cell r="AE108">
            <v>0.13</v>
          </cell>
          <cell r="AF108">
            <v>0.13</v>
          </cell>
          <cell r="AG108">
            <v>0.13</v>
          </cell>
          <cell r="AH108">
            <v>0.13</v>
          </cell>
          <cell r="AI108">
            <v>0.13</v>
          </cell>
          <cell r="AJ108">
            <v>0.13</v>
          </cell>
          <cell r="AK108">
            <v>0.13</v>
          </cell>
          <cell r="AL108">
            <v>0.13</v>
          </cell>
          <cell r="AM108">
            <v>0.13</v>
          </cell>
          <cell r="AN108">
            <v>0.13</v>
          </cell>
          <cell r="AO108">
            <v>0.13</v>
          </cell>
          <cell r="AP108">
            <v>0.13</v>
          </cell>
          <cell r="AQ108">
            <v>0.13</v>
          </cell>
          <cell r="AR108">
            <v>0.13</v>
          </cell>
          <cell r="AS108">
            <v>0.13</v>
          </cell>
          <cell r="AT108">
            <v>0.13</v>
          </cell>
          <cell r="AU108">
            <v>0.13</v>
          </cell>
          <cell r="AV108">
            <v>0.13</v>
          </cell>
          <cell r="AW108">
            <v>0.13</v>
          </cell>
          <cell r="AX108">
            <v>0.13</v>
          </cell>
          <cell r="AY108">
            <v>0.13</v>
          </cell>
          <cell r="AZ108">
            <v>0.13</v>
          </cell>
          <cell r="BA108">
            <v>0.13</v>
          </cell>
          <cell r="BB108">
            <v>0.13</v>
          </cell>
          <cell r="BC108">
            <v>0.13</v>
          </cell>
          <cell r="BD108">
            <v>0.13</v>
          </cell>
          <cell r="BE108">
            <v>0.13</v>
          </cell>
          <cell r="BF108">
            <v>0.13</v>
          </cell>
          <cell r="BG108">
            <v>0.13</v>
          </cell>
          <cell r="BH108">
            <v>0.13</v>
          </cell>
          <cell r="BI108">
            <v>0.13</v>
          </cell>
          <cell r="BJ108">
            <v>0.13</v>
          </cell>
          <cell r="BK108">
            <v>0.13</v>
          </cell>
          <cell r="BL108">
            <v>0.13</v>
          </cell>
          <cell r="BM108">
            <v>0.13</v>
          </cell>
          <cell r="BN108">
            <v>0.13</v>
          </cell>
        </row>
        <row r="109">
          <cell r="E109">
            <v>51.056615297450428</v>
          </cell>
          <cell r="F109">
            <v>52.823859586114175</v>
          </cell>
          <cell r="G109">
            <v>124.41657546454122</v>
          </cell>
          <cell r="H109">
            <v>1686.4295392351275</v>
          </cell>
          <cell r="I109">
            <v>794.66525835694063</v>
          </cell>
          <cell r="J109">
            <v>127.2386805588899</v>
          </cell>
          <cell r="K109">
            <v>127.2386805588899</v>
          </cell>
          <cell r="L109">
            <v>133.33065450424931</v>
          </cell>
          <cell r="M109">
            <v>69.183679886685553</v>
          </cell>
          <cell r="N109">
            <v>45.596842852627205</v>
          </cell>
          <cell r="O109">
            <v>52.503262039660058</v>
          </cell>
          <cell r="P109">
            <v>73.738416478609508</v>
          </cell>
          <cell r="Q109">
            <v>59.995307186504711</v>
          </cell>
          <cell r="R109">
            <v>98.159912747875353</v>
          </cell>
          <cell r="S109">
            <v>90.873440970499487</v>
          </cell>
          <cell r="T109">
            <v>85.736063831804884</v>
          </cell>
          <cell r="U109">
            <v>805.63880821529744</v>
          </cell>
          <cell r="V109">
            <v>780.23719206798876</v>
          </cell>
          <cell r="W109">
            <v>229.05978215297452</v>
          </cell>
          <cell r="X109">
            <v>10.180842181704872</v>
          </cell>
          <cell r="Y109">
            <v>11.545266776909704</v>
          </cell>
          <cell r="Z109">
            <v>43.768543201133149</v>
          </cell>
          <cell r="AA109">
            <v>98.300261756373942</v>
          </cell>
          <cell r="AB109">
            <v>49.408562464589231</v>
          </cell>
          <cell r="AC109">
            <v>36.539107888798192</v>
          </cell>
          <cell r="AD109">
            <v>79.169834935789709</v>
          </cell>
          <cell r="AE109">
            <v>65.472630358829079</v>
          </cell>
          <cell r="AF109">
            <v>67.027128045325782</v>
          </cell>
          <cell r="AG109">
            <v>98.616584985835701</v>
          </cell>
          <cell r="AH109">
            <v>102.51116339367167</v>
          </cell>
          <cell r="AI109">
            <v>87.24336731586402</v>
          </cell>
          <cell r="AJ109">
            <v>32.272686033994333</v>
          </cell>
          <cell r="AK109">
            <v>40.140078186968843</v>
          </cell>
          <cell r="AL109">
            <v>400.48834631728045</v>
          </cell>
          <cell r="AM109">
            <v>60.864958851490854</v>
          </cell>
          <cell r="AN109">
            <v>61.38666147308782</v>
          </cell>
          <cell r="AO109">
            <v>79.865665089787313</v>
          </cell>
          <cell r="AP109">
            <v>112.68633314447592</v>
          </cell>
          <cell r="AQ109">
            <v>1956.036166463995</v>
          </cell>
          <cell r="AR109">
            <v>50.956111280453264</v>
          </cell>
          <cell r="AS109">
            <v>87.167138810198296</v>
          </cell>
          <cell r="AT109">
            <v>55.612855570493437</v>
          </cell>
          <cell r="AU109">
            <v>120.40409837110484</v>
          </cell>
          <cell r="AV109">
            <v>84.44277642181828</v>
          </cell>
          <cell r="AW109">
            <v>67.128609594544642</v>
          </cell>
          <cell r="AX109">
            <v>127.21924504249291</v>
          </cell>
          <cell r="AY109">
            <v>73.738416478609508</v>
          </cell>
          <cell r="AZ109">
            <v>189.31905689329557</v>
          </cell>
          <cell r="BA109">
            <v>169.29372162417374</v>
          </cell>
          <cell r="BB109">
            <v>277.67500226628897</v>
          </cell>
          <cell r="BC109">
            <v>64.11606579320113</v>
          </cell>
          <cell r="BD109">
            <v>253.27699620684675</v>
          </cell>
          <cell r="BE109">
            <v>116.1797186272627</v>
          </cell>
          <cell r="BF109">
            <v>93.892454957507084</v>
          </cell>
          <cell r="BG109">
            <v>22.566860325538968</v>
          </cell>
          <cell r="BH109">
            <v>197.02627031161472</v>
          </cell>
          <cell r="BI109">
            <v>433.42939291784705</v>
          </cell>
          <cell r="BJ109">
            <v>58.718170821529753</v>
          </cell>
          <cell r="BK109">
            <v>87.862611898016993</v>
          </cell>
          <cell r="BL109">
            <v>140.47768753541078</v>
          </cell>
          <cell r="BM109">
            <v>37.835501992605757</v>
          </cell>
          <cell r="BN109">
            <v>12.783886301435636</v>
          </cell>
        </row>
        <row r="110">
          <cell r="E110">
            <v>0.34079047722815425</v>
          </cell>
          <cell r="F110">
            <v>0.70205164523861407</v>
          </cell>
          <cell r="G110">
            <v>0.36951923076923077</v>
          </cell>
          <cell r="H110">
            <v>0.49943833079102201</v>
          </cell>
          <cell r="I110">
            <v>0.49548376552625839</v>
          </cell>
          <cell r="J110">
            <v>0.40243517106123339</v>
          </cell>
          <cell r="K110">
            <v>0.40243517106123339</v>
          </cell>
          <cell r="L110">
            <v>0.39778274133798208</v>
          </cell>
          <cell r="M110">
            <v>0.38940836783612987</v>
          </cell>
          <cell r="N110">
            <v>0.38731477446066681</v>
          </cell>
          <cell r="O110">
            <v>0.39080409675310523</v>
          </cell>
          <cell r="P110">
            <v>0.37917302244497708</v>
          </cell>
          <cell r="Q110">
            <v>0.38731477446066681</v>
          </cell>
          <cell r="R110">
            <v>0.40359827849204621</v>
          </cell>
          <cell r="S110">
            <v>0.40243517106123339</v>
          </cell>
          <cell r="T110">
            <v>0.38149923730660273</v>
          </cell>
          <cell r="U110">
            <v>0.53177271736761822</v>
          </cell>
          <cell r="V110">
            <v>0.49641425147090867</v>
          </cell>
          <cell r="W110">
            <v>0.40243517106123339</v>
          </cell>
          <cell r="X110">
            <v>0.33916212682501634</v>
          </cell>
          <cell r="Y110">
            <v>0.34660601438221833</v>
          </cell>
          <cell r="Z110">
            <v>0.35358465896709523</v>
          </cell>
          <cell r="AA110">
            <v>0.41522935280017431</v>
          </cell>
          <cell r="AB110">
            <v>0.39080409675310523</v>
          </cell>
          <cell r="AC110">
            <v>0.33497494007409018</v>
          </cell>
          <cell r="AD110">
            <v>0.35242155153628241</v>
          </cell>
          <cell r="AE110">
            <v>0.40894857267378509</v>
          </cell>
          <cell r="AF110">
            <v>0.40941381564611024</v>
          </cell>
          <cell r="AG110">
            <v>0.39941109174112005</v>
          </cell>
          <cell r="AH110">
            <v>0.35414295053388534</v>
          </cell>
          <cell r="AI110">
            <v>0.36637884070603616</v>
          </cell>
          <cell r="AJ110">
            <v>0.32055240793201129</v>
          </cell>
          <cell r="AK110">
            <v>0.3268331880584005</v>
          </cell>
          <cell r="AL110">
            <v>0.42686042710830246</v>
          </cell>
          <cell r="AM110">
            <v>0.38615166702985398</v>
          </cell>
          <cell r="AN110">
            <v>0.38661691000217913</v>
          </cell>
          <cell r="AO110">
            <v>0.38661691000217913</v>
          </cell>
          <cell r="AP110">
            <v>0.313899433427762</v>
          </cell>
          <cell r="AQ110">
            <v>0.44570276748747006</v>
          </cell>
          <cell r="AR110">
            <v>0.39080409675310523</v>
          </cell>
          <cell r="AS110">
            <v>0.36521573327522333</v>
          </cell>
          <cell r="AT110">
            <v>0.39080409675310523</v>
          </cell>
          <cell r="AU110">
            <v>0.36484353889736321</v>
          </cell>
          <cell r="AV110">
            <v>0.37219437786010023</v>
          </cell>
          <cell r="AW110">
            <v>0.37917302244497708</v>
          </cell>
          <cell r="AX110">
            <v>0.36707670516452384</v>
          </cell>
          <cell r="AY110">
            <v>0.37917302244497708</v>
          </cell>
          <cell r="AZ110">
            <v>0.36707670516452384</v>
          </cell>
          <cell r="BA110">
            <v>0.36707670516452384</v>
          </cell>
          <cell r="BB110">
            <v>0.64436151667029851</v>
          </cell>
          <cell r="BC110">
            <v>0.36484353889736321</v>
          </cell>
          <cell r="BD110">
            <v>0.37917302244497708</v>
          </cell>
          <cell r="BE110">
            <v>0.33916212682501634</v>
          </cell>
          <cell r="BF110">
            <v>0.66120331226846807</v>
          </cell>
          <cell r="BG110">
            <v>0.31787726084114182</v>
          </cell>
          <cell r="BH110">
            <v>0.36056330355197208</v>
          </cell>
          <cell r="BI110">
            <v>0.42583689256918716</v>
          </cell>
          <cell r="BJ110">
            <v>0.39150196121159292</v>
          </cell>
          <cell r="BK110">
            <v>0.38615166702985398</v>
          </cell>
          <cell r="BL110">
            <v>0.38382545216822839</v>
          </cell>
          <cell r="BM110">
            <v>0.33660329047722815</v>
          </cell>
          <cell r="BN110">
            <v>0.34311669208977991</v>
          </cell>
        </row>
        <row r="111">
          <cell r="E111">
            <v>30.75</v>
          </cell>
          <cell r="F111">
            <v>29.1</v>
          </cell>
          <cell r="G111">
            <v>29.1</v>
          </cell>
          <cell r="H111">
            <v>29.1</v>
          </cell>
          <cell r="I111">
            <v>29.1</v>
          </cell>
          <cell r="J111">
            <v>29.1</v>
          </cell>
          <cell r="K111">
            <v>29.1</v>
          </cell>
          <cell r="L111">
            <v>29.1</v>
          </cell>
          <cell r="M111">
            <v>29.1</v>
          </cell>
          <cell r="N111">
            <v>29.1</v>
          </cell>
          <cell r="O111">
            <v>29.1</v>
          </cell>
          <cell r="P111">
            <v>29.1</v>
          </cell>
          <cell r="Q111">
            <v>29.1</v>
          </cell>
          <cell r="R111">
            <v>29.1</v>
          </cell>
          <cell r="S111">
            <v>29.1</v>
          </cell>
          <cell r="T111">
            <v>29.1</v>
          </cell>
          <cell r="U111">
            <v>29.1</v>
          </cell>
          <cell r="V111">
            <v>29.1</v>
          </cell>
          <cell r="W111">
            <v>29.1</v>
          </cell>
          <cell r="X111">
            <v>30.75</v>
          </cell>
          <cell r="Y111">
            <v>30.75</v>
          </cell>
          <cell r="Z111">
            <v>30.75</v>
          </cell>
          <cell r="AA111">
            <v>29.1</v>
          </cell>
          <cell r="AB111">
            <v>29.1</v>
          </cell>
          <cell r="AC111">
            <v>23.91</v>
          </cell>
          <cell r="AD111">
            <v>30.75</v>
          </cell>
          <cell r="AE111">
            <v>29.1</v>
          </cell>
          <cell r="AF111">
            <v>29.1</v>
          </cell>
          <cell r="AG111">
            <v>29.1</v>
          </cell>
          <cell r="AH111">
            <v>29.1</v>
          </cell>
          <cell r="AI111">
            <v>29.1</v>
          </cell>
          <cell r="AJ111">
            <v>29.1</v>
          </cell>
          <cell r="AK111">
            <v>29.1</v>
          </cell>
          <cell r="AL111">
            <v>29.1</v>
          </cell>
          <cell r="AM111">
            <v>29.1</v>
          </cell>
          <cell r="AN111">
            <v>29.1</v>
          </cell>
          <cell r="AO111">
            <v>29.1</v>
          </cell>
          <cell r="AP111">
            <v>29.1</v>
          </cell>
          <cell r="AQ111">
            <v>29.1</v>
          </cell>
          <cell r="AR111">
            <v>29.1</v>
          </cell>
          <cell r="AS111">
            <v>29.1</v>
          </cell>
          <cell r="AT111">
            <v>29.1</v>
          </cell>
          <cell r="AU111">
            <v>29.1</v>
          </cell>
          <cell r="AV111">
            <v>29.1</v>
          </cell>
          <cell r="AW111">
            <v>29.1</v>
          </cell>
          <cell r="AX111">
            <v>29.1</v>
          </cell>
          <cell r="AY111">
            <v>29.1</v>
          </cell>
          <cell r="AZ111">
            <v>29.1</v>
          </cell>
          <cell r="BA111">
            <v>29.1</v>
          </cell>
          <cell r="BB111">
            <v>29.1</v>
          </cell>
          <cell r="BC111">
            <v>29.1</v>
          </cell>
          <cell r="BD111">
            <v>29.1</v>
          </cell>
          <cell r="BE111">
            <v>29.1</v>
          </cell>
          <cell r="BF111">
            <v>29.1</v>
          </cell>
          <cell r="BG111">
            <v>29.1</v>
          </cell>
          <cell r="BH111">
            <v>29.1</v>
          </cell>
          <cell r="BI111">
            <v>29.1</v>
          </cell>
          <cell r="BJ111">
            <v>29.1</v>
          </cell>
          <cell r="BK111">
            <v>29.1</v>
          </cell>
          <cell r="BL111">
            <v>29.1</v>
          </cell>
          <cell r="BM111">
            <v>30.75</v>
          </cell>
          <cell r="BN111">
            <v>30.75</v>
          </cell>
        </row>
        <row r="112">
          <cell r="E112">
            <v>10.479307174765744</v>
          </cell>
          <cell r="F112">
            <v>20.42970287644367</v>
          </cell>
          <cell r="G112">
            <v>10.753009615384617</v>
          </cell>
          <cell r="H112">
            <v>14.533655426018742</v>
          </cell>
          <cell r="I112">
            <v>14.418577576814119</v>
          </cell>
          <cell r="J112">
            <v>11.710863477881892</v>
          </cell>
          <cell r="K112">
            <v>11.710863477881892</v>
          </cell>
          <cell r="L112">
            <v>11.57547777293528</v>
          </cell>
          <cell r="M112">
            <v>11.33178350403138</v>
          </cell>
          <cell r="N112">
            <v>11.270859936805405</v>
          </cell>
          <cell r="O112">
            <v>11.372399215515363</v>
          </cell>
          <cell r="P112">
            <v>11.033934953148833</v>
          </cell>
          <cell r="Q112">
            <v>11.270859936805405</v>
          </cell>
          <cell r="R112">
            <v>11.744709904118546</v>
          </cell>
          <cell r="S112">
            <v>11.710863477881892</v>
          </cell>
          <cell r="T112">
            <v>11.10162780562214</v>
          </cell>
          <cell r="U112">
            <v>15.47458607539769</v>
          </cell>
          <cell r="V112">
            <v>14.445654717803443</v>
          </cell>
          <cell r="W112">
            <v>11.710863477881892</v>
          </cell>
          <cell r="X112">
            <v>10.429235399869253</v>
          </cell>
          <cell r="Y112">
            <v>10.658134942253213</v>
          </cell>
          <cell r="Z112">
            <v>10.872728263238178</v>
          </cell>
          <cell r="AA112">
            <v>12.083174166485072</v>
          </cell>
          <cell r="AB112">
            <v>11.372399215515363</v>
          </cell>
          <cell r="AC112">
            <v>8.0092508171714965</v>
          </cell>
          <cell r="AD112">
            <v>10.836962709740684</v>
          </cell>
          <cell r="AE112">
            <v>11.900403464807146</v>
          </cell>
          <cell r="AF112">
            <v>11.913942035301808</v>
          </cell>
          <cell r="AG112">
            <v>11.622862769666593</v>
          </cell>
          <cell r="AH112">
            <v>10.305559860536064</v>
          </cell>
          <cell r="AI112">
            <v>10.661624264545653</v>
          </cell>
          <cell r="AJ112">
            <v>9.3280750708215283</v>
          </cell>
          <cell r="AK112">
            <v>9.5108457724994544</v>
          </cell>
          <cell r="AL112">
            <v>12.421638428851603</v>
          </cell>
          <cell r="AM112">
            <v>11.237013510568751</v>
          </cell>
          <cell r="AN112">
            <v>11.250552081063413</v>
          </cell>
          <cell r="AO112">
            <v>11.250552081063413</v>
          </cell>
          <cell r="AP112">
            <v>9.1344735127478742</v>
          </cell>
          <cell r="AQ112">
            <v>12.969950533885379</v>
          </cell>
          <cell r="AR112">
            <v>11.372399215515363</v>
          </cell>
          <cell r="AS112">
            <v>10.627777838308999</v>
          </cell>
          <cell r="AT112">
            <v>11.372399215515363</v>
          </cell>
          <cell r="AU112">
            <v>10.616946981913269</v>
          </cell>
          <cell r="AV112">
            <v>10.830856395728917</v>
          </cell>
          <cell r="AW112">
            <v>11.033934953148833</v>
          </cell>
          <cell r="AX112">
            <v>10.681932120287644</v>
          </cell>
          <cell r="AY112">
            <v>11.033934953148833</v>
          </cell>
          <cell r="AZ112">
            <v>10.681932120287644</v>
          </cell>
          <cell r="BA112">
            <v>10.681932120287644</v>
          </cell>
          <cell r="BB112">
            <v>18.750920135105687</v>
          </cell>
          <cell r="BC112">
            <v>10.616946981913269</v>
          </cell>
          <cell r="BD112">
            <v>11.033934953148833</v>
          </cell>
          <cell r="BE112">
            <v>9.8696178906079766</v>
          </cell>
          <cell r="BF112">
            <v>19.241016387012422</v>
          </cell>
          <cell r="BG112">
            <v>9.2502282904772279</v>
          </cell>
          <cell r="BH112">
            <v>10.492392133362388</v>
          </cell>
          <cell r="BI112">
            <v>12.391853573763347</v>
          </cell>
          <cell r="BJ112">
            <v>11.392707071257355</v>
          </cell>
          <cell r="BK112">
            <v>11.237013510568751</v>
          </cell>
          <cell r="BL112">
            <v>11.169320658095447</v>
          </cell>
          <cell r="BM112">
            <v>10.350551182174765</v>
          </cell>
          <cell r="BN112">
            <v>10.550838281760733</v>
          </cell>
        </row>
        <row r="113">
          <cell r="E113">
            <v>5</v>
          </cell>
          <cell r="F113">
            <v>7</v>
          </cell>
          <cell r="G113">
            <v>4</v>
          </cell>
          <cell r="H113">
            <v>11</v>
          </cell>
          <cell r="I113">
            <v>9</v>
          </cell>
          <cell r="J113">
            <v>7</v>
          </cell>
          <cell r="K113">
            <v>7</v>
          </cell>
          <cell r="L113">
            <v>5</v>
          </cell>
          <cell r="M113">
            <v>7</v>
          </cell>
          <cell r="N113">
            <v>7</v>
          </cell>
          <cell r="O113">
            <v>11</v>
          </cell>
          <cell r="P113">
            <v>12</v>
          </cell>
          <cell r="Q113">
            <v>7</v>
          </cell>
          <cell r="R113">
            <v>7</v>
          </cell>
          <cell r="S113">
            <v>7</v>
          </cell>
          <cell r="T113">
            <v>7</v>
          </cell>
          <cell r="U113" t="str">
            <v>гусеничный</v>
          </cell>
          <cell r="V113" t="str">
            <v>гусеничный</v>
          </cell>
          <cell r="W113" t="str">
            <v>гусеничный</v>
          </cell>
          <cell r="X113">
            <v>5</v>
          </cell>
          <cell r="Y113">
            <v>5</v>
          </cell>
          <cell r="Z113">
            <v>7</v>
          </cell>
          <cell r="AA113">
            <v>7</v>
          </cell>
          <cell r="AB113">
            <v>7</v>
          </cell>
          <cell r="AC113">
            <v>5</v>
          </cell>
          <cell r="AD113">
            <v>5</v>
          </cell>
          <cell r="AE113">
            <v>7</v>
          </cell>
          <cell r="AF113">
            <v>7</v>
          </cell>
          <cell r="AG113">
            <v>7</v>
          </cell>
          <cell r="AH113" t="str">
            <v>гусеничный</v>
          </cell>
          <cell r="AI113">
            <v>4</v>
          </cell>
          <cell r="AJ113">
            <v>4</v>
          </cell>
          <cell r="AK113">
            <v>4</v>
          </cell>
          <cell r="AL113">
            <v>9</v>
          </cell>
          <cell r="AM113">
            <v>7</v>
          </cell>
          <cell r="AN113">
            <v>7</v>
          </cell>
          <cell r="AO113">
            <v>7</v>
          </cell>
          <cell r="AP113">
            <v>4</v>
          </cell>
          <cell r="AQ113" t="str">
            <v>гусеничный</v>
          </cell>
          <cell r="AR113">
            <v>7</v>
          </cell>
          <cell r="AS113">
            <v>7</v>
          </cell>
          <cell r="AT113">
            <v>7</v>
          </cell>
          <cell r="AU113" t="str">
            <v>гусеничный</v>
          </cell>
          <cell r="AV113">
            <v>12</v>
          </cell>
          <cell r="AW113">
            <v>12</v>
          </cell>
          <cell r="AX113">
            <v>20</v>
          </cell>
          <cell r="AY113">
            <v>12</v>
          </cell>
          <cell r="AZ113">
            <v>20</v>
          </cell>
          <cell r="BA113">
            <v>20</v>
          </cell>
          <cell r="BB113">
            <v>22</v>
          </cell>
          <cell r="BC113">
            <v>4</v>
          </cell>
          <cell r="BD113">
            <v>9</v>
          </cell>
          <cell r="BE113">
            <v>4</v>
          </cell>
          <cell r="BF113" t="str">
            <v>гусеничный</v>
          </cell>
          <cell r="BG113" t="str">
            <v>гусеничный</v>
          </cell>
          <cell r="BH113" t="str">
            <v>гусеничный</v>
          </cell>
          <cell r="BI113" t="str">
            <v>гусеничный</v>
          </cell>
          <cell r="BJ113">
            <v>7</v>
          </cell>
          <cell r="BK113">
            <v>7</v>
          </cell>
          <cell r="BL113">
            <v>12</v>
          </cell>
          <cell r="BM113">
            <v>5</v>
          </cell>
          <cell r="BN113">
            <v>7</v>
          </cell>
        </row>
        <row r="114">
          <cell r="E114">
            <v>4362.866</v>
          </cell>
          <cell r="F114">
            <v>11326.57962</v>
          </cell>
          <cell r="G114">
            <v>11326.57962</v>
          </cell>
          <cell r="H114">
            <v>30140.029760000001</v>
          </cell>
          <cell r="I114">
            <v>75347.457627118652</v>
          </cell>
          <cell r="J114">
            <v>11326.57962</v>
          </cell>
          <cell r="K114">
            <v>11326.57962</v>
          </cell>
          <cell r="L114">
            <v>11326.57962</v>
          </cell>
          <cell r="M114">
            <v>12552</v>
          </cell>
          <cell r="N114">
            <v>11326.57962</v>
          </cell>
          <cell r="O114">
            <v>11327.57962</v>
          </cell>
          <cell r="P114">
            <v>11327.57962</v>
          </cell>
          <cell r="Q114">
            <v>11326.57962</v>
          </cell>
          <cell r="R114">
            <v>11326.57962</v>
          </cell>
          <cell r="S114">
            <v>12552</v>
          </cell>
          <cell r="T114">
            <v>11326.57962</v>
          </cell>
          <cell r="U114">
            <v>0</v>
          </cell>
          <cell r="V114">
            <v>0</v>
          </cell>
          <cell r="W114">
            <v>0</v>
          </cell>
          <cell r="X114">
            <v>2659.3190199999999</v>
          </cell>
          <cell r="Y114">
            <v>2659.3190199999999</v>
          </cell>
          <cell r="Z114">
            <v>10977.6654</v>
          </cell>
          <cell r="AA114">
            <v>11326.57962</v>
          </cell>
          <cell r="AB114">
            <v>11326.57962</v>
          </cell>
          <cell r="AC114">
            <v>4362.866</v>
          </cell>
          <cell r="AD114">
            <v>4362.866</v>
          </cell>
          <cell r="AE114">
            <v>11326.57962</v>
          </cell>
          <cell r="AF114">
            <v>11326.57962</v>
          </cell>
          <cell r="AG114">
            <v>11326.57962</v>
          </cell>
          <cell r="AH114">
            <v>0</v>
          </cell>
          <cell r="AI114">
            <v>15632.18758</v>
          </cell>
          <cell r="AJ114">
            <v>10460</v>
          </cell>
          <cell r="AK114">
            <v>10460</v>
          </cell>
          <cell r="AL114">
            <v>11326.57962</v>
          </cell>
          <cell r="AM114">
            <v>11326.57962</v>
          </cell>
          <cell r="AN114">
            <v>11326.57962</v>
          </cell>
          <cell r="AO114">
            <v>11326.57962</v>
          </cell>
          <cell r="AP114">
            <v>10460</v>
          </cell>
          <cell r="AQ114">
            <v>0</v>
          </cell>
          <cell r="AR114">
            <v>11326.57962</v>
          </cell>
          <cell r="AS114">
            <v>11326.57962</v>
          </cell>
          <cell r="AT114">
            <v>11326.57962</v>
          </cell>
          <cell r="AU114">
            <v>0</v>
          </cell>
          <cell r="AV114">
            <v>12552</v>
          </cell>
          <cell r="AW114">
            <v>11326.57962</v>
          </cell>
          <cell r="AX114">
            <v>12552</v>
          </cell>
          <cell r="AY114">
            <v>11326.57962</v>
          </cell>
          <cell r="AZ114">
            <v>10878.4</v>
          </cell>
          <cell r="BA114">
            <v>10878.4</v>
          </cell>
          <cell r="BB114">
            <v>12552</v>
          </cell>
          <cell r="BC114">
            <v>11326.57962</v>
          </cell>
          <cell r="BD114">
            <v>11326.57962</v>
          </cell>
          <cell r="BE114">
            <v>11326.57962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11326.57962</v>
          </cell>
          <cell r="BK114">
            <v>11326.57962</v>
          </cell>
          <cell r="BL114">
            <v>11326.57962</v>
          </cell>
          <cell r="BM114">
            <v>4362.866</v>
          </cell>
          <cell r="BN114">
            <v>4362.866</v>
          </cell>
        </row>
        <row r="115">
          <cell r="E115">
            <v>52250</v>
          </cell>
          <cell r="F115">
            <v>48450</v>
          </cell>
          <cell r="G115">
            <v>20000</v>
          </cell>
          <cell r="H115">
            <v>29925</v>
          </cell>
          <cell r="I115">
            <v>29925</v>
          </cell>
          <cell r="J115">
            <v>68400</v>
          </cell>
          <cell r="K115">
            <v>68400</v>
          </cell>
          <cell r="L115">
            <v>24225</v>
          </cell>
          <cell r="M115">
            <v>48450</v>
          </cell>
          <cell r="N115">
            <v>48450</v>
          </cell>
          <cell r="O115">
            <v>48450</v>
          </cell>
          <cell r="P115">
            <v>48450</v>
          </cell>
          <cell r="Q115">
            <v>57000</v>
          </cell>
          <cell r="R115">
            <v>48450</v>
          </cell>
          <cell r="S115">
            <v>48450</v>
          </cell>
          <cell r="T115">
            <v>51300</v>
          </cell>
          <cell r="U115">
            <v>0</v>
          </cell>
          <cell r="V115">
            <v>0</v>
          </cell>
          <cell r="W115">
            <v>0</v>
          </cell>
          <cell r="X115">
            <v>67925</v>
          </cell>
          <cell r="Y115">
            <v>67925</v>
          </cell>
          <cell r="Z115">
            <v>24225</v>
          </cell>
          <cell r="AA115">
            <v>48450</v>
          </cell>
          <cell r="AB115">
            <v>48450</v>
          </cell>
          <cell r="AC115">
            <v>52250</v>
          </cell>
          <cell r="AD115">
            <v>52250</v>
          </cell>
          <cell r="AE115">
            <v>48450</v>
          </cell>
          <cell r="AF115">
            <v>57000</v>
          </cell>
          <cell r="AG115">
            <v>48450</v>
          </cell>
          <cell r="AH115">
            <v>0</v>
          </cell>
          <cell r="AI115">
            <v>20000</v>
          </cell>
          <cell r="AJ115">
            <v>20000</v>
          </cell>
          <cell r="AK115">
            <v>20000</v>
          </cell>
          <cell r="AL115">
            <v>48450</v>
          </cell>
          <cell r="AM115">
            <v>48450</v>
          </cell>
          <cell r="AN115">
            <v>51300</v>
          </cell>
          <cell r="AO115">
            <v>57000</v>
          </cell>
          <cell r="AP115">
            <v>20000</v>
          </cell>
          <cell r="AQ115">
            <v>0</v>
          </cell>
          <cell r="AR115">
            <v>48450</v>
          </cell>
          <cell r="AS115">
            <v>48450</v>
          </cell>
          <cell r="AT115">
            <v>57000</v>
          </cell>
          <cell r="AU115">
            <v>0</v>
          </cell>
          <cell r="AV115">
            <v>51300</v>
          </cell>
          <cell r="AW115">
            <v>51300</v>
          </cell>
          <cell r="AX115">
            <v>51300</v>
          </cell>
          <cell r="AY115">
            <v>48450</v>
          </cell>
          <cell r="AZ115">
            <v>51300</v>
          </cell>
          <cell r="BA115">
            <v>51300</v>
          </cell>
          <cell r="BB115">
            <v>38475</v>
          </cell>
          <cell r="BC115">
            <v>20000</v>
          </cell>
          <cell r="BD115">
            <v>54150</v>
          </cell>
          <cell r="BE115">
            <v>20000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48450</v>
          </cell>
          <cell r="BK115">
            <v>48450</v>
          </cell>
          <cell r="BL115">
            <v>51300</v>
          </cell>
          <cell r="BM115">
            <v>83600</v>
          </cell>
          <cell r="BN115">
            <v>78375</v>
          </cell>
        </row>
        <row r="116">
          <cell r="E116">
            <v>417.49913875598088</v>
          </cell>
          <cell r="F116">
            <v>1636.451131888545</v>
          </cell>
          <cell r="G116">
            <v>226.53159240000002</v>
          </cell>
          <cell r="H116">
            <v>11079.04184995823</v>
          </cell>
          <cell r="I116">
            <v>22660.889511915386</v>
          </cell>
          <cell r="J116">
            <v>1159.1528850877194</v>
          </cell>
          <cell r="K116">
            <v>1159.1528850877194</v>
          </cell>
          <cell r="L116">
            <v>2337.78733126935</v>
          </cell>
          <cell r="M116">
            <v>1813.498452012384</v>
          </cell>
          <cell r="N116">
            <v>1636.451131888545</v>
          </cell>
          <cell r="O116">
            <v>2571.7931025799794</v>
          </cell>
          <cell r="P116">
            <v>2805.5924755417959</v>
          </cell>
          <cell r="Q116">
            <v>1390.9834621052632</v>
          </cell>
          <cell r="R116">
            <v>1636.451131888545</v>
          </cell>
          <cell r="S116">
            <v>1813.498452012384</v>
          </cell>
          <cell r="T116">
            <v>1545.5371801169592</v>
          </cell>
          <cell r="U116">
            <v>0</v>
          </cell>
          <cell r="V116">
            <v>0</v>
          </cell>
          <cell r="W116">
            <v>0</v>
          </cell>
          <cell r="X116">
            <v>195.75406845785793</v>
          </cell>
          <cell r="Y116">
            <v>195.75406845785793</v>
          </cell>
          <cell r="Z116">
            <v>3172.0808173374617</v>
          </cell>
          <cell r="AA116">
            <v>1636.451131888545</v>
          </cell>
          <cell r="AB116">
            <v>1636.451131888545</v>
          </cell>
          <cell r="AC116">
            <v>417.49913875598088</v>
          </cell>
          <cell r="AD116">
            <v>417.49913875598088</v>
          </cell>
          <cell r="AE116">
            <v>1636.451131888545</v>
          </cell>
          <cell r="AF116">
            <v>1390.9834621052632</v>
          </cell>
          <cell r="AG116">
            <v>1636.451131888545</v>
          </cell>
          <cell r="AH116">
            <v>0</v>
          </cell>
          <cell r="AI116">
            <v>312.64375159999997</v>
          </cell>
          <cell r="AJ116">
            <v>209.20000000000002</v>
          </cell>
          <cell r="AK116">
            <v>209.20000000000002</v>
          </cell>
          <cell r="AL116">
            <v>2104.0085981424149</v>
          </cell>
          <cell r="AM116">
            <v>1636.451131888545</v>
          </cell>
          <cell r="AN116">
            <v>1545.5371801169592</v>
          </cell>
          <cell r="AO116">
            <v>1390.9834621052632</v>
          </cell>
          <cell r="AP116">
            <v>209.20000000000002</v>
          </cell>
          <cell r="AQ116">
            <v>0</v>
          </cell>
          <cell r="AR116">
            <v>1636.451131888545</v>
          </cell>
          <cell r="AS116">
            <v>1636.451131888545</v>
          </cell>
          <cell r="AT116">
            <v>1390.9834621052632</v>
          </cell>
          <cell r="AU116">
            <v>0</v>
          </cell>
          <cell r="AV116">
            <v>2936.1403508771928</v>
          </cell>
          <cell r="AW116">
            <v>2649.4923087719299</v>
          </cell>
          <cell r="AX116">
            <v>4893.5672514619882</v>
          </cell>
          <cell r="AY116">
            <v>2805.3447975232202</v>
          </cell>
          <cell r="AZ116">
            <v>4241.0916179337237</v>
          </cell>
          <cell r="BA116">
            <v>4241.0916179337237</v>
          </cell>
          <cell r="BB116">
            <v>7177.2319688109164</v>
          </cell>
          <cell r="BC116">
            <v>226.53159240000002</v>
          </cell>
          <cell r="BD116">
            <v>1882.5340088642661</v>
          </cell>
          <cell r="BE116">
            <v>226.53159240000002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1636.451131888545</v>
          </cell>
          <cell r="BK116">
            <v>163.64511318885451</v>
          </cell>
          <cell r="BL116">
            <v>2649.4923087719299</v>
          </cell>
          <cell r="BM116">
            <v>260.93696172248804</v>
          </cell>
          <cell r="BN116">
            <v>389.66586283891547</v>
          </cell>
        </row>
        <row r="117">
          <cell r="E117">
            <v>2.0657857385645935</v>
          </cell>
          <cell r="F117">
            <v>19.508133943243344</v>
          </cell>
          <cell r="G117">
            <v>2.0251924360560003</v>
          </cell>
          <cell r="H117">
            <v>3.1242898016882208</v>
          </cell>
          <cell r="I117">
            <v>37.29982413661272</v>
          </cell>
          <cell r="J117">
            <v>4.0083506766333334</v>
          </cell>
          <cell r="K117">
            <v>4.0083506766333334</v>
          </cell>
          <cell r="L117">
            <v>16.72920614256347</v>
          </cell>
          <cell r="M117">
            <v>25.758932012383905</v>
          </cell>
          <cell r="N117">
            <v>19.105566964798765</v>
          </cell>
          <cell r="O117">
            <v>38.494599159417135</v>
          </cell>
          <cell r="P117">
            <v>41.999719358860688</v>
          </cell>
          <cell r="Q117">
            <v>7.2275500690989478</v>
          </cell>
          <cell r="R117">
            <v>5.3462858478798765</v>
          </cell>
          <cell r="S117">
            <v>17.006988482972137</v>
          </cell>
          <cell r="T117">
            <v>23.152146958152052</v>
          </cell>
          <cell r="U117">
            <v>0</v>
          </cell>
          <cell r="V117">
            <v>0</v>
          </cell>
          <cell r="W117">
            <v>0</v>
          </cell>
          <cell r="X117">
            <v>1.7915412345263155</v>
          </cell>
          <cell r="Y117">
            <v>1.8381307028192859</v>
          </cell>
          <cell r="Z117">
            <v>39.562191953832816</v>
          </cell>
          <cell r="AA117">
            <v>7.048195025043964</v>
          </cell>
          <cell r="AB117">
            <v>11.245692178338082</v>
          </cell>
          <cell r="AC117">
            <v>3.2669307607655504</v>
          </cell>
          <cell r="AD117">
            <v>3.7194998271770339</v>
          </cell>
          <cell r="AE117">
            <v>6.5867158058513944</v>
          </cell>
          <cell r="AF117">
            <v>5.9909657712873692</v>
          </cell>
          <cell r="AG117">
            <v>20.215080832219197</v>
          </cell>
          <cell r="AH117">
            <v>0</v>
          </cell>
          <cell r="AI117">
            <v>2.5793109506999996</v>
          </cell>
          <cell r="AJ117">
            <v>1.3807200000000002</v>
          </cell>
          <cell r="AK117">
            <v>1.2302748034188034</v>
          </cell>
          <cell r="AL117">
            <v>4.8118676639517028</v>
          </cell>
          <cell r="AM117">
            <v>15.667383136700931</v>
          </cell>
          <cell r="AN117">
            <v>11.427701909784798</v>
          </cell>
          <cell r="AO117">
            <v>8.0162376921126324</v>
          </cell>
          <cell r="AP117">
            <v>1.719624</v>
          </cell>
          <cell r="AQ117">
            <v>0</v>
          </cell>
          <cell r="AR117">
            <v>19.570319086255111</v>
          </cell>
          <cell r="AS117">
            <v>16.277779408895356</v>
          </cell>
          <cell r="AT117">
            <v>9.9510956879010539</v>
          </cell>
          <cell r="AU117">
            <v>0</v>
          </cell>
          <cell r="AV117">
            <v>33.389788070175435</v>
          </cell>
          <cell r="AW117">
            <v>28.15880425762807</v>
          </cell>
          <cell r="AX117">
            <v>33.266470175438599</v>
          </cell>
          <cell r="AY117">
            <v>41.996011618922608</v>
          </cell>
          <cell r="AZ117">
            <v>50.473231345029248</v>
          </cell>
          <cell r="BA117">
            <v>50.401132787524375</v>
          </cell>
          <cell r="BB117">
            <v>85.294224717348939</v>
          </cell>
          <cell r="BC117">
            <v>1.8688856373</v>
          </cell>
          <cell r="BD117">
            <v>3.4205642941063714</v>
          </cell>
          <cell r="BE117">
            <v>2.2653159240000003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10.119813799598763</v>
          </cell>
          <cell r="BK117">
            <v>0.49093533956656349</v>
          </cell>
          <cell r="BL117">
            <v>24.96086704094035</v>
          </cell>
          <cell r="BM117">
            <v>2.5089088869617227</v>
          </cell>
          <cell r="BN117">
            <v>2.990373764598405</v>
          </cell>
        </row>
        <row r="118">
          <cell r="E118">
            <v>1</v>
          </cell>
          <cell r="F118">
            <v>2</v>
          </cell>
          <cell r="G118">
            <v>2</v>
          </cell>
          <cell r="H118">
            <v>4</v>
          </cell>
          <cell r="I118">
            <v>4</v>
          </cell>
          <cell r="J118">
            <v>2</v>
          </cell>
          <cell r="K118">
            <v>2</v>
          </cell>
          <cell r="L118">
            <v>2</v>
          </cell>
          <cell r="M118">
            <v>2</v>
          </cell>
          <cell r="N118">
            <v>2</v>
          </cell>
          <cell r="O118">
            <v>2</v>
          </cell>
          <cell r="P118">
            <v>2</v>
          </cell>
          <cell r="Q118">
            <v>2</v>
          </cell>
          <cell r="R118">
            <v>2</v>
          </cell>
          <cell r="S118">
            <v>2</v>
          </cell>
          <cell r="T118">
            <v>2</v>
          </cell>
          <cell r="U118">
            <v>4</v>
          </cell>
          <cell r="V118">
            <v>4</v>
          </cell>
          <cell r="W118">
            <v>2</v>
          </cell>
          <cell r="X118">
            <v>1</v>
          </cell>
          <cell r="Y118">
            <v>1</v>
          </cell>
          <cell r="Z118">
            <v>1</v>
          </cell>
          <cell r="AA118">
            <v>2</v>
          </cell>
          <cell r="AB118">
            <v>2</v>
          </cell>
          <cell r="AC118">
            <v>1</v>
          </cell>
          <cell r="AD118">
            <v>1</v>
          </cell>
          <cell r="AE118">
            <v>2</v>
          </cell>
          <cell r="AF118">
            <v>4</v>
          </cell>
          <cell r="AG118">
            <v>2</v>
          </cell>
          <cell r="AH118">
            <v>2</v>
          </cell>
          <cell r="AI118">
            <v>2</v>
          </cell>
          <cell r="AJ118">
            <v>1</v>
          </cell>
          <cell r="AK118">
            <v>2</v>
          </cell>
          <cell r="AL118">
            <v>4</v>
          </cell>
          <cell r="AM118">
            <v>2</v>
          </cell>
          <cell r="AN118">
            <v>2</v>
          </cell>
          <cell r="AO118">
            <v>2</v>
          </cell>
          <cell r="AP118">
            <v>1</v>
          </cell>
          <cell r="AQ118">
            <v>4</v>
          </cell>
          <cell r="AR118">
            <v>2</v>
          </cell>
          <cell r="AS118">
            <v>2</v>
          </cell>
          <cell r="AT118">
            <v>2</v>
          </cell>
          <cell r="AU118">
            <v>2</v>
          </cell>
          <cell r="AV118">
            <v>2</v>
          </cell>
          <cell r="AW118">
            <v>2</v>
          </cell>
          <cell r="AX118">
            <v>2</v>
          </cell>
          <cell r="AY118">
            <v>2</v>
          </cell>
          <cell r="AZ118">
            <v>2</v>
          </cell>
          <cell r="BA118">
            <v>2</v>
          </cell>
          <cell r="BB118">
            <v>4</v>
          </cell>
          <cell r="BC118">
            <v>2</v>
          </cell>
          <cell r="BD118">
            <v>2</v>
          </cell>
          <cell r="BE118">
            <v>2</v>
          </cell>
          <cell r="BF118">
            <v>2</v>
          </cell>
          <cell r="BG118">
            <v>2</v>
          </cell>
          <cell r="BH118">
            <v>2</v>
          </cell>
          <cell r="BI118">
            <v>2</v>
          </cell>
          <cell r="BJ118">
            <v>2</v>
          </cell>
          <cell r="BK118">
            <v>2</v>
          </cell>
          <cell r="BL118">
            <v>2</v>
          </cell>
          <cell r="BM118">
            <v>1</v>
          </cell>
          <cell r="BN118">
            <v>1</v>
          </cell>
        </row>
        <row r="119">
          <cell r="E119">
            <v>2216.09744</v>
          </cell>
          <cell r="F119">
            <v>6591.0551999999998</v>
          </cell>
          <cell r="G119">
            <v>10564.6</v>
          </cell>
          <cell r="H119">
            <v>6591.0551999999998</v>
          </cell>
          <cell r="I119">
            <v>13296.610169491527</v>
          </cell>
          <cell r="J119">
            <v>6591.0551999999998</v>
          </cell>
          <cell r="K119">
            <v>6591.0551999999998</v>
          </cell>
          <cell r="L119">
            <v>6591.0551999999998</v>
          </cell>
          <cell r="M119">
            <v>6591.0551999999998</v>
          </cell>
          <cell r="N119">
            <v>6591.0551999999998</v>
          </cell>
          <cell r="O119">
            <v>6591.0551999999998</v>
          </cell>
          <cell r="P119">
            <v>6591.0551999999998</v>
          </cell>
          <cell r="Q119">
            <v>6591.0551999999998</v>
          </cell>
          <cell r="R119">
            <v>6591.0551999999998</v>
          </cell>
          <cell r="S119">
            <v>6591.0551999999998</v>
          </cell>
          <cell r="T119">
            <v>6591.0551999999998</v>
          </cell>
          <cell r="U119">
            <v>6591.0551999999998</v>
          </cell>
          <cell r="V119">
            <v>6591.0551999999998</v>
          </cell>
          <cell r="W119">
            <v>6591.0551999999998</v>
          </cell>
          <cell r="X119">
            <v>2659.3190199999999</v>
          </cell>
          <cell r="Y119">
            <v>2659.3190199999999</v>
          </cell>
          <cell r="Z119">
            <v>2216.09744</v>
          </cell>
          <cell r="AA119">
            <v>6591.0551999999998</v>
          </cell>
          <cell r="AB119">
            <v>6591.0551999999998</v>
          </cell>
          <cell r="AC119">
            <v>2824.2</v>
          </cell>
          <cell r="AD119">
            <v>2824.2</v>
          </cell>
          <cell r="AE119">
            <v>6591.0551999999998</v>
          </cell>
          <cell r="AF119">
            <v>6591.0551999999998</v>
          </cell>
          <cell r="AG119">
            <v>6591.0551999999998</v>
          </cell>
          <cell r="AH119">
            <v>6591.0551999999998</v>
          </cell>
          <cell r="AI119">
            <v>6591.0551999999998</v>
          </cell>
          <cell r="AJ119">
            <v>6591.0551999999998</v>
          </cell>
          <cell r="AK119">
            <v>6591.0551999999998</v>
          </cell>
          <cell r="AL119">
            <v>6591.0551999999998</v>
          </cell>
          <cell r="AM119">
            <v>6591.0551999999998</v>
          </cell>
          <cell r="AN119">
            <v>6591.0551999999998</v>
          </cell>
          <cell r="AO119">
            <v>6591.0551999999998</v>
          </cell>
          <cell r="AP119">
            <v>6591.0551999999998</v>
          </cell>
          <cell r="AQ119">
            <v>8368</v>
          </cell>
          <cell r="AR119">
            <v>6591.0551999999998</v>
          </cell>
          <cell r="AS119">
            <v>6591.0551999999998</v>
          </cell>
          <cell r="AT119">
            <v>6591.0551999999998</v>
          </cell>
          <cell r="AU119">
            <v>6591.0551999999998</v>
          </cell>
          <cell r="AV119">
            <v>6591.0551999999998</v>
          </cell>
          <cell r="AW119">
            <v>6591.0551999999998</v>
          </cell>
          <cell r="AX119">
            <v>6591.0551999999998</v>
          </cell>
          <cell r="AY119">
            <v>6591.0551999999998</v>
          </cell>
          <cell r="AZ119">
            <v>10564.6</v>
          </cell>
          <cell r="BA119">
            <v>10564.6</v>
          </cell>
          <cell r="BB119">
            <v>10564.6</v>
          </cell>
          <cell r="BC119">
            <v>6591.0551999999998</v>
          </cell>
          <cell r="BD119">
            <v>6591.0551999999998</v>
          </cell>
          <cell r="BE119">
            <v>8368</v>
          </cell>
          <cell r="BF119">
            <v>6591.0551999999998</v>
          </cell>
          <cell r="BG119">
            <v>6591.0551999999998</v>
          </cell>
          <cell r="BH119">
            <v>6591.0551999999998</v>
          </cell>
          <cell r="BI119">
            <v>6591.0551999999998</v>
          </cell>
          <cell r="BJ119">
            <v>6591.0551999999998</v>
          </cell>
          <cell r="BK119">
            <v>6591.0551999999998</v>
          </cell>
          <cell r="BL119">
            <v>6591.0551999999998</v>
          </cell>
          <cell r="BM119">
            <v>2216.09744</v>
          </cell>
          <cell r="BN119">
            <v>2216.09744</v>
          </cell>
        </row>
        <row r="120">
          <cell r="E120">
            <v>0.5</v>
          </cell>
          <cell r="F120">
            <v>0.5</v>
          </cell>
          <cell r="G120">
            <v>0.5</v>
          </cell>
          <cell r="H120">
            <v>0.5</v>
          </cell>
          <cell r="I120">
            <v>0.5</v>
          </cell>
          <cell r="J120">
            <v>0.5</v>
          </cell>
          <cell r="K120">
            <v>0.5</v>
          </cell>
          <cell r="L120">
            <v>0.5</v>
          </cell>
          <cell r="M120">
            <v>0.5</v>
          </cell>
          <cell r="N120">
            <v>0.5</v>
          </cell>
          <cell r="O120">
            <v>0.5</v>
          </cell>
          <cell r="P120">
            <v>0.5</v>
          </cell>
          <cell r="Q120">
            <v>0.5</v>
          </cell>
          <cell r="R120">
            <v>0.5</v>
          </cell>
          <cell r="S120">
            <v>0.5</v>
          </cell>
          <cell r="T120">
            <v>0.5</v>
          </cell>
          <cell r="U120">
            <v>0.5</v>
          </cell>
          <cell r="V120">
            <v>0.5</v>
          </cell>
          <cell r="W120">
            <v>0.5</v>
          </cell>
          <cell r="X120">
            <v>0.5</v>
          </cell>
          <cell r="Y120">
            <v>0.5</v>
          </cell>
          <cell r="Z120">
            <v>0.5</v>
          </cell>
          <cell r="AA120">
            <v>0.5</v>
          </cell>
          <cell r="AB120">
            <v>0.5</v>
          </cell>
          <cell r="AC120">
            <v>0.5</v>
          </cell>
          <cell r="AD120">
            <v>0.5</v>
          </cell>
          <cell r="AE120">
            <v>0.5</v>
          </cell>
          <cell r="AF120">
            <v>0.5</v>
          </cell>
          <cell r="AG120">
            <v>0.5</v>
          </cell>
          <cell r="AH120">
            <v>0.5</v>
          </cell>
          <cell r="AI120">
            <v>0.5</v>
          </cell>
          <cell r="AJ120">
            <v>0.5</v>
          </cell>
          <cell r="AK120">
            <v>0.5</v>
          </cell>
          <cell r="AL120">
            <v>0.5</v>
          </cell>
          <cell r="AM120">
            <v>0.5</v>
          </cell>
          <cell r="AN120">
            <v>0.5</v>
          </cell>
          <cell r="AO120">
            <v>0.5</v>
          </cell>
          <cell r="AP120">
            <v>0.5</v>
          </cell>
          <cell r="AQ120">
            <v>0.5</v>
          </cell>
          <cell r="AR120">
            <v>0.5</v>
          </cell>
          <cell r="AS120">
            <v>0.5</v>
          </cell>
          <cell r="AT120">
            <v>0.5</v>
          </cell>
          <cell r="AU120">
            <v>0.5</v>
          </cell>
          <cell r="AV120">
            <v>0.5</v>
          </cell>
          <cell r="AW120">
            <v>0.5</v>
          </cell>
          <cell r="AX120">
            <v>0.5</v>
          </cell>
          <cell r="AY120">
            <v>0.5</v>
          </cell>
          <cell r="AZ120">
            <v>0.5</v>
          </cell>
          <cell r="BA120">
            <v>0.5</v>
          </cell>
          <cell r="BB120">
            <v>0.5</v>
          </cell>
          <cell r="BC120">
            <v>0.5</v>
          </cell>
          <cell r="BD120">
            <v>0.5</v>
          </cell>
          <cell r="BE120">
            <v>0.5</v>
          </cell>
          <cell r="BF120">
            <v>0.5</v>
          </cell>
          <cell r="BG120">
            <v>0.5</v>
          </cell>
          <cell r="BH120">
            <v>0.5</v>
          </cell>
          <cell r="BI120">
            <v>0.5</v>
          </cell>
          <cell r="BJ120">
            <v>0.5</v>
          </cell>
          <cell r="BK120">
            <v>0.5</v>
          </cell>
          <cell r="BL120">
            <v>0.5</v>
          </cell>
          <cell r="BM120">
            <v>0.5</v>
          </cell>
          <cell r="BN120">
            <v>0.5</v>
          </cell>
        </row>
        <row r="121">
          <cell r="E121">
            <v>1108.04872</v>
          </cell>
          <cell r="F121">
            <v>6591.0551999999998</v>
          </cell>
          <cell r="G121">
            <v>10564.6</v>
          </cell>
          <cell r="H121">
            <v>13182.1104</v>
          </cell>
          <cell r="I121">
            <v>26593.220338983054</v>
          </cell>
          <cell r="J121">
            <v>6591.0551999999998</v>
          </cell>
          <cell r="K121">
            <v>6591.0551999999998</v>
          </cell>
          <cell r="L121">
            <v>6591.0551999999998</v>
          </cell>
          <cell r="M121">
            <v>6591.0551999999998</v>
          </cell>
          <cell r="N121">
            <v>6591.0551999999998</v>
          </cell>
          <cell r="O121">
            <v>6591.0551999999998</v>
          </cell>
          <cell r="P121">
            <v>6591.0551999999998</v>
          </cell>
          <cell r="Q121">
            <v>6591.0551999999998</v>
          </cell>
          <cell r="R121">
            <v>6591.0551999999998</v>
          </cell>
          <cell r="S121">
            <v>6591.0551999999998</v>
          </cell>
          <cell r="T121">
            <v>6591.0551999999998</v>
          </cell>
          <cell r="U121">
            <v>13182.1104</v>
          </cell>
          <cell r="V121">
            <v>13182.1104</v>
          </cell>
          <cell r="W121">
            <v>6591.0551999999998</v>
          </cell>
          <cell r="X121">
            <v>1329.65951</v>
          </cell>
          <cell r="Y121">
            <v>1329.65951</v>
          </cell>
          <cell r="Z121">
            <v>1108.04872</v>
          </cell>
          <cell r="AA121">
            <v>6591.0551999999998</v>
          </cell>
          <cell r="AB121">
            <v>6591.0551999999998</v>
          </cell>
          <cell r="AC121">
            <v>1412.1</v>
          </cell>
          <cell r="AD121">
            <v>1412.1</v>
          </cell>
          <cell r="AE121">
            <v>6591.0551999999998</v>
          </cell>
          <cell r="AF121">
            <v>13182.1104</v>
          </cell>
          <cell r="AG121">
            <v>6591.0551999999998</v>
          </cell>
          <cell r="AH121">
            <v>6591.0551999999998</v>
          </cell>
          <cell r="AI121">
            <v>6591.0551999999998</v>
          </cell>
          <cell r="AJ121">
            <v>3295.5275999999999</v>
          </cell>
          <cell r="AK121">
            <v>6591.0551999999998</v>
          </cell>
          <cell r="AL121">
            <v>13182.1104</v>
          </cell>
          <cell r="AM121">
            <v>6591.0551999999998</v>
          </cell>
          <cell r="AN121">
            <v>6591.0551999999998</v>
          </cell>
          <cell r="AO121">
            <v>6591.0551999999998</v>
          </cell>
          <cell r="AP121">
            <v>3295.5275999999999</v>
          </cell>
          <cell r="AQ121">
            <v>16736</v>
          </cell>
          <cell r="AR121">
            <v>6591.0551999999998</v>
          </cell>
          <cell r="AS121">
            <v>6591.0551999999998</v>
          </cell>
          <cell r="AT121">
            <v>6591.0551999999998</v>
          </cell>
          <cell r="AU121">
            <v>6591.0551999999998</v>
          </cell>
          <cell r="AV121">
            <v>6591.0551999999998</v>
          </cell>
          <cell r="AW121">
            <v>6591.0551999999998</v>
          </cell>
          <cell r="AX121">
            <v>6591.0551999999998</v>
          </cell>
          <cell r="AY121">
            <v>6591.0551999999998</v>
          </cell>
          <cell r="AZ121">
            <v>10564.6</v>
          </cell>
          <cell r="BA121">
            <v>10564.6</v>
          </cell>
          <cell r="BB121">
            <v>21129.200000000001</v>
          </cell>
          <cell r="BC121">
            <v>6591.0551999999998</v>
          </cell>
          <cell r="BD121">
            <v>6591.0551999999998</v>
          </cell>
          <cell r="BE121">
            <v>8368</v>
          </cell>
          <cell r="BF121">
            <v>6591.0551999999998</v>
          </cell>
          <cell r="BG121">
            <v>6591.0551999999998</v>
          </cell>
          <cell r="BH121">
            <v>6591.0551999999998</v>
          </cell>
          <cell r="BI121">
            <v>6591.0551999999998</v>
          </cell>
          <cell r="BJ121">
            <v>6591.0551999999998</v>
          </cell>
          <cell r="BK121">
            <v>6591.0551999999998</v>
          </cell>
          <cell r="BL121">
            <v>6591.0551999999998</v>
          </cell>
          <cell r="BM121">
            <v>1108.04872</v>
          </cell>
          <cell r="BN121">
            <v>1108.04872</v>
          </cell>
        </row>
        <row r="122">
          <cell r="E122">
            <v>0.2414575550228808</v>
          </cell>
          <cell r="F122">
            <v>1.4362726519938984</v>
          </cell>
          <cell r="G122">
            <v>2.3021573327522336</v>
          </cell>
          <cell r="H122">
            <v>2.8725453039877968</v>
          </cell>
          <cell r="I122">
            <v>5.7949924469346383</v>
          </cell>
          <cell r="J122">
            <v>1.4362726519938984</v>
          </cell>
          <cell r="K122">
            <v>1.4362726519938984</v>
          </cell>
          <cell r="L122">
            <v>1.4362726519938984</v>
          </cell>
          <cell r="M122">
            <v>1.4362726519938984</v>
          </cell>
          <cell r="N122">
            <v>1.4362726519938984</v>
          </cell>
          <cell r="O122">
            <v>1.4362726519938984</v>
          </cell>
          <cell r="P122">
            <v>1.4362726519938984</v>
          </cell>
          <cell r="Q122">
            <v>1.4362726519938984</v>
          </cell>
          <cell r="R122">
            <v>1.4362726519938984</v>
          </cell>
          <cell r="S122">
            <v>1.4362726519938984</v>
          </cell>
          <cell r="T122">
            <v>1.4362726519938984</v>
          </cell>
          <cell r="U122">
            <v>2.8725453039877968</v>
          </cell>
          <cell r="V122">
            <v>2.8725453039877968</v>
          </cell>
          <cell r="W122">
            <v>1.4362726519938984</v>
          </cell>
          <cell r="X122">
            <v>0.28974929396382654</v>
          </cell>
          <cell r="Y122">
            <v>0.28974929396382654</v>
          </cell>
          <cell r="Z122">
            <v>0.2414575550228808</v>
          </cell>
          <cell r="AA122">
            <v>1.4362726519938984</v>
          </cell>
          <cell r="AB122">
            <v>1.4362726519938984</v>
          </cell>
          <cell r="AC122">
            <v>0.30771409893222923</v>
          </cell>
          <cell r="AD122">
            <v>0.30771409893222923</v>
          </cell>
          <cell r="AE122">
            <v>1.4362726519938984</v>
          </cell>
          <cell r="AF122">
            <v>2.8725453039877968</v>
          </cell>
          <cell r="AG122">
            <v>1.4362726519938984</v>
          </cell>
          <cell r="AH122">
            <v>1.4362726519938984</v>
          </cell>
          <cell r="AI122">
            <v>1.4362726519938984</v>
          </cell>
          <cell r="AJ122">
            <v>0.71813632599694921</v>
          </cell>
          <cell r="AK122">
            <v>1.4362726519938984</v>
          </cell>
          <cell r="AL122">
            <v>2.8725453039877968</v>
          </cell>
          <cell r="AM122">
            <v>1.4362726519938984</v>
          </cell>
          <cell r="AN122">
            <v>1.4362726519938984</v>
          </cell>
          <cell r="AO122">
            <v>1.4362726519938984</v>
          </cell>
          <cell r="AP122">
            <v>0.71813632599694921</v>
          </cell>
          <cell r="AQ122">
            <v>3.646981913270865</v>
          </cell>
          <cell r="AR122">
            <v>1.4362726519938984</v>
          </cell>
          <cell r="AS122">
            <v>1.4362726519938984</v>
          </cell>
          <cell r="AT122">
            <v>1.4362726519938984</v>
          </cell>
          <cell r="AU122">
            <v>1.4362726519938984</v>
          </cell>
          <cell r="AV122">
            <v>1.4362726519938984</v>
          </cell>
          <cell r="AW122">
            <v>1.4362726519938984</v>
          </cell>
          <cell r="AX122">
            <v>1.4362726519938984</v>
          </cell>
          <cell r="AY122">
            <v>1.4362726519938984</v>
          </cell>
          <cell r="AZ122">
            <v>2.3021573327522336</v>
          </cell>
          <cell r="BA122">
            <v>2.3021573327522336</v>
          </cell>
          <cell r="BB122">
            <v>4.6043146655044671</v>
          </cell>
          <cell r="BC122">
            <v>1.4362726519938984</v>
          </cell>
          <cell r="BD122">
            <v>1.4362726519938984</v>
          </cell>
          <cell r="BE122">
            <v>1.8234909566354325</v>
          </cell>
          <cell r="BF122">
            <v>1.4362726519938984</v>
          </cell>
          <cell r="BG122">
            <v>1.4362726519938984</v>
          </cell>
          <cell r="BH122">
            <v>1.4362726519938984</v>
          </cell>
          <cell r="BI122">
            <v>1.4362726519938984</v>
          </cell>
          <cell r="BJ122">
            <v>1.4362726519938984</v>
          </cell>
          <cell r="BK122">
            <v>1.4362726519938984</v>
          </cell>
          <cell r="BL122">
            <v>1.4362726519938984</v>
          </cell>
          <cell r="BM122">
            <v>0.2414575550228808</v>
          </cell>
          <cell r="BN122">
            <v>0.2414575550228808</v>
          </cell>
        </row>
        <row r="123">
          <cell r="E123">
            <v>6156</v>
          </cell>
          <cell r="F123">
            <v>4199.04</v>
          </cell>
          <cell r="G123">
            <v>1749.6</v>
          </cell>
          <cell r="H123">
            <v>8398.08</v>
          </cell>
          <cell r="I123">
            <v>8398.08</v>
          </cell>
          <cell r="J123">
            <v>8398.08</v>
          </cell>
          <cell r="K123">
            <v>8398.08</v>
          </cell>
          <cell r="L123">
            <v>1749.6</v>
          </cell>
          <cell r="M123">
            <v>8398.08</v>
          </cell>
          <cell r="N123">
            <v>8398.08</v>
          </cell>
          <cell r="O123">
            <v>8398.08</v>
          </cell>
          <cell r="P123">
            <v>8398.08</v>
          </cell>
          <cell r="Q123">
            <v>8398.08</v>
          </cell>
          <cell r="R123">
            <v>8398.08</v>
          </cell>
          <cell r="S123">
            <v>8398.08</v>
          </cell>
          <cell r="T123">
            <v>8398.08</v>
          </cell>
          <cell r="U123">
            <v>1749.6</v>
          </cell>
          <cell r="V123">
            <v>1749.6</v>
          </cell>
          <cell r="W123">
            <v>1749.6</v>
          </cell>
          <cell r="X123">
            <v>6156</v>
          </cell>
          <cell r="Y123">
            <v>6156</v>
          </cell>
          <cell r="Z123">
            <v>1202.8499999999999</v>
          </cell>
          <cell r="AA123">
            <v>8398.08</v>
          </cell>
          <cell r="AB123">
            <v>8398.08</v>
          </cell>
          <cell r="AC123">
            <v>5386.5</v>
          </cell>
          <cell r="AD123">
            <v>6156</v>
          </cell>
          <cell r="AE123">
            <v>8398.08</v>
          </cell>
          <cell r="AF123">
            <v>9127.08</v>
          </cell>
          <cell r="AG123">
            <v>8398.08</v>
          </cell>
          <cell r="AH123">
            <v>0</v>
          </cell>
          <cell r="AI123">
            <v>1749.6</v>
          </cell>
          <cell r="AJ123">
            <v>0</v>
          </cell>
          <cell r="AK123">
            <v>1202.8499999999999</v>
          </cell>
          <cell r="AL123">
            <v>8398.08</v>
          </cell>
          <cell r="AM123">
            <v>8398.08</v>
          </cell>
          <cell r="AN123">
            <v>8398.08</v>
          </cell>
          <cell r="AO123">
            <v>5248.8</v>
          </cell>
          <cell r="AP123">
            <v>0</v>
          </cell>
          <cell r="AQ123">
            <v>0</v>
          </cell>
          <cell r="AR123">
            <v>8398.08</v>
          </cell>
          <cell r="AS123">
            <v>8398.08</v>
          </cell>
          <cell r="AT123">
            <v>8398.08</v>
          </cell>
          <cell r="AU123">
            <v>1749.6</v>
          </cell>
          <cell r="AV123">
            <v>9127.08</v>
          </cell>
          <cell r="AW123">
            <v>9127.08</v>
          </cell>
          <cell r="AX123">
            <v>9127.08</v>
          </cell>
          <cell r="AY123">
            <v>8398.08</v>
          </cell>
          <cell r="AZ123">
            <v>9127.08</v>
          </cell>
          <cell r="BA123">
            <v>9127.08</v>
          </cell>
          <cell r="BB123">
            <v>3878.28</v>
          </cell>
          <cell r="BC123">
            <v>1749.6</v>
          </cell>
          <cell r="BD123">
            <v>8398.08</v>
          </cell>
          <cell r="BE123">
            <v>1530.9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5248.8</v>
          </cell>
          <cell r="BK123">
            <v>8398.08</v>
          </cell>
          <cell r="BL123">
            <v>8398.08</v>
          </cell>
          <cell r="BM123">
            <v>4199.04</v>
          </cell>
          <cell r="BN123">
            <v>5386.5</v>
          </cell>
        </row>
        <row r="124">
          <cell r="E124">
            <v>300</v>
          </cell>
          <cell r="F124">
            <v>300</v>
          </cell>
          <cell r="G124">
            <v>300</v>
          </cell>
          <cell r="H124">
            <v>300</v>
          </cell>
          <cell r="I124">
            <v>300</v>
          </cell>
          <cell r="J124">
            <v>300</v>
          </cell>
          <cell r="K124">
            <v>300</v>
          </cell>
          <cell r="L124">
            <v>300</v>
          </cell>
          <cell r="M124">
            <v>300</v>
          </cell>
          <cell r="N124">
            <v>300</v>
          </cell>
          <cell r="O124">
            <v>300</v>
          </cell>
          <cell r="P124">
            <v>300</v>
          </cell>
          <cell r="Q124">
            <v>300</v>
          </cell>
          <cell r="R124">
            <v>300</v>
          </cell>
          <cell r="S124">
            <v>300</v>
          </cell>
          <cell r="T124">
            <v>300</v>
          </cell>
          <cell r="U124">
            <v>300</v>
          </cell>
          <cell r="V124">
            <v>300</v>
          </cell>
          <cell r="W124">
            <v>300</v>
          </cell>
          <cell r="X124">
            <v>300</v>
          </cell>
          <cell r="Y124">
            <v>300</v>
          </cell>
          <cell r="Z124">
            <v>300</v>
          </cell>
          <cell r="AA124">
            <v>300</v>
          </cell>
          <cell r="AB124">
            <v>300</v>
          </cell>
          <cell r="AC124">
            <v>300</v>
          </cell>
          <cell r="AD124">
            <v>300</v>
          </cell>
          <cell r="AE124">
            <v>300</v>
          </cell>
          <cell r="AF124">
            <v>300</v>
          </cell>
          <cell r="AG124">
            <v>300</v>
          </cell>
          <cell r="AH124">
            <v>300</v>
          </cell>
          <cell r="AI124">
            <v>300</v>
          </cell>
          <cell r="AJ124">
            <v>300</v>
          </cell>
          <cell r="AK124">
            <v>300</v>
          </cell>
          <cell r="AL124">
            <v>300</v>
          </cell>
          <cell r="AM124">
            <v>300</v>
          </cell>
          <cell r="AN124">
            <v>300</v>
          </cell>
          <cell r="AO124">
            <v>300</v>
          </cell>
          <cell r="AP124">
            <v>300</v>
          </cell>
          <cell r="AQ124">
            <v>300</v>
          </cell>
          <cell r="AR124">
            <v>300</v>
          </cell>
          <cell r="AS124">
            <v>300</v>
          </cell>
          <cell r="AT124">
            <v>300</v>
          </cell>
          <cell r="AU124">
            <v>300</v>
          </cell>
          <cell r="AV124">
            <v>600</v>
          </cell>
          <cell r="AW124">
            <v>600</v>
          </cell>
          <cell r="AX124">
            <v>600</v>
          </cell>
          <cell r="AY124">
            <v>600</v>
          </cell>
          <cell r="AZ124">
            <v>600</v>
          </cell>
          <cell r="BA124">
            <v>600</v>
          </cell>
          <cell r="BB124">
            <v>600</v>
          </cell>
          <cell r="BC124">
            <v>300</v>
          </cell>
          <cell r="BD124">
            <v>300</v>
          </cell>
          <cell r="BE124">
            <v>300</v>
          </cell>
          <cell r="BF124">
            <v>300</v>
          </cell>
          <cell r="BG124">
            <v>300</v>
          </cell>
          <cell r="BH124">
            <v>300</v>
          </cell>
          <cell r="BI124">
            <v>300</v>
          </cell>
          <cell r="BJ124">
            <v>300</v>
          </cell>
          <cell r="BK124">
            <v>300</v>
          </cell>
          <cell r="BL124">
            <v>600</v>
          </cell>
          <cell r="BM124">
            <v>300</v>
          </cell>
          <cell r="BN124">
            <v>300</v>
          </cell>
        </row>
        <row r="125">
          <cell r="E125">
            <v>1.4068424493353673</v>
          </cell>
          <cell r="F125">
            <v>0.98039660056657219</v>
          </cell>
          <cell r="G125">
            <v>0.44663325343212029</v>
          </cell>
          <cell r="H125">
            <v>1.8954194813684899</v>
          </cell>
          <cell r="I125">
            <v>1.8954194813684899</v>
          </cell>
          <cell r="J125">
            <v>1.8954194813684899</v>
          </cell>
          <cell r="K125">
            <v>1.8954194813684899</v>
          </cell>
          <cell r="L125">
            <v>0.44663325343212029</v>
          </cell>
          <cell r="M125">
            <v>1.8954194813684899</v>
          </cell>
          <cell r="N125">
            <v>1.8954194813684899</v>
          </cell>
          <cell r="O125">
            <v>1.8954194813684899</v>
          </cell>
          <cell r="P125">
            <v>1.8954194813684899</v>
          </cell>
          <cell r="Q125">
            <v>1.8954194813684899</v>
          </cell>
          <cell r="R125">
            <v>1.8954194813684899</v>
          </cell>
          <cell r="S125">
            <v>1.8954194813684899</v>
          </cell>
          <cell r="T125">
            <v>1.8954194813684899</v>
          </cell>
          <cell r="U125">
            <v>0.44663325343212029</v>
          </cell>
          <cell r="V125">
            <v>0.44663325343212029</v>
          </cell>
          <cell r="W125">
            <v>0.44663325343212029</v>
          </cell>
          <cell r="X125">
            <v>1.4068424493353673</v>
          </cell>
          <cell r="Y125">
            <v>1.4068424493353673</v>
          </cell>
          <cell r="Z125">
            <v>0.32748964916103723</v>
          </cell>
          <cell r="AA125">
            <v>1.8954194813684899</v>
          </cell>
          <cell r="AB125">
            <v>1.8954194813684899</v>
          </cell>
          <cell r="AC125">
            <v>1.239158858139028</v>
          </cell>
          <cell r="AD125">
            <v>1.4068424493353673</v>
          </cell>
          <cell r="AE125">
            <v>1.8954194813684899</v>
          </cell>
          <cell r="AF125">
            <v>2.0542776203966007</v>
          </cell>
          <cell r="AG125">
            <v>1.8954194813684899</v>
          </cell>
          <cell r="AH125">
            <v>6.5373719764654614E-2</v>
          </cell>
          <cell r="AI125">
            <v>0.44663325343212029</v>
          </cell>
          <cell r="AJ125">
            <v>6.5373719764654614E-2</v>
          </cell>
          <cell r="AK125">
            <v>0.32748964916103723</v>
          </cell>
          <cell r="AL125">
            <v>1.8954194813684899</v>
          </cell>
          <cell r="AM125">
            <v>1.8954194813684899</v>
          </cell>
          <cell r="AN125">
            <v>1.8954194813684899</v>
          </cell>
          <cell r="AO125">
            <v>1.2091523207670516</v>
          </cell>
          <cell r="AP125">
            <v>6.5373719764654614E-2</v>
          </cell>
          <cell r="AQ125">
            <v>6.5373719764654614E-2</v>
          </cell>
          <cell r="AR125">
            <v>1.8954194813684899</v>
          </cell>
          <cell r="AS125">
            <v>1.8954194813684899</v>
          </cell>
          <cell r="AT125">
            <v>1.8954194813684899</v>
          </cell>
          <cell r="AU125">
            <v>0.44663325343212029</v>
          </cell>
          <cell r="AV125">
            <v>2.1196513401612553</v>
          </cell>
          <cell r="AW125">
            <v>2.1196513401612553</v>
          </cell>
          <cell r="AX125">
            <v>2.1196513401612553</v>
          </cell>
          <cell r="AY125">
            <v>1.9607932011331444</v>
          </cell>
          <cell r="AZ125">
            <v>2.1196513401612553</v>
          </cell>
          <cell r="BA125">
            <v>2.1196513401612553</v>
          </cell>
          <cell r="BB125">
            <v>0.9758727391588583</v>
          </cell>
          <cell r="BC125">
            <v>0.44663325343212029</v>
          </cell>
          <cell r="BD125">
            <v>1.8954194813684899</v>
          </cell>
          <cell r="BE125">
            <v>0.39897581172368712</v>
          </cell>
          <cell r="BF125">
            <v>6.5373719764654614E-2</v>
          </cell>
          <cell r="BG125">
            <v>6.5373719764654614E-2</v>
          </cell>
          <cell r="BH125">
            <v>6.5373719764654614E-2</v>
          </cell>
          <cell r="BI125">
            <v>6.5373719764654614E-2</v>
          </cell>
          <cell r="BJ125">
            <v>1.2091523207670516</v>
          </cell>
          <cell r="BK125">
            <v>1.8954194813684899</v>
          </cell>
          <cell r="BL125">
            <v>1.9607932011331444</v>
          </cell>
          <cell r="BM125">
            <v>0.98039660056657219</v>
          </cell>
          <cell r="BN125">
            <v>1.239158858139028</v>
          </cell>
        </row>
        <row r="126">
          <cell r="E126">
            <v>487.75000821513902</v>
          </cell>
          <cell r="F126">
            <v>724.49836565836165</v>
          </cell>
          <cell r="G126">
            <v>1537.7435681021661</v>
          </cell>
          <cell r="H126">
            <v>2930.1854492481907</v>
          </cell>
          <cell r="I126">
            <v>2062.5940719986706</v>
          </cell>
          <cell r="J126">
            <v>743.34958684676747</v>
          </cell>
          <cell r="K126">
            <v>1420.3677609244401</v>
          </cell>
          <cell r="L126">
            <v>884.51824432517401</v>
          </cell>
          <cell r="M126">
            <v>783.46608753646308</v>
          </cell>
          <cell r="N126">
            <v>701.57496188759376</v>
          </cell>
          <cell r="O126">
            <v>805.11195254795496</v>
          </cell>
          <cell r="P126">
            <v>874.48376292398143</v>
          </cell>
          <cell r="Q126">
            <v>632.07540932577137</v>
          </cell>
          <cell r="R126">
            <v>1889.7226006332362</v>
          </cell>
          <cell r="S126">
            <v>877.4429850647158</v>
          </cell>
          <cell r="T126">
            <v>888.88153072894147</v>
          </cell>
          <cell r="U126">
            <v>4739.3525728481145</v>
          </cell>
          <cell r="V126">
            <v>4164.0120253432124</v>
          </cell>
          <cell r="W126">
            <v>1465.8035515362824</v>
          </cell>
          <cell r="X126">
            <v>469.22821055939971</v>
          </cell>
          <cell r="Y126">
            <v>476.58812416528144</v>
          </cell>
          <cell r="Z126">
            <v>604.63241062238797</v>
          </cell>
          <cell r="AA126">
            <v>801.23332308126521</v>
          </cell>
          <cell r="AB126">
            <v>713.08834599180511</v>
          </cell>
          <cell r="AC126">
            <v>477.27216242380655</v>
          </cell>
          <cell r="AD126">
            <v>569.72085402097514</v>
          </cell>
          <cell r="AE126">
            <v>1305.9126926604515</v>
          </cell>
          <cell r="AF126">
            <v>889.12885877629935</v>
          </cell>
          <cell r="AG126">
            <v>770.42622072108384</v>
          </cell>
          <cell r="AH126">
            <v>1219.8983696259661</v>
          </cell>
          <cell r="AI126">
            <v>1370.1872084365355</v>
          </cell>
          <cell r="AJ126">
            <v>630.37499115057744</v>
          </cell>
          <cell r="AK126">
            <v>716.33496106404198</v>
          </cell>
          <cell r="AL126">
            <v>2237.8298171954393</v>
          </cell>
          <cell r="AM126">
            <v>738.33104763212282</v>
          </cell>
          <cell r="AN126">
            <v>1218.7066075972984</v>
          </cell>
          <cell r="AO126">
            <v>748.61787983572447</v>
          </cell>
          <cell r="AP126">
            <v>655.17394070298531</v>
          </cell>
          <cell r="AQ126">
            <v>4929.4984726309158</v>
          </cell>
          <cell r="AR126">
            <v>730.4605217155862</v>
          </cell>
          <cell r="AS126">
            <v>757.39438819076508</v>
          </cell>
          <cell r="AT126">
            <v>654.44804260727233</v>
          </cell>
          <cell r="AU126">
            <v>833.24395125844421</v>
          </cell>
          <cell r="AV126">
            <v>856.20934487987779</v>
          </cell>
          <cell r="AW126">
            <v>788.17727279747658</v>
          </cell>
          <cell r="AX126">
            <v>817.4735713303744</v>
          </cell>
          <cell r="AY126">
            <v>886.99542890380792</v>
          </cell>
          <cell r="AZ126">
            <v>1144.0960290315259</v>
          </cell>
          <cell r="BA126">
            <v>1172.6885952048992</v>
          </cell>
          <cell r="BB126">
            <v>2060.990334523407</v>
          </cell>
          <cell r="BC126">
            <v>1312.2448043178404</v>
          </cell>
          <cell r="BD126">
            <v>1060.4031875874641</v>
          </cell>
          <cell r="BE126">
            <v>1099.4071192102299</v>
          </cell>
          <cell r="BF126">
            <v>1194.5751177162781</v>
          </cell>
          <cell r="BG126">
            <v>665.1387349877748</v>
          </cell>
          <cell r="BH126">
            <v>1416.8903088167356</v>
          </cell>
          <cell r="BI126">
            <v>2426.9028928633693</v>
          </cell>
          <cell r="BJ126">
            <v>673.31611666514675</v>
          </cell>
          <cell r="BK126">
            <v>755.17225288151474</v>
          </cell>
          <cell r="BL126">
            <v>894.2249410875736</v>
          </cell>
          <cell r="BM126">
            <v>496.10681621733164</v>
          </cell>
          <cell r="BN126">
            <v>479.55571476095668</v>
          </cell>
        </row>
        <row r="127">
          <cell r="E127">
            <v>0.05</v>
          </cell>
          <cell r="F127">
            <v>0.05</v>
          </cell>
          <cell r="G127">
            <v>0.05</v>
          </cell>
          <cell r="H127">
            <v>0.05</v>
          </cell>
          <cell r="I127">
            <v>0.05</v>
          </cell>
          <cell r="J127">
            <v>0.05</v>
          </cell>
          <cell r="K127">
            <v>0.05</v>
          </cell>
          <cell r="L127">
            <v>0.05</v>
          </cell>
          <cell r="M127">
            <v>0.05</v>
          </cell>
          <cell r="N127">
            <v>0.05</v>
          </cell>
          <cell r="O127">
            <v>0.05</v>
          </cell>
          <cell r="P127">
            <v>0.05</v>
          </cell>
          <cell r="Q127">
            <v>0.05</v>
          </cell>
          <cell r="R127">
            <v>0.05</v>
          </cell>
          <cell r="S127">
            <v>0.05</v>
          </cell>
          <cell r="T127">
            <v>0.05</v>
          </cell>
          <cell r="U127">
            <v>0.05</v>
          </cell>
          <cell r="V127">
            <v>0.05</v>
          </cell>
          <cell r="W127">
            <v>0.05</v>
          </cell>
          <cell r="X127">
            <v>0.05</v>
          </cell>
          <cell r="Y127">
            <v>0.05</v>
          </cell>
          <cell r="Z127">
            <v>0.05</v>
          </cell>
          <cell r="AA127">
            <v>0.05</v>
          </cell>
          <cell r="AB127">
            <v>0.05</v>
          </cell>
          <cell r="AC127">
            <v>0.05</v>
          </cell>
          <cell r="AD127">
            <v>0.05</v>
          </cell>
          <cell r="AE127">
            <v>0.05</v>
          </cell>
          <cell r="AF127">
            <v>0.05</v>
          </cell>
          <cell r="AG127">
            <v>0.05</v>
          </cell>
          <cell r="AH127">
            <v>0.05</v>
          </cell>
          <cell r="AI127">
            <v>0.05</v>
          </cell>
          <cell r="AJ127">
            <v>0.05</v>
          </cell>
          <cell r="AK127">
            <v>0.05</v>
          </cell>
          <cell r="AL127">
            <v>0.05</v>
          </cell>
          <cell r="AM127">
            <v>0.05</v>
          </cell>
          <cell r="AN127">
            <v>0.05</v>
          </cell>
          <cell r="AO127">
            <v>0.05</v>
          </cell>
          <cell r="AP127">
            <v>0.05</v>
          </cell>
          <cell r="AQ127">
            <v>0.05</v>
          </cell>
          <cell r="AR127">
            <v>0.05</v>
          </cell>
          <cell r="AS127">
            <v>0.05</v>
          </cell>
          <cell r="AT127">
            <v>0.05</v>
          </cell>
          <cell r="AU127">
            <v>0.05</v>
          </cell>
          <cell r="AV127">
            <v>0.05</v>
          </cell>
          <cell r="AW127">
            <v>0.05</v>
          </cell>
          <cell r="AX127">
            <v>0.05</v>
          </cell>
          <cell r="AY127">
            <v>0.05</v>
          </cell>
          <cell r="AZ127">
            <v>0.05</v>
          </cell>
          <cell r="BA127">
            <v>0.05</v>
          </cell>
          <cell r="BB127">
            <v>0.05</v>
          </cell>
          <cell r="BC127">
            <v>0.05</v>
          </cell>
          <cell r="BD127">
            <v>0.05</v>
          </cell>
          <cell r="BE127">
            <v>0.05</v>
          </cell>
          <cell r="BF127">
            <v>0.05</v>
          </cell>
          <cell r="BG127">
            <v>0.05</v>
          </cell>
          <cell r="BH127">
            <v>0.05</v>
          </cell>
          <cell r="BI127">
            <v>0.05</v>
          </cell>
          <cell r="BJ127">
            <v>0.05</v>
          </cell>
          <cell r="BK127">
            <v>0.05</v>
          </cell>
          <cell r="BL127">
            <v>0.05</v>
          </cell>
          <cell r="BM127">
            <v>0.05</v>
          </cell>
          <cell r="BN127">
            <v>0.05</v>
          </cell>
        </row>
        <row r="128">
          <cell r="E128">
            <v>36.254774325058669</v>
          </cell>
          <cell r="F128">
            <v>49.706719620259975</v>
          </cell>
          <cell r="G128">
            <v>96.200978772430233</v>
          </cell>
          <cell r="H128">
            <v>252.13552748554048</v>
          </cell>
          <cell r="I128">
            <v>156.09845956726841</v>
          </cell>
          <cell r="J128">
            <v>54.429768635253836</v>
          </cell>
          <cell r="K128">
            <v>124.8009152107348</v>
          </cell>
          <cell r="L128">
            <v>60.972336145563169</v>
          </cell>
          <cell r="M128">
            <v>52.609783757173879</v>
          </cell>
          <cell r="N128">
            <v>47.896862991426353</v>
          </cell>
          <cell r="O128">
            <v>51.520851227641622</v>
          </cell>
          <cell r="P128">
            <v>57.630680104598142</v>
          </cell>
          <cell r="Q128">
            <v>44.408606345824403</v>
          </cell>
          <cell r="R128">
            <v>122.09602019454192</v>
          </cell>
          <cell r="S128">
            <v>60.539892486018914</v>
          </cell>
          <cell r="T128">
            <v>58.96463926561151</v>
          </cell>
          <cell r="U128">
            <v>316.2241917457967</v>
          </cell>
          <cell r="V128">
            <v>328.44747188390306</v>
          </cell>
          <cell r="W128">
            <v>115.75534042942307</v>
          </cell>
          <cell r="X128">
            <v>33.939760827168897</v>
          </cell>
          <cell r="Y128">
            <v>33.929250588496338</v>
          </cell>
          <cell r="Z128">
            <v>42.68164401973808</v>
          </cell>
          <cell r="AA128">
            <v>57.04570827830036</v>
          </cell>
          <cell r="AB128">
            <v>48.79273210643305</v>
          </cell>
          <cell r="AC128">
            <v>37.881351431638926</v>
          </cell>
          <cell r="AD128">
            <v>42.976045874866173</v>
          </cell>
          <cell r="AE128">
            <v>78.945687872238835</v>
          </cell>
          <cell r="AF128">
            <v>59.982294159688799</v>
          </cell>
          <cell r="AG128">
            <v>56.007074125609236</v>
          </cell>
          <cell r="AH128">
            <v>81.154550397380774</v>
          </cell>
          <cell r="AI128">
            <v>81.671270953633382</v>
          </cell>
          <cell r="AJ128">
            <v>43.21843086522037</v>
          </cell>
          <cell r="AK128">
            <v>50.255264869707148</v>
          </cell>
          <cell r="AL128">
            <v>144.44189397999085</v>
          </cell>
          <cell r="AM128">
            <v>53.123819159091923</v>
          </cell>
          <cell r="AN128">
            <v>74.907577671393071</v>
          </cell>
          <cell r="AO128">
            <v>49.685457625516747</v>
          </cell>
          <cell r="AP128">
            <v>48.687695031321738</v>
          </cell>
          <cell r="AQ128">
            <v>332.86396008171289</v>
          </cell>
          <cell r="AR128">
            <v>49.977666382051972</v>
          </cell>
          <cell r="AS128">
            <v>54.613262421479114</v>
          </cell>
          <cell r="AT128">
            <v>45.401414943879686</v>
          </cell>
          <cell r="AU128">
            <v>61.690109858585359</v>
          </cell>
          <cell r="AV128">
            <v>57.894691899088912</v>
          </cell>
          <cell r="AW128">
            <v>52.571252898082662</v>
          </cell>
          <cell r="AX128">
            <v>57.934375110032377</v>
          </cell>
          <cell r="AY128">
            <v>58.256263403589458</v>
          </cell>
          <cell r="AZ128">
            <v>77.573741719812006</v>
          </cell>
          <cell r="BA128">
            <v>79.477936474850935</v>
          </cell>
          <cell r="BB128">
            <v>127.39599584578202</v>
          </cell>
          <cell r="BC128">
            <v>78.445260951317621</v>
          </cell>
          <cell r="BD128">
            <v>74.530332576687897</v>
          </cell>
          <cell r="BE128">
            <v>73.467009757028748</v>
          </cell>
          <cell r="BF128">
            <v>74.085932745064198</v>
          </cell>
          <cell r="BG128">
            <v>44.296805292513028</v>
          </cell>
          <cell r="BH128">
            <v>89.031244909169075</v>
          </cell>
          <cell r="BI128">
            <v>150.40034759370803</v>
          </cell>
          <cell r="BJ128">
            <v>46.878338016181551</v>
          </cell>
          <cell r="BK128">
            <v>58.145654765362615</v>
          </cell>
          <cell r="BL128">
            <v>64.488117217474823</v>
          </cell>
          <cell r="BM128">
            <v>38.992350775118062</v>
          </cell>
          <cell r="BN128">
            <v>34.195956837219768</v>
          </cell>
        </row>
        <row r="129">
          <cell r="E129">
            <v>0.03</v>
          </cell>
          <cell r="F129">
            <v>0.03</v>
          </cell>
          <cell r="G129">
            <v>0.03</v>
          </cell>
          <cell r="H129">
            <v>0.03</v>
          </cell>
          <cell r="I129">
            <v>0.03</v>
          </cell>
          <cell r="J129">
            <v>0.03</v>
          </cell>
          <cell r="K129">
            <v>0.03</v>
          </cell>
          <cell r="L129">
            <v>0.03</v>
          </cell>
          <cell r="M129">
            <v>0.03</v>
          </cell>
          <cell r="N129">
            <v>0.03</v>
          </cell>
          <cell r="O129">
            <v>0.03</v>
          </cell>
          <cell r="P129">
            <v>0.03</v>
          </cell>
          <cell r="Q129">
            <v>0.03</v>
          </cell>
          <cell r="R129">
            <v>0.03</v>
          </cell>
          <cell r="S129">
            <v>0.03</v>
          </cell>
          <cell r="T129">
            <v>0.03</v>
          </cell>
          <cell r="U129">
            <v>0.03</v>
          </cell>
          <cell r="V129">
            <v>0.03</v>
          </cell>
          <cell r="W129">
            <v>0.03</v>
          </cell>
          <cell r="X129">
            <v>0.03</v>
          </cell>
          <cell r="Y129">
            <v>0.03</v>
          </cell>
          <cell r="Z129">
            <v>0.03</v>
          </cell>
          <cell r="AA129">
            <v>0.03</v>
          </cell>
          <cell r="AB129">
            <v>0.03</v>
          </cell>
          <cell r="AC129">
            <v>0.03</v>
          </cell>
          <cell r="AD129">
            <v>0.03</v>
          </cell>
          <cell r="AE129">
            <v>0.03</v>
          </cell>
          <cell r="AF129">
            <v>0.03</v>
          </cell>
          <cell r="AG129">
            <v>0.03</v>
          </cell>
          <cell r="AH129">
            <v>0.03</v>
          </cell>
          <cell r="AI129">
            <v>0.03</v>
          </cell>
          <cell r="AJ129">
            <v>0.03</v>
          </cell>
          <cell r="AK129">
            <v>0.03</v>
          </cell>
          <cell r="AL129">
            <v>0.03</v>
          </cell>
          <cell r="AM129">
            <v>0.03</v>
          </cell>
          <cell r="AN129">
            <v>0.03</v>
          </cell>
          <cell r="AO129">
            <v>0.03</v>
          </cell>
          <cell r="AP129">
            <v>0.03</v>
          </cell>
          <cell r="AQ129">
            <v>0.03</v>
          </cell>
          <cell r="AR129">
            <v>0.03</v>
          </cell>
          <cell r="AS129">
            <v>0.03</v>
          </cell>
          <cell r="AT129">
            <v>0.03</v>
          </cell>
          <cell r="AU129">
            <v>0.03</v>
          </cell>
          <cell r="AV129">
            <v>0.03</v>
          </cell>
          <cell r="AW129">
            <v>0.03</v>
          </cell>
          <cell r="AX129">
            <v>0.03</v>
          </cell>
          <cell r="AY129">
            <v>0.03</v>
          </cell>
          <cell r="AZ129">
            <v>0.03</v>
          </cell>
          <cell r="BA129">
            <v>0.03</v>
          </cell>
          <cell r="BB129">
            <v>0.03</v>
          </cell>
          <cell r="BC129">
            <v>0.03</v>
          </cell>
          <cell r="BD129">
            <v>0.03</v>
          </cell>
          <cell r="BE129">
            <v>0.03</v>
          </cell>
          <cell r="BF129">
            <v>0.03</v>
          </cell>
          <cell r="BG129">
            <v>0.03</v>
          </cell>
          <cell r="BH129">
            <v>0.03</v>
          </cell>
          <cell r="BI129">
            <v>0.03</v>
          </cell>
          <cell r="BJ129">
            <v>0.03</v>
          </cell>
          <cell r="BK129">
            <v>0.03</v>
          </cell>
          <cell r="BL129">
            <v>0.03</v>
          </cell>
          <cell r="BM129">
            <v>0.03</v>
          </cell>
          <cell r="BN129">
            <v>0.03</v>
          </cell>
        </row>
        <row r="130">
          <cell r="E130">
            <v>15.720143476205928</v>
          </cell>
          <cell r="F130">
            <v>23.226152558358645</v>
          </cell>
          <cell r="G130">
            <v>49.018336406237893</v>
          </cell>
          <cell r="H130">
            <v>95.469629302011938</v>
          </cell>
          <cell r="I130">
            <v>66.560775946978168</v>
          </cell>
          <cell r="J130">
            <v>23.933380664460639</v>
          </cell>
          <cell r="K130">
            <v>46.355060284055241</v>
          </cell>
          <cell r="L130">
            <v>28.364717414122115</v>
          </cell>
          <cell r="M130">
            <v>25.082276138809107</v>
          </cell>
          <cell r="N130">
            <v>22.484154746370603</v>
          </cell>
          <cell r="O130">
            <v>25.698984113267898</v>
          </cell>
          <cell r="P130">
            <v>27.963433290857385</v>
          </cell>
          <cell r="Q130">
            <v>20.294520470147873</v>
          </cell>
          <cell r="R130">
            <v>60.354558624833345</v>
          </cell>
          <cell r="S130">
            <v>28.139486326522039</v>
          </cell>
          <cell r="T130">
            <v>28.435385099836587</v>
          </cell>
          <cell r="U130">
            <v>151.66730293781734</v>
          </cell>
          <cell r="V130">
            <v>134.77378491681344</v>
          </cell>
          <cell r="W130">
            <v>47.446766758971165</v>
          </cell>
          <cell r="X130">
            <v>15.095039141597059</v>
          </cell>
          <cell r="Y130">
            <v>15.315521242613334</v>
          </cell>
          <cell r="Z130">
            <v>19.419421639263781</v>
          </cell>
          <cell r="AA130">
            <v>25.748370940786966</v>
          </cell>
          <cell r="AB130">
            <v>22.856432342947144</v>
          </cell>
          <cell r="AC130">
            <v>15.454605415663362</v>
          </cell>
          <cell r="AD130">
            <v>18.380906996875236</v>
          </cell>
          <cell r="AE130">
            <v>41.545751415980703</v>
          </cell>
          <cell r="AF130">
            <v>28.473334588079641</v>
          </cell>
          <cell r="AG130">
            <v>24.792998845400792</v>
          </cell>
          <cell r="AH130">
            <v>39.031587600700405</v>
          </cell>
          <cell r="AI130">
            <v>43.555754381705064</v>
          </cell>
          <cell r="AJ130">
            <v>20.207802660473934</v>
          </cell>
          <cell r="AK130">
            <v>22.997706778012475</v>
          </cell>
          <cell r="AL130">
            <v>71.468151335262903</v>
          </cell>
          <cell r="AM130">
            <v>23.743646003736441</v>
          </cell>
          <cell r="AN130">
            <v>38.80842555806074</v>
          </cell>
          <cell r="AO130">
            <v>23.949100123837233</v>
          </cell>
          <cell r="AP130">
            <v>21.11584907202921</v>
          </cell>
          <cell r="AQ130">
            <v>157.87087298137885</v>
          </cell>
          <cell r="AR130">
            <v>23.413145642929145</v>
          </cell>
          <cell r="AS130">
            <v>24.360229518367326</v>
          </cell>
          <cell r="AT130">
            <v>20.995483726534559</v>
          </cell>
          <cell r="AU130">
            <v>26.848021833510888</v>
          </cell>
          <cell r="AV130">
            <v>27.423121103368999</v>
          </cell>
          <cell r="AW130">
            <v>25.222455770866777</v>
          </cell>
          <cell r="AX130">
            <v>26.262238393212204</v>
          </cell>
          <cell r="AY130">
            <v>28.357550769221923</v>
          </cell>
          <cell r="AZ130">
            <v>36.650093122540135</v>
          </cell>
          <cell r="BA130">
            <v>37.564995950392507</v>
          </cell>
          <cell r="BB130">
            <v>65.651589911075675</v>
          </cell>
          <cell r="BC130">
            <v>41.720701958074734</v>
          </cell>
          <cell r="BD130">
            <v>34.048005604924562</v>
          </cell>
          <cell r="BE130">
            <v>35.186223869017759</v>
          </cell>
          <cell r="BF130">
            <v>38.059831513840265</v>
          </cell>
          <cell r="BG130">
            <v>21.283066208408634</v>
          </cell>
          <cell r="BH130">
            <v>45.177646611777142</v>
          </cell>
          <cell r="BI130">
            <v>77.319097213712311</v>
          </cell>
          <cell r="BJ130">
            <v>21.605833640439851</v>
          </cell>
          <cell r="BK130">
            <v>24.399537229406317</v>
          </cell>
          <cell r="BL130">
            <v>28.761391749151453</v>
          </cell>
          <cell r="BM130">
            <v>16.05297500977349</v>
          </cell>
          <cell r="BN130">
            <v>15.412550147945293</v>
          </cell>
        </row>
        <row r="131">
          <cell r="E131">
            <v>539.72492601640363</v>
          </cell>
          <cell r="F131">
            <v>797.43123783698024</v>
          </cell>
          <cell r="G131">
            <v>1682.9628832808344</v>
          </cell>
          <cell r="H131">
            <v>3277.7906060357432</v>
          </cell>
          <cell r="I131">
            <v>2285.2533075129172</v>
          </cell>
          <cell r="J131">
            <v>821.71273614648192</v>
          </cell>
          <cell r="K131">
            <v>1591.5237364192301</v>
          </cell>
          <cell r="L131">
            <v>973.85529788485928</v>
          </cell>
          <cell r="M131">
            <v>861.15814743244607</v>
          </cell>
          <cell r="N131">
            <v>771.95597962539068</v>
          </cell>
          <cell r="O131">
            <v>882.33178788886448</v>
          </cell>
          <cell r="P131">
            <v>960.077876319437</v>
          </cell>
          <cell r="Q131">
            <v>696.77853614174364</v>
          </cell>
          <cell r="R131">
            <v>2072.1731794526117</v>
          </cell>
          <cell r="S131">
            <v>966.1223638772567</v>
          </cell>
          <cell r="T131">
            <v>976.28155509438955</v>
          </cell>
          <cell r="U131">
            <v>5207.2440675317284</v>
          </cell>
          <cell r="V131">
            <v>4627.2332821439286</v>
          </cell>
          <cell r="W131">
            <v>1629.0056587246766</v>
          </cell>
          <cell r="X131">
            <v>518.26301052816575</v>
          </cell>
          <cell r="Y131">
            <v>525.83289599639113</v>
          </cell>
          <cell r="Z131">
            <v>666.73347628138981</v>
          </cell>
          <cell r="AA131">
            <v>884.02740230035249</v>
          </cell>
          <cell r="AB131">
            <v>784.73751044118535</v>
          </cell>
          <cell r="AC131">
            <v>530.60811927110876</v>
          </cell>
          <cell r="AD131">
            <v>631.07780689271647</v>
          </cell>
          <cell r="AE131">
            <v>1426.404131948671</v>
          </cell>
          <cell r="AF131">
            <v>977.58448752406775</v>
          </cell>
          <cell r="AG131">
            <v>851.22629369209392</v>
          </cell>
          <cell r="AH131">
            <v>1340.0845076240473</v>
          </cell>
          <cell r="AI131">
            <v>1495.414233771874</v>
          </cell>
          <cell r="AJ131">
            <v>693.80122467627177</v>
          </cell>
          <cell r="AK131">
            <v>789.5879327117616</v>
          </cell>
          <cell r="AL131">
            <v>2453.739862510693</v>
          </cell>
          <cell r="AM131">
            <v>815.19851279495117</v>
          </cell>
          <cell r="AN131">
            <v>1332.4226108267521</v>
          </cell>
          <cell r="AO131">
            <v>822.25243758507838</v>
          </cell>
          <cell r="AP131">
            <v>724.97748480633618</v>
          </cell>
          <cell r="AQ131">
            <v>5420.2333056940079</v>
          </cell>
          <cell r="AR131">
            <v>803.85133374056738</v>
          </cell>
          <cell r="AS131">
            <v>836.36788013061152</v>
          </cell>
          <cell r="AT131">
            <v>720.84494127768653</v>
          </cell>
          <cell r="AU131">
            <v>921.78208295054048</v>
          </cell>
          <cell r="AV131">
            <v>941.5271578823357</v>
          </cell>
          <cell r="AW131">
            <v>865.970981466426</v>
          </cell>
          <cell r="AX131">
            <v>901.67018483361903</v>
          </cell>
          <cell r="AY131">
            <v>973.60924307661935</v>
          </cell>
          <cell r="AZ131">
            <v>1258.3198638738779</v>
          </cell>
          <cell r="BA131">
            <v>1289.7315276301429</v>
          </cell>
          <cell r="BB131">
            <v>2254.0379202802646</v>
          </cell>
          <cell r="BC131">
            <v>1432.4107672272326</v>
          </cell>
          <cell r="BD131">
            <v>1168.9815257690766</v>
          </cell>
          <cell r="BE131">
            <v>1208.0603528362765</v>
          </cell>
          <cell r="BF131">
            <v>1306.7208819751825</v>
          </cell>
          <cell r="BG131">
            <v>730.71860648869642</v>
          </cell>
          <cell r="BH131">
            <v>1551.0992003376819</v>
          </cell>
          <cell r="BI131">
            <v>2654.6223376707894</v>
          </cell>
          <cell r="BJ131">
            <v>741.80028832176822</v>
          </cell>
          <cell r="BK131">
            <v>837.71744487628359</v>
          </cell>
          <cell r="BL131">
            <v>987.47445005419991</v>
          </cell>
          <cell r="BM131">
            <v>551.15214200222317</v>
          </cell>
          <cell r="BN131">
            <v>529.16422174612171</v>
          </cell>
        </row>
        <row r="132">
          <cell r="E132">
            <v>54.744288928047688</v>
          </cell>
          <cell r="F132">
            <v>87.034837388851045</v>
          </cell>
          <cell r="G132">
            <v>203.67481798845162</v>
          </cell>
          <cell r="H132">
            <v>1929.9239111046327</v>
          </cell>
          <cell r="I132">
            <v>876.77392998871062</v>
          </cell>
          <cell r="J132">
            <v>162.64459650032254</v>
          </cell>
          <cell r="K132">
            <v>162.64459650032254</v>
          </cell>
          <cell r="L132">
            <v>152.3272892281027</v>
          </cell>
          <cell r="M132">
            <v>86.12839824902774</v>
          </cell>
          <cell r="N132">
            <v>73.761108582946619</v>
          </cell>
          <cell r="O132">
            <v>42.703882646890769</v>
          </cell>
          <cell r="P132">
            <v>95.528649809994747</v>
          </cell>
          <cell r="Q132">
            <v>73.495528232729967</v>
          </cell>
          <cell r="R132">
            <v>369.59661389961559</v>
          </cell>
          <cell r="S132">
            <v>150.75367529767598</v>
          </cell>
          <cell r="T132">
            <v>107.81006522530198</v>
          </cell>
          <cell r="U132">
            <v>1219.9288833518458</v>
          </cell>
          <cell r="V132">
            <v>2039.7350336188756</v>
          </cell>
          <cell r="W132">
            <v>666.70206769419235</v>
          </cell>
          <cell r="X132">
            <v>26.965816625991518</v>
          </cell>
          <cell r="Y132">
            <v>19.395698246658512</v>
          </cell>
          <cell r="Z132">
            <v>66.399280414386936</v>
          </cell>
          <cell r="AA132">
            <v>157.07965312675532</v>
          </cell>
          <cell r="AB132">
            <v>80.165106778869301</v>
          </cell>
          <cell r="AC132">
            <v>97.753676850985158</v>
          </cell>
          <cell r="AD132">
            <v>107.1988741183615</v>
          </cell>
          <cell r="AE132">
            <v>90.39987542633834</v>
          </cell>
          <cell r="AF132">
            <v>127.91583505949008</v>
          </cell>
          <cell r="AG132">
            <v>167.1140724331141</v>
          </cell>
          <cell r="AH132">
            <v>220.59144896366274</v>
          </cell>
          <cell r="AI132">
            <v>80.637021278145525</v>
          </cell>
          <cell r="AJ132">
            <v>51.392436795843054</v>
          </cell>
          <cell r="AK132">
            <v>106.16914697211426</v>
          </cell>
          <cell r="AL132">
            <v>468.40687304639118</v>
          </cell>
          <cell r="AM132">
            <v>141.5441461917288</v>
          </cell>
          <cell r="AN132">
            <v>96.843756472576246</v>
          </cell>
          <cell r="AO132">
            <v>62.490083316623775</v>
          </cell>
          <cell r="AP132">
            <v>135.9787705654627</v>
          </cell>
          <cell r="AQ132">
            <v>1362.5783502873683</v>
          </cell>
          <cell r="AR132">
            <v>86.491616567466508</v>
          </cell>
          <cell r="AS132">
            <v>152.26967088083049</v>
          </cell>
          <cell r="AT132">
            <v>70.979066912334631</v>
          </cell>
          <cell r="AU132">
            <v>217.95705655527607</v>
          </cell>
          <cell r="AV132">
            <v>119.0833037439138</v>
          </cell>
          <cell r="AW132">
            <v>80.646595806190007</v>
          </cell>
          <cell r="AX132">
            <v>158.61274151228642</v>
          </cell>
          <cell r="AY132">
            <v>95.528649809994747</v>
          </cell>
          <cell r="AZ132">
            <v>224.77761600672753</v>
          </cell>
          <cell r="BA132">
            <v>234.26894493413269</v>
          </cell>
          <cell r="BB132">
            <v>304.3283930342468</v>
          </cell>
          <cell r="BC132">
            <v>74.059225350525409</v>
          </cell>
          <cell r="BD132">
            <v>247.60227458830724</v>
          </cell>
          <cell r="BE132">
            <v>187.33188657235831</v>
          </cell>
          <cell r="BF132">
            <v>104.5423478270191</v>
          </cell>
          <cell r="BG132">
            <v>38.196181504498938</v>
          </cell>
          <cell r="BH132">
            <v>181.13340000865932</v>
          </cell>
          <cell r="BI132">
            <v>398.5028696528048</v>
          </cell>
          <cell r="BJ132">
            <v>81.649454300497624</v>
          </cell>
          <cell r="BK132">
            <v>225.13965306775071</v>
          </cell>
          <cell r="BL132">
            <v>212.93621390393633</v>
          </cell>
          <cell r="BM132">
            <v>101.13900992704278</v>
          </cell>
          <cell r="BN132">
            <v>21.762232625452057</v>
          </cell>
        </row>
        <row r="133">
          <cell r="E133">
            <v>206.46392147919877</v>
          </cell>
          <cell r="F133">
            <v>206.46392147919877</v>
          </cell>
          <cell r="G133">
            <v>206.46392147919877</v>
          </cell>
          <cell r="H133">
            <v>206.46392147919877</v>
          </cell>
          <cell r="I133">
            <v>206.46392147919877</v>
          </cell>
          <cell r="J133">
            <v>206.46392147919877</v>
          </cell>
          <cell r="K133">
            <v>1032.3196073959939</v>
          </cell>
          <cell r="L133">
            <v>206.46392147919877</v>
          </cell>
          <cell r="M133">
            <v>206.46392147919877</v>
          </cell>
          <cell r="N133">
            <v>206.46392147919877</v>
          </cell>
          <cell r="O133">
            <v>206.46392147919877</v>
          </cell>
          <cell r="P133">
            <v>206.46392147919877</v>
          </cell>
          <cell r="Q133">
            <v>206.46392147919877</v>
          </cell>
          <cell r="R133">
            <v>206.46392147919877</v>
          </cell>
          <cell r="S133">
            <v>206.46392147919877</v>
          </cell>
          <cell r="T133">
            <v>206.46392147919877</v>
          </cell>
          <cell r="U133">
            <v>412.92784295839755</v>
          </cell>
          <cell r="V133">
            <v>412.92784295839755</v>
          </cell>
          <cell r="W133">
            <v>206.46392147919877</v>
          </cell>
          <cell r="X133">
            <v>206.46392147919877</v>
          </cell>
          <cell r="Y133">
            <v>206.46392147919877</v>
          </cell>
          <cell r="Z133">
            <v>206.46392147919877</v>
          </cell>
          <cell r="AA133">
            <v>206.46392147919877</v>
          </cell>
          <cell r="AB133">
            <v>206.46392147919877</v>
          </cell>
          <cell r="AC133">
            <v>206.46392147919877</v>
          </cell>
          <cell r="AD133">
            <v>206.46392147919877</v>
          </cell>
          <cell r="AE133">
            <v>206.46392147919877</v>
          </cell>
          <cell r="AF133">
            <v>206.46392147919877</v>
          </cell>
          <cell r="AG133">
            <v>206.46392147919877</v>
          </cell>
          <cell r="AH133">
            <v>206.46392147919877</v>
          </cell>
          <cell r="AI133">
            <v>206.46392147919877</v>
          </cell>
          <cell r="AJ133">
            <v>206.46392147919877</v>
          </cell>
          <cell r="AK133">
            <v>206.46392147919877</v>
          </cell>
          <cell r="AL133">
            <v>206.46392147919877</v>
          </cell>
          <cell r="AM133">
            <v>206.46392147919877</v>
          </cell>
          <cell r="AN133">
            <v>206.46392147919877</v>
          </cell>
          <cell r="AO133">
            <v>206.46392147919877</v>
          </cell>
          <cell r="AP133">
            <v>206.46392147919877</v>
          </cell>
          <cell r="AQ133">
            <v>412.92784295839755</v>
          </cell>
          <cell r="AR133">
            <v>206.46392147919877</v>
          </cell>
          <cell r="AS133">
            <v>206.46392147919877</v>
          </cell>
          <cell r="AT133">
            <v>206.46392147919877</v>
          </cell>
          <cell r="AU133">
            <v>206.46392147919877</v>
          </cell>
          <cell r="AV133">
            <v>206.46392147919877</v>
          </cell>
          <cell r="AW133">
            <v>206.46392147919877</v>
          </cell>
          <cell r="AX133">
            <v>206.46392147919877</v>
          </cell>
          <cell r="AY133">
            <v>206.46392147919877</v>
          </cell>
          <cell r="AZ133">
            <v>206.46392147919877</v>
          </cell>
          <cell r="BA133">
            <v>206.46392147919877</v>
          </cell>
          <cell r="BB133">
            <v>206.46392147919877</v>
          </cell>
          <cell r="BC133">
            <v>206.46392147919877</v>
          </cell>
          <cell r="BD133">
            <v>206.46392147919877</v>
          </cell>
          <cell r="BE133">
            <v>206.46392147919877</v>
          </cell>
          <cell r="BF133">
            <v>206.46392147919877</v>
          </cell>
          <cell r="BG133">
            <v>206.46392147919877</v>
          </cell>
          <cell r="BH133">
            <v>206.46392147919877</v>
          </cell>
          <cell r="BI133">
            <v>206.46392147919877</v>
          </cell>
          <cell r="BJ133">
            <v>206.46392147919877</v>
          </cell>
          <cell r="BK133">
            <v>206.46392147919877</v>
          </cell>
          <cell r="BL133">
            <v>206.46392147919877</v>
          </cell>
          <cell r="BM133">
            <v>206.46392147919877</v>
          </cell>
          <cell r="BN133">
            <v>206.46392147919877</v>
          </cell>
        </row>
        <row r="134">
          <cell r="E134">
            <v>10.371818181818183</v>
          </cell>
          <cell r="F134">
            <v>10.371818181818183</v>
          </cell>
          <cell r="G134">
            <v>10.371818181818183</v>
          </cell>
          <cell r="H134">
            <v>10.371818181818183</v>
          </cell>
          <cell r="I134">
            <v>10.371818181818183</v>
          </cell>
          <cell r="J134">
            <v>10.371818181818183</v>
          </cell>
          <cell r="K134">
            <v>51.859090909090916</v>
          </cell>
          <cell r="L134">
            <v>10.371818181818183</v>
          </cell>
          <cell r="M134">
            <v>10.371818181818183</v>
          </cell>
          <cell r="N134">
            <v>10.371818181818183</v>
          </cell>
          <cell r="O134">
            <v>10.371818181818183</v>
          </cell>
          <cell r="P134">
            <v>10.371818181818183</v>
          </cell>
          <cell r="Q134">
            <v>10.371818181818183</v>
          </cell>
          <cell r="R134">
            <v>10.371818181818183</v>
          </cell>
          <cell r="S134">
            <v>10.371818181818183</v>
          </cell>
          <cell r="T134">
            <v>10.371818181818183</v>
          </cell>
          <cell r="U134">
            <v>20.743636363636366</v>
          </cell>
          <cell r="V134">
            <v>20.743636363636366</v>
          </cell>
          <cell r="W134">
            <v>10.371818181818183</v>
          </cell>
          <cell r="X134">
            <v>10.371818181818183</v>
          </cell>
          <cell r="Y134">
            <v>10.371818181818183</v>
          </cell>
          <cell r="Z134">
            <v>10.371818181818183</v>
          </cell>
          <cell r="AA134">
            <v>10.371818181818183</v>
          </cell>
          <cell r="AB134">
            <v>10.371818181818183</v>
          </cell>
          <cell r="AC134">
            <v>10.371818181818183</v>
          </cell>
          <cell r="AD134">
            <v>10.371818181818183</v>
          </cell>
          <cell r="AE134">
            <v>10.371818181818183</v>
          </cell>
          <cell r="AF134">
            <v>10.371818181818183</v>
          </cell>
          <cell r="AG134">
            <v>10.371818181818183</v>
          </cell>
          <cell r="AH134">
            <v>10.371818181818183</v>
          </cell>
          <cell r="AI134">
            <v>10.371818181818183</v>
          </cell>
          <cell r="AJ134">
            <v>10.371818181818183</v>
          </cell>
          <cell r="AK134">
            <v>10.371818181818183</v>
          </cell>
          <cell r="AL134">
            <v>10.371818181818183</v>
          </cell>
          <cell r="AM134">
            <v>10.371818181818183</v>
          </cell>
          <cell r="AN134">
            <v>10.371818181818183</v>
          </cell>
          <cell r="AO134">
            <v>10.371818181818183</v>
          </cell>
          <cell r="AP134">
            <v>10.371818181818183</v>
          </cell>
          <cell r="AQ134">
            <v>20.743636363636366</v>
          </cell>
          <cell r="AR134">
            <v>10.371818181818183</v>
          </cell>
          <cell r="AS134">
            <v>10.371818181818183</v>
          </cell>
          <cell r="AT134">
            <v>10.371818181818183</v>
          </cell>
          <cell r="AU134">
            <v>10.371818181818183</v>
          </cell>
          <cell r="AV134">
            <v>10.371818181818183</v>
          </cell>
          <cell r="AW134">
            <v>10.371818181818183</v>
          </cell>
          <cell r="AX134">
            <v>10.371818181818183</v>
          </cell>
          <cell r="AY134">
            <v>10.371818181818183</v>
          </cell>
          <cell r="AZ134">
            <v>10.371818181818183</v>
          </cell>
          <cell r="BA134">
            <v>10.371818181818183</v>
          </cell>
          <cell r="BB134">
            <v>10.371818181818183</v>
          </cell>
          <cell r="BC134">
            <v>10.371818181818183</v>
          </cell>
          <cell r="BD134">
            <v>10.371818181818183</v>
          </cell>
          <cell r="BE134">
            <v>10.371818181818183</v>
          </cell>
          <cell r="BF134">
            <v>10.371818181818183</v>
          </cell>
          <cell r="BG134">
            <v>10.371818181818183</v>
          </cell>
          <cell r="BH134">
            <v>10.371818181818183</v>
          </cell>
          <cell r="BI134">
            <v>10.371818181818183</v>
          </cell>
          <cell r="BJ134">
            <v>10.371818181818183</v>
          </cell>
          <cell r="BK134">
            <v>10.371818181818183</v>
          </cell>
          <cell r="BL134">
            <v>10.371818181818183</v>
          </cell>
          <cell r="BM134">
            <v>10.371818181818183</v>
          </cell>
          <cell r="BN134">
            <v>10.371818181818183</v>
          </cell>
        </row>
        <row r="135">
          <cell r="Z135">
            <v>0</v>
          </cell>
          <cell r="AL135">
            <v>0</v>
          </cell>
          <cell r="AW135">
            <v>0</v>
          </cell>
          <cell r="BG135">
            <v>0</v>
          </cell>
          <cell r="BI135">
            <v>0</v>
          </cell>
          <cell r="BJ135">
            <v>0</v>
          </cell>
          <cell r="BK135">
            <v>0</v>
          </cell>
        </row>
        <row r="136">
          <cell r="E136">
            <v>811.3</v>
          </cell>
          <cell r="F136">
            <v>1101.3</v>
          </cell>
          <cell r="G136">
            <v>2103.4699999999998</v>
          </cell>
          <cell r="H136">
            <v>5424.55</v>
          </cell>
          <cell r="I136">
            <v>3378.86</v>
          </cell>
          <cell r="J136">
            <v>1201.19</v>
          </cell>
          <cell r="K136">
            <v>2838.35</v>
          </cell>
          <cell r="L136">
            <v>1343.02</v>
          </cell>
          <cell r="M136">
            <v>1164.1199999999999</v>
          </cell>
          <cell r="N136">
            <v>1062.55</v>
          </cell>
          <cell r="O136">
            <v>1141.8699999999999</v>
          </cell>
          <cell r="P136">
            <v>1272.44</v>
          </cell>
          <cell r="Q136">
            <v>987.11</v>
          </cell>
          <cell r="R136">
            <v>2658.61</v>
          </cell>
          <cell r="S136">
            <v>1333.71</v>
          </cell>
          <cell r="T136">
            <v>1300.93</v>
          </cell>
          <cell r="U136">
            <v>6860.84</v>
          </cell>
          <cell r="V136">
            <v>7100.64</v>
          </cell>
          <cell r="W136">
            <v>2512.54</v>
          </cell>
          <cell r="X136">
            <v>762.06</v>
          </cell>
          <cell r="Y136">
            <v>762.06</v>
          </cell>
          <cell r="Z136">
            <v>949.97</v>
          </cell>
          <cell r="AA136">
            <v>1257.94</v>
          </cell>
          <cell r="AB136">
            <v>1081.74</v>
          </cell>
          <cell r="AC136">
            <v>845.2</v>
          </cell>
          <cell r="AD136">
            <v>955.11</v>
          </cell>
          <cell r="AE136">
            <v>1733.64</v>
          </cell>
          <cell r="AF136">
            <v>1322.34</v>
          </cell>
          <cell r="AG136">
            <v>1235.18</v>
          </cell>
          <cell r="AH136">
            <v>1777.51</v>
          </cell>
          <cell r="AI136">
            <v>1792.89</v>
          </cell>
          <cell r="AJ136">
            <v>962.03</v>
          </cell>
          <cell r="AK136">
            <v>1112.5899999999999</v>
          </cell>
          <cell r="AL136">
            <v>3138.98</v>
          </cell>
          <cell r="AM136">
            <v>1173.58</v>
          </cell>
          <cell r="AN136">
            <v>1646.1</v>
          </cell>
          <cell r="AO136">
            <v>1101.58</v>
          </cell>
          <cell r="AP136">
            <v>1077.79</v>
          </cell>
          <cell r="AQ136">
            <v>7216.48</v>
          </cell>
          <cell r="AR136">
            <v>1107.18</v>
          </cell>
          <cell r="AS136">
            <v>1205.47</v>
          </cell>
          <cell r="AT136">
            <v>1008.66</v>
          </cell>
          <cell r="AU136">
            <v>1356.57</v>
          </cell>
          <cell r="AV136">
            <v>1277.45</v>
          </cell>
          <cell r="AW136">
            <v>1163.45</v>
          </cell>
          <cell r="AX136">
            <v>1277.1199999999999</v>
          </cell>
          <cell r="AY136">
            <v>1285.97</v>
          </cell>
          <cell r="AZ136">
            <v>1699.93</v>
          </cell>
          <cell r="BA136">
            <v>1740.84</v>
          </cell>
          <cell r="BB136">
            <v>2775.2</v>
          </cell>
          <cell r="BC136">
            <v>1723.31</v>
          </cell>
          <cell r="BD136">
            <v>1633.42</v>
          </cell>
          <cell r="BE136">
            <v>1612.23</v>
          </cell>
          <cell r="BF136">
            <v>1628.1</v>
          </cell>
          <cell r="BG136">
            <v>985.75</v>
          </cell>
          <cell r="BH136">
            <v>1949.07</v>
          </cell>
          <cell r="BI136">
            <v>3269.96</v>
          </cell>
          <cell r="BJ136">
            <v>1040.29</v>
          </cell>
          <cell r="BK136">
            <v>1279.69</v>
          </cell>
          <cell r="BL136">
            <v>1417.25</v>
          </cell>
          <cell r="BM136">
            <v>869.13</v>
          </cell>
          <cell r="BN136">
            <v>767.76</v>
          </cell>
        </row>
        <row r="137">
          <cell r="E137">
            <v>403.73760717912398</v>
          </cell>
          <cell r="F137">
            <v>445.53637212900412</v>
          </cell>
          <cell r="G137">
            <v>461.28180020156896</v>
          </cell>
          <cell r="H137">
            <v>454.50162021137504</v>
          </cell>
          <cell r="I137">
            <v>457.30898950511727</v>
          </cell>
          <cell r="J137">
            <v>437.73255561124427</v>
          </cell>
          <cell r="K137">
            <v>437.73255561124427</v>
          </cell>
          <cell r="L137">
            <v>436.14838367836131</v>
          </cell>
          <cell r="M137">
            <v>424.90347563739374</v>
          </cell>
          <cell r="N137">
            <v>424.84255207016776</v>
          </cell>
          <cell r="O137">
            <v>424.94409134887775</v>
          </cell>
          <cell r="P137">
            <v>424.60562708651122</v>
          </cell>
          <cell r="Q137">
            <v>424.84255207016776</v>
          </cell>
          <cell r="R137">
            <v>462.8564020374809</v>
          </cell>
          <cell r="S137">
            <v>450.24255561124426</v>
          </cell>
          <cell r="T137">
            <v>424.67331993898449</v>
          </cell>
          <cell r="U137">
            <v>1017.8337646328175</v>
          </cell>
          <cell r="V137">
            <v>1016.8048332752232</v>
          </cell>
          <cell r="W137">
            <v>503.28376938330791</v>
          </cell>
          <cell r="X137">
            <v>403.73582714316848</v>
          </cell>
          <cell r="Y137">
            <v>403.96472668555248</v>
          </cell>
          <cell r="Z137">
            <v>410.92167546742206</v>
          </cell>
          <cell r="AA137">
            <v>463.19486629984743</v>
          </cell>
          <cell r="AB137">
            <v>424.94409134887775</v>
          </cell>
          <cell r="AC137">
            <v>401.16612377424281</v>
          </cell>
          <cell r="AD137">
            <v>412.03151925800836</v>
          </cell>
          <cell r="AE137">
            <v>463.01209559816948</v>
          </cell>
          <cell r="AF137">
            <v>464.6207649596862</v>
          </cell>
          <cell r="AG137">
            <v>450.15455490302895</v>
          </cell>
          <cell r="AH137">
            <v>434.49720623229456</v>
          </cell>
          <cell r="AI137">
            <v>447.74453016997165</v>
          </cell>
          <cell r="AJ137">
            <v>445.3115851165831</v>
          </cell>
          <cell r="AK137">
            <v>427.39460807365435</v>
          </cell>
          <cell r="AL137">
            <v>464.96960321420789</v>
          </cell>
          <cell r="AM137">
            <v>424.80870564393115</v>
          </cell>
          <cell r="AN137">
            <v>449.78224421442576</v>
          </cell>
          <cell r="AO137">
            <v>449.0959770538243</v>
          </cell>
          <cell r="AP137">
            <v>445.11798355850948</v>
          </cell>
          <cell r="AQ137">
            <v>1015.7223061669209</v>
          </cell>
          <cell r="AR137">
            <v>430.82409134887774</v>
          </cell>
          <cell r="AS137">
            <v>430.07946997167136</v>
          </cell>
          <cell r="AT137">
            <v>424.94409134887775</v>
          </cell>
          <cell r="AU137">
            <v>428.61985288733928</v>
          </cell>
          <cell r="AV137">
            <v>430.50678038788408</v>
          </cell>
          <cell r="AW137">
            <v>449.78985894530399</v>
          </cell>
          <cell r="AX137">
            <v>449.43785611244277</v>
          </cell>
          <cell r="AY137">
            <v>437.12100080627584</v>
          </cell>
          <cell r="AZ137">
            <v>450.30374079320114</v>
          </cell>
          <cell r="BA137">
            <v>450.30374079320114</v>
          </cell>
          <cell r="BB137">
            <v>459.53110753976898</v>
          </cell>
          <cell r="BC137">
            <v>435.18985288733927</v>
          </cell>
          <cell r="BD137">
            <v>462.14562708651118</v>
          </cell>
          <cell r="BE137">
            <v>434.78208465896711</v>
          </cell>
          <cell r="BF137">
            <v>493.48266275877097</v>
          </cell>
          <cell r="BG137">
            <v>458.53187466223574</v>
          </cell>
          <cell r="BH137">
            <v>459.77403850512087</v>
          </cell>
          <cell r="BI137">
            <v>461.67349994552183</v>
          </cell>
          <cell r="BJ137">
            <v>449.23813204401824</v>
          </cell>
          <cell r="BK137">
            <v>449.76870564393113</v>
          </cell>
          <cell r="BL137">
            <v>424.80638651122246</v>
          </cell>
          <cell r="BM137">
            <v>403.18240533776418</v>
          </cell>
          <cell r="BN137">
            <v>403.64145469492263</v>
          </cell>
        </row>
        <row r="138">
          <cell r="E138">
            <v>0.05</v>
          </cell>
          <cell r="F138">
            <v>0.05</v>
          </cell>
          <cell r="G138">
            <v>0.05</v>
          </cell>
          <cell r="H138">
            <v>0.05</v>
          </cell>
          <cell r="I138">
            <v>0.05</v>
          </cell>
          <cell r="J138">
            <v>0.05</v>
          </cell>
          <cell r="K138">
            <v>0.05</v>
          </cell>
          <cell r="L138">
            <v>0.05</v>
          </cell>
          <cell r="M138">
            <v>0.05</v>
          </cell>
          <cell r="N138">
            <v>0.05</v>
          </cell>
          <cell r="O138">
            <v>0.05</v>
          </cell>
          <cell r="P138">
            <v>0.05</v>
          </cell>
          <cell r="Q138">
            <v>0.05</v>
          </cell>
          <cell r="R138">
            <v>0.05</v>
          </cell>
          <cell r="S138">
            <v>0.05</v>
          </cell>
          <cell r="T138">
            <v>0.05</v>
          </cell>
          <cell r="U138">
            <v>0.05</v>
          </cell>
          <cell r="V138">
            <v>0.05</v>
          </cell>
          <cell r="W138">
            <v>0.05</v>
          </cell>
          <cell r="X138">
            <v>0.05</v>
          </cell>
          <cell r="Y138">
            <v>0.05</v>
          </cell>
          <cell r="Z138">
            <v>0.05</v>
          </cell>
          <cell r="AA138">
            <v>0.05</v>
          </cell>
          <cell r="AB138">
            <v>0.05</v>
          </cell>
          <cell r="AC138">
            <v>0.05</v>
          </cell>
          <cell r="AD138">
            <v>0.05</v>
          </cell>
          <cell r="AE138">
            <v>0.05</v>
          </cell>
          <cell r="AF138">
            <v>0.05</v>
          </cell>
          <cell r="AG138">
            <v>0.05</v>
          </cell>
          <cell r="AH138">
            <v>0.05</v>
          </cell>
          <cell r="AI138">
            <v>0.05</v>
          </cell>
          <cell r="AJ138">
            <v>0.05</v>
          </cell>
          <cell r="AK138">
            <v>0.05</v>
          </cell>
          <cell r="AL138">
            <v>0.05</v>
          </cell>
          <cell r="AM138">
            <v>0.05</v>
          </cell>
          <cell r="AN138">
            <v>0.05</v>
          </cell>
          <cell r="AO138">
            <v>0.05</v>
          </cell>
          <cell r="AP138">
            <v>0.05</v>
          </cell>
          <cell r="AQ138">
            <v>0.05</v>
          </cell>
          <cell r="AR138">
            <v>0.05</v>
          </cell>
          <cell r="AS138">
            <v>0.05</v>
          </cell>
          <cell r="AT138">
            <v>0.05</v>
          </cell>
          <cell r="AU138">
            <v>0.05</v>
          </cell>
          <cell r="AV138">
            <v>0.05</v>
          </cell>
          <cell r="AW138">
            <v>0.05</v>
          </cell>
          <cell r="AX138">
            <v>0.05</v>
          </cell>
          <cell r="AY138">
            <v>0.05</v>
          </cell>
          <cell r="AZ138">
            <v>0.05</v>
          </cell>
          <cell r="BA138">
            <v>0.05</v>
          </cell>
          <cell r="BB138">
            <v>0.05</v>
          </cell>
          <cell r="BC138">
            <v>0.05</v>
          </cell>
          <cell r="BD138">
            <v>0.05</v>
          </cell>
          <cell r="BE138">
            <v>0.05</v>
          </cell>
          <cell r="BF138">
            <v>0.05</v>
          </cell>
          <cell r="BG138">
            <v>0.05</v>
          </cell>
          <cell r="BH138">
            <v>0.05</v>
          </cell>
          <cell r="BI138">
            <v>0.05</v>
          </cell>
          <cell r="BJ138">
            <v>0.05</v>
          </cell>
          <cell r="BK138">
            <v>0.05</v>
          </cell>
          <cell r="BL138">
            <v>0.05</v>
          </cell>
          <cell r="BM138">
            <v>0.05</v>
          </cell>
          <cell r="BN138">
            <v>0.05</v>
          </cell>
        </row>
        <row r="139">
          <cell r="E139">
            <v>33.765881788409438</v>
          </cell>
          <cell r="F139">
            <v>37.470347458943614</v>
          </cell>
          <cell r="G139">
            <v>44.089617892551878</v>
          </cell>
          <cell r="H139">
            <v>130.06306354885123</v>
          </cell>
          <cell r="I139">
            <v>77.545932957742252</v>
          </cell>
          <cell r="J139">
            <v>40.860644588629192</v>
          </cell>
          <cell r="K139">
            <v>84.227792520832566</v>
          </cell>
          <cell r="L139">
            <v>40.26557062837405</v>
          </cell>
          <cell r="M139">
            <v>36.39338067737193</v>
          </cell>
          <cell r="N139">
            <v>35.771970015706565</v>
          </cell>
          <cell r="O139">
            <v>34.22418568283927</v>
          </cell>
          <cell r="P139">
            <v>36.848500827876144</v>
          </cell>
          <cell r="Q139">
            <v>35.758690998195732</v>
          </cell>
          <cell r="R139">
            <v>52.464437779905666</v>
          </cell>
          <cell r="S139">
            <v>40.891598528496864</v>
          </cell>
          <cell r="T139">
            <v>37.465956241265175</v>
          </cell>
          <cell r="U139">
            <v>133.57170636533488</v>
          </cell>
          <cell r="V139">
            <v>174.51056731080666</v>
          </cell>
          <cell r="W139">
            <v>69.34107883692586</v>
          </cell>
          <cell r="X139">
            <v>32.376869171508844</v>
          </cell>
          <cell r="Y139">
            <v>32.009808229661402</v>
          </cell>
          <cell r="Z139">
            <v>34.707834777141294</v>
          </cell>
          <cell r="AA139">
            <v>41.855512954380984</v>
          </cell>
          <cell r="AB139">
            <v>36.097246889438203</v>
          </cell>
          <cell r="AC139">
            <v>35.787777014312248</v>
          </cell>
          <cell r="AD139">
            <v>36.803306651869342</v>
          </cell>
          <cell r="AE139">
            <v>38.512385534276241</v>
          </cell>
          <cell r="AF139">
            <v>40.468616984009664</v>
          </cell>
          <cell r="AG139">
            <v>41.705218349858001</v>
          </cell>
          <cell r="AH139">
            <v>43.596219742848717</v>
          </cell>
          <cell r="AI139">
            <v>37.260864555456713</v>
          </cell>
          <cell r="AJ139">
            <v>35.67698807867216</v>
          </cell>
          <cell r="AK139">
            <v>37.519974735339282</v>
          </cell>
          <cell r="AL139">
            <v>57.510610796080805</v>
          </cell>
          <cell r="AM139">
            <v>39.159429574833851</v>
          </cell>
          <cell r="AN139">
            <v>38.173087017400952</v>
          </cell>
          <cell r="AO139">
            <v>36.421090001573255</v>
          </cell>
          <cell r="AP139">
            <v>39.896624689249457</v>
          </cell>
          <cell r="AQ139">
            <v>140.59860678881614</v>
          </cell>
          <cell r="AR139">
            <v>36.707572378868058</v>
          </cell>
          <cell r="AS139">
            <v>39.959244025675943</v>
          </cell>
          <cell r="AT139">
            <v>35.637944896111463</v>
          </cell>
          <cell r="AU139">
            <v>43.170632455181618</v>
          </cell>
          <cell r="AV139">
            <v>38.321291189640746</v>
          </cell>
          <cell r="AW139">
            <v>37.363609720625554</v>
          </cell>
          <cell r="AX139">
            <v>41.244316864287313</v>
          </cell>
          <cell r="AY139">
            <v>37.474269513864378</v>
          </cell>
          <cell r="AZ139">
            <v>44.595854823047283</v>
          </cell>
          <cell r="BA139">
            <v>45.070421269417544</v>
          </cell>
          <cell r="BB139">
            <v>49.034762011751639</v>
          </cell>
          <cell r="BC139">
            <v>36.30424089494408</v>
          </cell>
          <cell r="BD139">
            <v>46.329182066791773</v>
          </cell>
          <cell r="BE139">
            <v>41.947485544617123</v>
          </cell>
          <cell r="BF139">
            <v>40.743037512340351</v>
          </cell>
          <cell r="BG139">
            <v>35.678189791387581</v>
          </cell>
          <cell r="BH139">
            <v>42.887158908739863</v>
          </cell>
          <cell r="BI139">
            <v>53.850605462967181</v>
          </cell>
          <cell r="BJ139">
            <v>37.386166300276642</v>
          </cell>
          <cell r="BK139">
            <v>44.587204918634939</v>
          </cell>
          <cell r="BL139">
            <v>42.728917003808789</v>
          </cell>
          <cell r="BM139">
            <v>36.057857746291198</v>
          </cell>
          <cell r="BN139">
            <v>32.111971349069584</v>
          </cell>
        </row>
        <row r="140">
          <cell r="E140">
            <v>0.03</v>
          </cell>
          <cell r="F140">
            <v>0.03</v>
          </cell>
          <cell r="G140">
            <v>0.03</v>
          </cell>
          <cell r="H140">
            <v>0.03</v>
          </cell>
          <cell r="I140">
            <v>0.03</v>
          </cell>
          <cell r="J140">
            <v>0.03</v>
          </cell>
          <cell r="K140">
            <v>0.03</v>
          </cell>
          <cell r="L140">
            <v>0.03</v>
          </cell>
          <cell r="M140">
            <v>0.03</v>
          </cell>
          <cell r="N140">
            <v>0.03</v>
          </cell>
          <cell r="O140">
            <v>0.03</v>
          </cell>
          <cell r="P140">
            <v>0.03</v>
          </cell>
          <cell r="Q140">
            <v>0.03</v>
          </cell>
          <cell r="R140">
            <v>0.03</v>
          </cell>
          <cell r="S140">
            <v>0.03</v>
          </cell>
          <cell r="T140">
            <v>0.03</v>
          </cell>
          <cell r="U140">
            <v>0.03</v>
          </cell>
          <cell r="V140">
            <v>0.03</v>
          </cell>
          <cell r="W140">
            <v>0.03</v>
          </cell>
          <cell r="X140">
            <v>0.03</v>
          </cell>
          <cell r="Y140">
            <v>0.03</v>
          </cell>
          <cell r="Z140">
            <v>0.03</v>
          </cell>
          <cell r="AA140">
            <v>0.03</v>
          </cell>
          <cell r="AB140">
            <v>0.03</v>
          </cell>
          <cell r="AC140">
            <v>0.03</v>
          </cell>
          <cell r="AD140">
            <v>0.03</v>
          </cell>
          <cell r="AE140">
            <v>0.03</v>
          </cell>
          <cell r="AF140">
            <v>0.03</v>
          </cell>
          <cell r="AG140">
            <v>0.03</v>
          </cell>
          <cell r="AH140">
            <v>0.03</v>
          </cell>
          <cell r="AI140">
            <v>0.03</v>
          </cell>
          <cell r="AJ140">
            <v>0.03</v>
          </cell>
          <cell r="AK140">
            <v>0.03</v>
          </cell>
          <cell r="AL140">
            <v>0.03</v>
          </cell>
          <cell r="AM140">
            <v>0.03</v>
          </cell>
          <cell r="AN140">
            <v>0.03</v>
          </cell>
          <cell r="AO140">
            <v>0.03</v>
          </cell>
          <cell r="AP140">
            <v>0.03</v>
          </cell>
          <cell r="AQ140">
            <v>0.03</v>
          </cell>
          <cell r="AR140">
            <v>0.03</v>
          </cell>
          <cell r="AS140">
            <v>0.03</v>
          </cell>
          <cell r="AT140">
            <v>0.03</v>
          </cell>
          <cell r="AU140">
            <v>0.03</v>
          </cell>
          <cell r="AV140">
            <v>0.03</v>
          </cell>
          <cell r="AW140">
            <v>0.03</v>
          </cell>
          <cell r="AX140">
            <v>0.03</v>
          </cell>
          <cell r="AY140">
            <v>0.03</v>
          </cell>
          <cell r="AZ140">
            <v>0.03</v>
          </cell>
          <cell r="BA140">
            <v>0.03</v>
          </cell>
          <cell r="BB140">
            <v>0.03</v>
          </cell>
          <cell r="BC140">
            <v>0.03</v>
          </cell>
          <cell r="BD140">
            <v>0.03</v>
          </cell>
          <cell r="BE140">
            <v>0.03</v>
          </cell>
          <cell r="BF140">
            <v>0.03</v>
          </cell>
          <cell r="BG140">
            <v>0.03</v>
          </cell>
          <cell r="BH140">
            <v>0.03</v>
          </cell>
          <cell r="BI140">
            <v>0.03</v>
          </cell>
          <cell r="BJ140">
            <v>0.03</v>
          </cell>
          <cell r="BK140">
            <v>0.03</v>
          </cell>
          <cell r="BL140">
            <v>0.03</v>
          </cell>
          <cell r="BM140">
            <v>0.03</v>
          </cell>
          <cell r="BN140">
            <v>0.03</v>
          </cell>
        </row>
        <row r="141">
          <cell r="E141">
            <v>19.255584572571006</v>
          </cell>
          <cell r="F141">
            <v>20.648849184979298</v>
          </cell>
          <cell r="G141">
            <v>21.486143155102756</v>
          </cell>
          <cell r="H141">
            <v>22.874408468424864</v>
          </cell>
          <cell r="I141">
            <v>21.880213242477531</v>
          </cell>
          <cell r="J141">
            <v>20.560578797217808</v>
          </cell>
          <cell r="K141">
            <v>26.098017406603844</v>
          </cell>
          <cell r="L141">
            <v>20.516993879355049</v>
          </cell>
          <cell r="M141">
            <v>20.021051919515653</v>
          </cell>
          <cell r="N141">
            <v>20.007405234937828</v>
          </cell>
          <cell r="O141">
            <v>19.97848033385468</v>
          </cell>
          <cell r="P141">
            <v>20.024197351508086</v>
          </cell>
          <cell r="Q141">
            <v>20.007139654587611</v>
          </cell>
          <cell r="R141">
            <v>21.685131589568073</v>
          </cell>
          <cell r="S141">
            <v>21.005797876015162</v>
          </cell>
          <cell r="T141">
            <v>20.037900316825333</v>
          </cell>
          <cell r="U141">
            <v>47.394339006403726</v>
          </cell>
          <cell r="V141">
            <v>48.192537598161273</v>
          </cell>
          <cell r="W141">
            <v>23.482811757625015</v>
          </cell>
          <cell r="X141">
            <v>19.227768719513886</v>
          </cell>
          <cell r="Y141">
            <v>19.22500549152462</v>
          </cell>
          <cell r="Z141">
            <v>19.540504998111608</v>
          </cell>
          <cell r="AA141">
            <v>21.479722378304906</v>
          </cell>
          <cell r="AB141">
            <v>20.015941557986658</v>
          </cell>
          <cell r="AC141">
            <v>19.244592808991442</v>
          </cell>
          <cell r="AD141">
            <v>19.604611311417891</v>
          </cell>
          <cell r="AE141">
            <v>21.409204415869254</v>
          </cell>
          <cell r="AF141">
            <v>21.480502432094255</v>
          </cell>
          <cell r="AG141">
            <v>21.02031025827808</v>
          </cell>
          <cell r="AH141">
            <v>20.550583312723205</v>
          </cell>
          <cell r="AI141">
            <v>20.883222687728907</v>
          </cell>
          <cell r="AJ141">
            <v>20.802886257125444</v>
          </cell>
          <cell r="AK141">
            <v>20.184806449400213</v>
          </cell>
          <cell r="AL141">
            <v>21.828319073426115</v>
          </cell>
          <cell r="AM141">
            <v>20.074477497595637</v>
          </cell>
          <cell r="AN141">
            <v>20.942221417856874</v>
          </cell>
          <cell r="AO141">
            <v>20.893456134328289</v>
          </cell>
          <cell r="AP141">
            <v>20.88340695817552</v>
          </cell>
          <cell r="AQ141">
            <v>47.492647845555425</v>
          </cell>
          <cell r="AR141">
            <v>20.237148067775255</v>
          </cell>
          <cell r="AS141">
            <v>20.287289073167287</v>
          </cell>
          <cell r="AT141">
            <v>20.006755518120126</v>
          </cell>
          <cell r="AU141">
            <v>20.32232450007076</v>
          </cell>
          <cell r="AV141">
            <v>20.263076224770838</v>
          </cell>
          <cell r="AW141">
            <v>20.926184166538931</v>
          </cell>
          <cell r="AX141">
            <v>20.99675825275494</v>
          </cell>
          <cell r="AY141">
            <v>20.480620199623147</v>
          </cell>
          <cell r="AZ141">
            <v>21.081106705545306</v>
          </cell>
          <cell r="BA141">
            <v>21.090598034472713</v>
          </cell>
          <cell r="BB141">
            <v>21.354432184250751</v>
          </cell>
          <cell r="BC141">
            <v>20.418596668866009</v>
          </cell>
          <cell r="BD141">
            <v>21.548210976286398</v>
          </cell>
          <cell r="BE141">
            <v>20.523306197292026</v>
          </cell>
          <cell r="BF141">
            <v>22.451228798642568</v>
          </cell>
          <cell r="BG141">
            <v>21.262916082292804</v>
          </cell>
          <cell r="BH141">
            <v>21.431938741497554</v>
          </cell>
          <cell r="BI141">
            <v>21.689196901390119</v>
          </cell>
          <cell r="BJ141">
            <v>20.915600760106237</v>
          </cell>
          <cell r="BK141">
            <v>21.07023300447166</v>
          </cell>
          <cell r="BL141">
            <v>20.145820863520967</v>
          </cell>
          <cell r="BM141">
            <v>19.290320054901446</v>
          </cell>
          <cell r="BN141">
            <v>19.220583314100182</v>
          </cell>
        </row>
        <row r="142">
          <cell r="E142">
            <v>456.75907354010445</v>
          </cell>
          <cell r="F142">
            <v>503.65556877292704</v>
          </cell>
          <cell r="G142">
            <v>526.85756124922364</v>
          </cell>
          <cell r="H142">
            <v>607.43909222865113</v>
          </cell>
          <cell r="I142">
            <v>556.73513570533714</v>
          </cell>
          <cell r="J142">
            <v>499.15377899709131</v>
          </cell>
          <cell r="K142">
            <v>548.05836553868073</v>
          </cell>
          <cell r="L142">
            <v>496.9309481860904</v>
          </cell>
          <cell r="M142">
            <v>481.31790823428128</v>
          </cell>
          <cell r="N142">
            <v>480.62192732081218</v>
          </cell>
          <cell r="O142">
            <v>479.14675736557172</v>
          </cell>
          <cell r="P142">
            <v>481.47832526589542</v>
          </cell>
          <cell r="Q142">
            <v>480.60838272295109</v>
          </cell>
          <cell r="R142">
            <v>537.00597140695459</v>
          </cell>
          <cell r="S142">
            <v>512.13995201575631</v>
          </cell>
          <cell r="T142">
            <v>482.17717649707504</v>
          </cell>
          <cell r="U142">
            <v>1198.7998100045561</v>
          </cell>
          <cell r="V142">
            <v>1239.5079381841913</v>
          </cell>
          <cell r="W142">
            <v>596.1076599778587</v>
          </cell>
          <cell r="X142">
            <v>455.34046503419125</v>
          </cell>
          <cell r="Y142">
            <v>455.19954040673849</v>
          </cell>
          <cell r="Z142">
            <v>465.17001524267494</v>
          </cell>
          <cell r="AA142">
            <v>526.53010163253327</v>
          </cell>
          <cell r="AB142">
            <v>481.05727979630262</v>
          </cell>
          <cell r="AC142">
            <v>456.19849359754653</v>
          </cell>
          <cell r="AD142">
            <v>468.43943722129558</v>
          </cell>
          <cell r="AE142">
            <v>522.933685548315</v>
          </cell>
          <cell r="AF142">
            <v>526.56988437579014</v>
          </cell>
          <cell r="AG142">
            <v>512.88008351116503</v>
          </cell>
          <cell r="AH142">
            <v>498.64400928786654</v>
          </cell>
          <cell r="AI142">
            <v>505.88861741315725</v>
          </cell>
          <cell r="AJ142">
            <v>501.79145945238071</v>
          </cell>
          <cell r="AK142">
            <v>485.0993892583939</v>
          </cell>
          <cell r="AL142">
            <v>544.30853308371479</v>
          </cell>
          <cell r="AM142">
            <v>484.04261271636062</v>
          </cell>
          <cell r="AN142">
            <v>508.89755264968363</v>
          </cell>
          <cell r="AO142">
            <v>506.41052318972584</v>
          </cell>
          <cell r="AP142">
            <v>505.89801520593443</v>
          </cell>
          <cell r="AQ142">
            <v>1203.8135608012926</v>
          </cell>
          <cell r="AR142">
            <v>487.76881179552106</v>
          </cell>
          <cell r="AS142">
            <v>490.32600307051462</v>
          </cell>
          <cell r="AT142">
            <v>480.58879176310938</v>
          </cell>
          <cell r="AU142">
            <v>492.11280984259167</v>
          </cell>
          <cell r="AV142">
            <v>489.09114780229567</v>
          </cell>
          <cell r="AW142">
            <v>508.07965283246847</v>
          </cell>
          <cell r="AX142">
            <v>511.67893122948504</v>
          </cell>
          <cell r="AY142">
            <v>495.07589051976339</v>
          </cell>
          <cell r="AZ142">
            <v>515.98070232179373</v>
          </cell>
          <cell r="BA142">
            <v>516.46476009709136</v>
          </cell>
          <cell r="BB142">
            <v>529.92030173577132</v>
          </cell>
          <cell r="BC142">
            <v>491.91269045114939</v>
          </cell>
          <cell r="BD142">
            <v>530.02302012958933</v>
          </cell>
          <cell r="BE142">
            <v>497.25287640087623</v>
          </cell>
          <cell r="BF142">
            <v>556.6769290697539</v>
          </cell>
          <cell r="BG142">
            <v>515.47298053591612</v>
          </cell>
          <cell r="BH142">
            <v>524.09313615535825</v>
          </cell>
          <cell r="BI142">
            <v>537.21330230987917</v>
          </cell>
          <cell r="BJ142">
            <v>507.53989910440112</v>
          </cell>
          <cell r="BK142">
            <v>515.42614356703768</v>
          </cell>
          <cell r="BL142">
            <v>487.68112437855223</v>
          </cell>
          <cell r="BM142">
            <v>458.53058313895679</v>
          </cell>
          <cell r="BN142">
            <v>454.97400935809236</v>
          </cell>
        </row>
        <row r="143">
          <cell r="E143">
            <v>728.34</v>
          </cell>
          <cell r="F143">
            <v>807.53</v>
          </cell>
          <cell r="G143">
            <v>947.37</v>
          </cell>
          <cell r="H143">
            <v>2754.2</v>
          </cell>
          <cell r="I143">
            <v>1650.34</v>
          </cell>
          <cell r="J143">
            <v>878.63</v>
          </cell>
          <cell r="K143">
            <v>1794.88</v>
          </cell>
          <cell r="L143">
            <v>866.09</v>
          </cell>
          <cell r="M143">
            <v>784.28</v>
          </cell>
          <cell r="N143">
            <v>771.22</v>
          </cell>
          <cell r="O143">
            <v>738.69</v>
          </cell>
          <cell r="P143">
            <v>793.84</v>
          </cell>
          <cell r="Q143">
            <v>770.94</v>
          </cell>
          <cell r="R143">
            <v>1123.44</v>
          </cell>
          <cell r="S143">
            <v>879.73</v>
          </cell>
          <cell r="T143">
            <v>806.82</v>
          </cell>
          <cell r="U143">
            <v>2852.4</v>
          </cell>
          <cell r="V143">
            <v>3712.91</v>
          </cell>
          <cell r="W143">
            <v>1479.65</v>
          </cell>
          <cell r="X143">
            <v>699.14</v>
          </cell>
          <cell r="Y143">
            <v>691.43</v>
          </cell>
          <cell r="Z143">
            <v>748.41</v>
          </cell>
          <cell r="AA143">
            <v>900.45</v>
          </cell>
          <cell r="AB143">
            <v>778.06</v>
          </cell>
          <cell r="AC143">
            <v>770.79</v>
          </cell>
          <cell r="AD143">
            <v>792.47</v>
          </cell>
          <cell r="AE143">
            <v>830.17</v>
          </cell>
          <cell r="AF143">
            <v>871.32</v>
          </cell>
          <cell r="AG143">
            <v>896.83</v>
          </cell>
          <cell r="AH143">
            <v>936.07</v>
          </cell>
          <cell r="AI143">
            <v>803.36</v>
          </cell>
          <cell r="AJ143">
            <v>770.02</v>
          </cell>
          <cell r="AK143">
            <v>808.1</v>
          </cell>
          <cell r="AL143">
            <v>1229.55</v>
          </cell>
          <cell r="AM143">
            <v>842.42</v>
          </cell>
          <cell r="AN143">
            <v>822.58</v>
          </cell>
          <cell r="AO143">
            <v>785.74</v>
          </cell>
          <cell r="AP143">
            <v>858.71</v>
          </cell>
          <cell r="AQ143">
            <v>3000.06</v>
          </cell>
          <cell r="AR143">
            <v>791.1</v>
          </cell>
          <cell r="AS143">
            <v>859.43</v>
          </cell>
          <cell r="AT143">
            <v>768.4</v>
          </cell>
          <cell r="AU143">
            <v>926.91</v>
          </cell>
          <cell r="AV143">
            <v>825.01</v>
          </cell>
          <cell r="AW143">
            <v>805.56</v>
          </cell>
          <cell r="AX143">
            <v>887.13</v>
          </cell>
          <cell r="AY143">
            <v>807.44</v>
          </cell>
          <cell r="AZ143">
            <v>957.59</v>
          </cell>
          <cell r="BA143">
            <v>967.57</v>
          </cell>
          <cell r="BB143">
            <v>1051.08</v>
          </cell>
          <cell r="BC143">
            <v>782.81</v>
          </cell>
          <cell r="BD143">
            <v>994.46</v>
          </cell>
          <cell r="BE143">
            <v>901.42</v>
          </cell>
          <cell r="BF143">
            <v>878.06</v>
          </cell>
          <cell r="BG143">
            <v>770.5</v>
          </cell>
          <cell r="BH143">
            <v>922.06</v>
          </cell>
          <cell r="BI143">
            <v>1152.55</v>
          </cell>
          <cell r="BJ143">
            <v>806.03</v>
          </cell>
          <cell r="BK143">
            <v>957.4</v>
          </cell>
          <cell r="BL143">
            <v>917.45</v>
          </cell>
          <cell r="BM143">
            <v>776.51</v>
          </cell>
          <cell r="BN143">
            <v>693.57</v>
          </cell>
        </row>
      </sheetData>
      <sheetData sheetId="8">
        <row r="4">
          <cell r="E4" t="str">
            <v>Volkswagen 7HM Multivan</v>
          </cell>
          <cell r="F4" t="str">
            <v>Урал 32551-0010-41</v>
          </cell>
          <cell r="G4" t="str">
            <v>ДЗ-98В.00110</v>
          </cell>
          <cell r="H4" t="str">
            <v>GROVE GMK 5220 200т.</v>
          </cell>
          <cell r="I4" t="str">
            <v>Liebherr 1090-4.1 90т</v>
          </cell>
          <cell r="J4" t="str">
            <v xml:space="preserve">КС 55713-5 на шасси КАМАЗ 43118-15 </v>
          </cell>
          <cell r="K4" t="str">
            <v xml:space="preserve">КС 55713-5 на шасси КАМАЗ 43118-15 </v>
          </cell>
          <cell r="L4" t="str">
            <v xml:space="preserve">КС-5871 </v>
          </cell>
          <cell r="M4" t="str">
            <v>МАВР-58860В (КАМАЗ-43114)</v>
          </cell>
          <cell r="N4" t="str">
            <v>56681К (АЦН-10-4320)</v>
          </cell>
          <cell r="O4" t="str">
            <v>565920 на шасси КАМАЗ</v>
          </cell>
          <cell r="P4" t="str">
            <v xml:space="preserve">Урал 44202 с п/п 96742-11-04 </v>
          </cell>
          <cell r="Q4" t="str">
            <v>46151-01 на шасси УРАЛ</v>
          </cell>
          <cell r="R4" t="str">
            <v>58193-0000010-06 АДПМ 12/150-2</v>
          </cell>
          <cell r="S4" t="str">
            <v xml:space="preserve">3902Р1 на шасси КАМАЗ-43118 </v>
          </cell>
          <cell r="T4" t="str">
            <v>58491L-0000015 на Урал 4320</v>
          </cell>
          <cell r="U4" t="str">
            <v>ДТ-30 ПМНИК Э5- ПДТ-18ПЖ</v>
          </cell>
          <cell r="V4" t="str">
            <v>ДТ-30ПМНК9Б</v>
          </cell>
          <cell r="W4" t="str">
            <v>ДТ-2П</v>
          </cell>
          <cell r="X4" t="str">
            <v>УАЗ 315195</v>
          </cell>
          <cell r="Y4" t="str">
            <v>УАЗ 390995</v>
          </cell>
          <cell r="Z4" t="str">
            <v>ТРЭКОЛ-39295</v>
          </cell>
          <cell r="AA4" t="str">
            <v xml:space="preserve">58192-0000010-11 (АНЦ-32/50) на шасси УРАЛ 55571-1151-40 </v>
          </cell>
          <cell r="AB4" t="str">
            <v>5666-30 на шасси КАМАЗ</v>
          </cell>
          <cell r="AC4" t="str">
            <v>ТOYOTA HILUX</v>
          </cell>
          <cell r="AD4" t="str">
            <v>Toyota LC 200</v>
          </cell>
          <cell r="AE4" t="str">
            <v>4878Р4 (ППУА1800/100) на шасси Урал-4320-1951-40</v>
          </cell>
          <cell r="AF4" t="str">
            <v>583302 (УНБ-160х32У) на шасси УРАЛ-4320-1951-40</v>
          </cell>
          <cell r="AG4" t="str">
            <v>573673 КАМАЗ 43118-15</v>
          </cell>
          <cell r="AH4" t="str">
            <v>ТО 1224</v>
          </cell>
          <cell r="AI4" t="str">
            <v>К-703МА-ДМ-15</v>
          </cell>
          <cell r="AJ4" t="str">
            <v>МКСМ-800К</v>
          </cell>
          <cell r="AK4" t="str">
            <v>ПУМ-4853 "Беларус 82.1"</v>
          </cell>
          <cell r="AL4" t="str">
            <v>СДА10/251 на шасси Урал 532362-1022</v>
          </cell>
          <cell r="AM4" t="str">
            <v>6619С1(АКН-10-4320)</v>
          </cell>
          <cell r="AN4" t="str">
            <v>38700А (УМП-350) на шасси УРАЛ - 4320</v>
          </cell>
          <cell r="AO4" t="str">
            <v>ВС-28К на КАМАЗ-43114-15</v>
          </cell>
          <cell r="AP4" t="str">
            <v>НА 20 РХ</v>
          </cell>
          <cell r="AQ4" t="str">
            <v>HUSKY 8 (средний)</v>
          </cell>
          <cell r="AR4" t="str">
            <v>КамАЗ-45141-11-10</v>
          </cell>
          <cell r="AS4" t="str">
            <v>КамАЗ-6522</v>
          </cell>
          <cell r="AT4" t="str">
            <v>56142-0000010-35 КАМАЗ-43118-10</v>
          </cell>
          <cell r="AU4" t="str">
            <v>ТМ-130</v>
          </cell>
          <cell r="AV4" t="str">
            <v xml:space="preserve">390204 на КамАЗ-43118 ИМ-95.П  </v>
          </cell>
          <cell r="AW4" t="str">
            <v>Урал-44202-0311-41</v>
          </cell>
          <cell r="AX4" t="str">
            <v xml:space="preserve">Камаз-65225 </v>
          </cell>
          <cell r="AY4" t="str">
            <v xml:space="preserve">Урал 44202 с п/п 96742-11-04 </v>
          </cell>
          <cell r="AZ4" t="str">
            <v>Урал-Ивеко 63391 60 тн.</v>
          </cell>
          <cell r="BA4" t="str">
            <v>Урал-Ивеко 63391 70 тн.</v>
          </cell>
          <cell r="BB4" t="str">
            <v>МЗКТ-741310</v>
          </cell>
          <cell r="BC4" t="str">
            <v>ПК-46</v>
          </cell>
          <cell r="BD4" t="str">
            <v>EW-25-M1.103 на шасси КамАЗ-65111-62</v>
          </cell>
          <cell r="BE4" t="str">
            <v xml:space="preserve">Hyundai R170W-7 </v>
          </cell>
          <cell r="BF4" t="str">
            <v>KOMATSU РС200-7</v>
          </cell>
          <cell r="BG4" t="str">
            <v>ДТ-75</v>
          </cell>
          <cell r="BH4" t="str">
            <v>KOMATSU D65 Е-12</v>
          </cell>
          <cell r="BI4" t="str">
            <v>KOMATSU D275А-5D</v>
          </cell>
          <cell r="BJ4" t="str">
            <v>39384М ПАРМ на шасси КАМАЗ-43114</v>
          </cell>
          <cell r="BK4" t="str">
            <v>54852 на шасси УРАЛ 5557</v>
          </cell>
          <cell r="BL4">
            <v>392104</v>
          </cell>
          <cell r="BM4" t="str">
            <v>Toyota Hiace</v>
          </cell>
          <cell r="BN4" t="str">
            <v>ГАЗ-3302</v>
          </cell>
        </row>
        <row r="5">
          <cell r="E5" t="str">
            <v>04-01-00-06</v>
          </cell>
          <cell r="F5" t="str">
            <v>03-01-00-01</v>
          </cell>
          <cell r="G5" t="str">
            <v>01-47-00-01</v>
          </cell>
          <cell r="H5" t="str">
            <v>01-09-00-02</v>
          </cell>
          <cell r="I5" t="str">
            <v>01-08-00-01</v>
          </cell>
          <cell r="J5" t="str">
            <v>01-03-00-04</v>
          </cell>
          <cell r="K5" t="str">
            <v>01-04-00-05</v>
          </cell>
          <cell r="L5" t="str">
            <v>01-05-00-01</v>
          </cell>
          <cell r="M5" t="str">
            <v>01-30-00-01</v>
          </cell>
          <cell r="N5" t="str">
            <v>01-10-00-02</v>
          </cell>
          <cell r="O5" t="str">
            <v>01-11-00-01</v>
          </cell>
          <cell r="P5" t="str">
            <v>01-60-00-01</v>
          </cell>
          <cell r="Q5" t="str">
            <v>01-12-00-01</v>
          </cell>
          <cell r="R5" t="str">
            <v>01-21-00-01</v>
          </cell>
          <cell r="S5" t="str">
            <v>01-18-00-01</v>
          </cell>
          <cell r="T5" t="str">
            <v>02-08-00-01</v>
          </cell>
          <cell r="U5" t="str">
            <v>01-54-00-01</v>
          </cell>
          <cell r="V5" t="str">
            <v>01-54-00-02</v>
          </cell>
          <cell r="W5" t="str">
            <v>01-49-00-19</v>
          </cell>
          <cell r="X5" t="str">
            <v>04-03-00-05</v>
          </cell>
          <cell r="Y5" t="str">
            <v>04-04-00-09</v>
          </cell>
          <cell r="Z5" t="str">
            <v>01-31-00-01</v>
          </cell>
          <cell r="AA5" t="str">
            <v>01-22-00-01</v>
          </cell>
          <cell r="AB5" t="str">
            <v>01-13-00-01</v>
          </cell>
          <cell r="AC5" t="str">
            <v>04-05-00-05</v>
          </cell>
          <cell r="AD5" t="str">
            <v>04-02-00-03</v>
          </cell>
          <cell r="AE5" t="str">
            <v>01-25-00-04</v>
          </cell>
          <cell r="AF5" t="str">
            <v>01-24-00-02</v>
          </cell>
          <cell r="AG5" t="str">
            <v>01-28-00-01</v>
          </cell>
          <cell r="AH5" t="str">
            <v>01-45-00-01</v>
          </cell>
          <cell r="AI5" t="str">
            <v>01-44-00-02</v>
          </cell>
          <cell r="AJ5" t="str">
            <v>01-36-00-01</v>
          </cell>
          <cell r="AK5" t="str">
            <v>01-35-00-01</v>
          </cell>
          <cell r="AL5" t="str">
            <v>01-27-00-01</v>
          </cell>
          <cell r="AM5" t="str">
            <v>01-14-00-01</v>
          </cell>
          <cell r="AN5" t="str">
            <v>01-26-00-01</v>
          </cell>
          <cell r="AO5" t="str">
            <v>01-29-00-01</v>
          </cell>
          <cell r="AP5" t="str">
            <v>01-29-00-01</v>
          </cell>
          <cell r="AQ5" t="str">
            <v>01-53-00-03</v>
          </cell>
          <cell r="AR5" t="str">
            <v>02-12-00-02</v>
          </cell>
          <cell r="AS5" t="str">
            <v>02-15-00-04</v>
          </cell>
          <cell r="AT5" t="str">
            <v>01-15-00-04</v>
          </cell>
          <cell r="AU5" t="str">
            <v>01-48-00-19</v>
          </cell>
          <cell r="AV5" t="str">
            <v>02-05-00-01</v>
          </cell>
          <cell r="AW5" t="str">
            <v>02-01-00-11</v>
          </cell>
          <cell r="AX5" t="str">
            <v>02-02-00-05</v>
          </cell>
          <cell r="AY5" t="str">
            <v>02-01-00-11</v>
          </cell>
          <cell r="AZ5" t="str">
            <v>02-03-00-02</v>
          </cell>
          <cell r="BA5" t="str">
            <v>02-04-00-03</v>
          </cell>
          <cell r="BB5" t="str">
            <v>02-04-00-03</v>
          </cell>
          <cell r="BC5" t="str">
            <v>01-37-00-03</v>
          </cell>
          <cell r="BD5" t="str">
            <v>01-38-00-02</v>
          </cell>
          <cell r="BE5" t="str">
            <v>01-40-00-01</v>
          </cell>
          <cell r="BF5" t="str">
            <v>01-39-00-03</v>
          </cell>
          <cell r="BG5" t="str">
            <v>01-41-00-07</v>
          </cell>
          <cell r="BH5" t="str">
            <v>01-42-00-01</v>
          </cell>
          <cell r="BI5" t="str">
            <v>01-43-00-02</v>
          </cell>
          <cell r="BJ5" t="str">
            <v>01-17-00-01</v>
          </cell>
          <cell r="BK5" t="str">
            <v>01-44-00-02</v>
          </cell>
          <cell r="BL5" t="str">
            <v>02-07-00-01</v>
          </cell>
          <cell r="BM5" t="str">
            <v>03-02-00-01</v>
          </cell>
          <cell r="BN5" t="str">
            <v>02-13-00-11</v>
          </cell>
        </row>
        <row r="6"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10</v>
          </cell>
          <cell r="O6">
            <v>12.4</v>
          </cell>
          <cell r="P6">
            <v>16</v>
          </cell>
          <cell r="Q6">
            <v>10</v>
          </cell>
          <cell r="R6">
            <v>0</v>
          </cell>
          <cell r="S6">
            <v>0</v>
          </cell>
          <cell r="T6">
            <v>7.3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10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10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10</v>
          </cell>
          <cell r="AS6">
            <v>20</v>
          </cell>
          <cell r="AT6">
            <v>10</v>
          </cell>
          <cell r="AU6">
            <v>0</v>
          </cell>
          <cell r="AV6">
            <v>17.3</v>
          </cell>
          <cell r="AW6">
            <v>17.3</v>
          </cell>
          <cell r="AX6">
            <v>40.5</v>
          </cell>
          <cell r="AY6">
            <v>16</v>
          </cell>
          <cell r="AZ6">
            <v>58</v>
          </cell>
          <cell r="BA6">
            <v>70</v>
          </cell>
          <cell r="BB6">
            <v>70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17</v>
          </cell>
          <cell r="BM6">
            <v>0</v>
          </cell>
          <cell r="BN6">
            <v>1.5</v>
          </cell>
        </row>
        <row r="7">
          <cell r="E7">
            <v>1802298.52</v>
          </cell>
          <cell r="F7">
            <v>1864682.2433898302</v>
          </cell>
          <cell r="G7">
            <v>4391905.1138983052</v>
          </cell>
          <cell r="H7">
            <v>59530962.734999999</v>
          </cell>
          <cell r="I7">
            <v>28051683.620000001</v>
          </cell>
          <cell r="J7">
            <v>4491525.4237288134</v>
          </cell>
          <cell r="K7">
            <v>4491525.4237288134</v>
          </cell>
          <cell r="L7">
            <v>4706572.1040000003</v>
          </cell>
          <cell r="M7">
            <v>2442183.9</v>
          </cell>
          <cell r="N7">
            <v>1609568.5526977403</v>
          </cell>
          <cell r="O7">
            <v>1853365.15</v>
          </cell>
          <cell r="P7">
            <v>2602966.1016949154</v>
          </cell>
          <cell r="Q7">
            <v>2117834.3436836163</v>
          </cell>
          <cell r="R7">
            <v>3465044.92</v>
          </cell>
          <cell r="S7">
            <v>3207832.466258632</v>
          </cell>
          <cell r="T7">
            <v>3026483.053262712</v>
          </cell>
          <cell r="U7">
            <v>28439049.93</v>
          </cell>
          <cell r="V7">
            <v>27542372.879999999</v>
          </cell>
          <cell r="W7">
            <v>8085810.3099999996</v>
          </cell>
          <cell r="X7">
            <v>359383.729014182</v>
          </cell>
          <cell r="Y7">
            <v>407547.91722491255</v>
          </cell>
          <cell r="Z7">
            <v>1545029.5750000002</v>
          </cell>
          <cell r="AA7">
            <v>3469999.24</v>
          </cell>
          <cell r="AB7">
            <v>1744122.2549999999</v>
          </cell>
          <cell r="AC7">
            <v>1289830.5084745763</v>
          </cell>
          <cell r="AD7">
            <v>2794695.1732333768</v>
          </cell>
          <cell r="AE7">
            <v>2311183.8516666666</v>
          </cell>
          <cell r="AF7">
            <v>2366057.62</v>
          </cell>
          <cell r="AG7">
            <v>3481165.45</v>
          </cell>
          <cell r="AH7">
            <v>3618644.0677966098</v>
          </cell>
          <cell r="AI7">
            <v>3079690.86625</v>
          </cell>
          <cell r="AJ7">
            <v>1139225.817</v>
          </cell>
          <cell r="AK7">
            <v>1416944.76</v>
          </cell>
          <cell r="AL7">
            <v>14137238.625</v>
          </cell>
          <cell r="AM7">
            <v>2148533.047457627</v>
          </cell>
          <cell r="AN7">
            <v>2166949.15</v>
          </cell>
          <cell r="AO7">
            <v>2819257.9776694919</v>
          </cell>
          <cell r="AP7">
            <v>3977827.56</v>
          </cell>
          <cell r="AQ7">
            <v>69048076.676179022</v>
          </cell>
          <cell r="AR7">
            <v>1798750.7282</v>
          </cell>
          <cell r="AS7">
            <v>3077000</v>
          </cell>
          <cell r="AT7">
            <v>1963133.8016384181</v>
          </cell>
          <cell r="AU7">
            <v>4250264.6725000003</v>
          </cell>
          <cell r="AV7">
            <v>2175936.8776901853</v>
          </cell>
          <cell r="AW7">
            <v>1564746.7886874259</v>
          </cell>
          <cell r="AX7">
            <v>2678610.17</v>
          </cell>
          <cell r="AY7">
            <v>2602966.1016949154</v>
          </cell>
          <cell r="AZ7">
            <v>3860733.5333333332</v>
          </cell>
          <cell r="BA7">
            <v>3860733.5333333332</v>
          </cell>
          <cell r="BB7">
            <v>7445011.8700000001</v>
          </cell>
          <cell r="BC7">
            <v>2263297.1225000001</v>
          </cell>
          <cell r="BD7">
            <v>8940677.9661016893</v>
          </cell>
          <cell r="BE7">
            <v>4101144.0675423732</v>
          </cell>
          <cell r="BF7">
            <v>3314403.66</v>
          </cell>
          <cell r="BG7">
            <v>796610.16949152551</v>
          </cell>
          <cell r="BH7">
            <v>6955027.3420000002</v>
          </cell>
          <cell r="BI7">
            <v>15300057.57</v>
          </cell>
          <cell r="BJ7">
            <v>2072751.4300000002</v>
          </cell>
          <cell r="BK7">
            <v>3101550.2</v>
          </cell>
          <cell r="BL7">
            <v>4153969.24</v>
          </cell>
          <cell r="BM7">
            <v>1335593.2203389832</v>
          </cell>
          <cell r="BN7">
            <v>451271.18644067796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804893.13</v>
          </cell>
          <cell r="AW8">
            <v>804893.13</v>
          </cell>
          <cell r="AX8">
            <v>1812229.18</v>
          </cell>
          <cell r="AY8">
            <v>0</v>
          </cell>
          <cell r="AZ8">
            <v>2822229.1749999998</v>
          </cell>
          <cell r="BA8">
            <v>2115334.84</v>
          </cell>
          <cell r="BB8">
            <v>2356915.71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804893.13</v>
          </cell>
          <cell r="BM8">
            <v>0</v>
          </cell>
          <cell r="BN8">
            <v>0</v>
          </cell>
        </row>
        <row r="9">
          <cell r="E9">
            <v>251221.54189081083</v>
          </cell>
          <cell r="F9">
            <v>399402.86877743743</v>
          </cell>
          <cell r="G9">
            <v>934663.73974900448</v>
          </cell>
          <cell r="H9">
            <v>8856420.8280591592</v>
          </cell>
          <cell r="I9">
            <v>4023515.5647181929</v>
          </cell>
          <cell r="J9">
            <v>746376.05333998008</v>
          </cell>
          <cell r="K9">
            <v>746376.05333998008</v>
          </cell>
          <cell r="L9">
            <v>699029.93026776332</v>
          </cell>
          <cell r="M9">
            <v>395243.21956478828</v>
          </cell>
          <cell r="N9">
            <v>338489.72728714201</v>
          </cell>
          <cell r="O9">
            <v>195968.11746658175</v>
          </cell>
          <cell r="P9">
            <v>438380.97397806589</v>
          </cell>
          <cell r="Q9">
            <v>337270.97905999783</v>
          </cell>
          <cell r="R9">
            <v>1696078.861185336</v>
          </cell>
          <cell r="S9">
            <v>691808.6159410351</v>
          </cell>
          <cell r="T9">
            <v>494740.38931891078</v>
          </cell>
          <cell r="U9">
            <v>5598253.6457016207</v>
          </cell>
          <cell r="V9">
            <v>9360344.0692770202</v>
          </cell>
          <cell r="W9">
            <v>3059495.7886486487</v>
          </cell>
          <cell r="X9">
            <v>123746.13249667508</v>
          </cell>
          <cell r="Y9">
            <v>89006.859253915914</v>
          </cell>
          <cell r="Z9">
            <v>304706.29782162164</v>
          </cell>
          <cell r="AA9">
            <v>720838.52819868014</v>
          </cell>
          <cell r="AB9">
            <v>367877.67500823119</v>
          </cell>
          <cell r="AC9">
            <v>448591.62306917086</v>
          </cell>
          <cell r="AD9">
            <v>491935.63332916092</v>
          </cell>
          <cell r="AE9">
            <v>414845.02833146666</v>
          </cell>
          <cell r="AF9">
            <v>587005.76708799996</v>
          </cell>
          <cell r="AG9">
            <v>766886.47839556064</v>
          </cell>
          <cell r="AH9">
            <v>1012294.1592942483</v>
          </cell>
          <cell r="AI9">
            <v>370043.29064540984</v>
          </cell>
          <cell r="AJ9">
            <v>235839.89245612378</v>
          </cell>
          <cell r="AK9">
            <v>487210.21545503236</v>
          </cell>
          <cell r="AL9">
            <v>2149519.1404098892</v>
          </cell>
          <cell r="AM9">
            <v>649546.08687384345</v>
          </cell>
          <cell r="AN9">
            <v>444415.99845265242</v>
          </cell>
          <cell r="AO9">
            <v>286766.99233998649</v>
          </cell>
          <cell r="AP9">
            <v>624006.57812490826</v>
          </cell>
          <cell r="AQ9">
            <v>6252872.0494687334</v>
          </cell>
          <cell r="AR9">
            <v>396910.02842810377</v>
          </cell>
          <cell r="AS9">
            <v>698765.51967213105</v>
          </cell>
          <cell r="AT9">
            <v>325722.93806070363</v>
          </cell>
          <cell r="AU9">
            <v>1000204.9325321618</v>
          </cell>
          <cell r="AV9">
            <v>427799.16088082053</v>
          </cell>
          <cell r="AW9">
            <v>251413.10815460596</v>
          </cell>
          <cell r="AX9">
            <v>458575.33555153414</v>
          </cell>
          <cell r="AY9">
            <v>438380.97397806589</v>
          </cell>
          <cell r="AZ9">
            <v>612119.23223581957</v>
          </cell>
          <cell r="BA9">
            <v>612119.23223581957</v>
          </cell>
          <cell r="BB9">
            <v>1164485.3250091223</v>
          </cell>
          <cell r="BC9">
            <v>339857.78513356112</v>
          </cell>
          <cell r="BD9">
            <v>1136246.838085742</v>
          </cell>
          <cell r="BE9">
            <v>859666.02748055232</v>
          </cell>
          <cell r="BF9">
            <v>479744.83417819062</v>
          </cell>
          <cell r="BG9">
            <v>175282.27692414564</v>
          </cell>
          <cell r="BH9">
            <v>831221.1726397376</v>
          </cell>
          <cell r="BI9">
            <v>1828729.6688367212</v>
          </cell>
          <cell r="BJ9">
            <v>374689.3457849836</v>
          </cell>
          <cell r="BK9">
            <v>1033165.8679279081</v>
          </cell>
          <cell r="BL9">
            <v>858490.1656051639</v>
          </cell>
          <cell r="BM9">
            <v>464126.91655519931</v>
          </cell>
          <cell r="BN9">
            <v>99866.885518199488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118674.12</v>
          </cell>
          <cell r="AW10">
            <v>118674.12</v>
          </cell>
          <cell r="AX10">
            <v>269298.53524834826</v>
          </cell>
          <cell r="AY10">
            <v>0</v>
          </cell>
          <cell r="AZ10">
            <v>419385.247619053</v>
          </cell>
          <cell r="BA10">
            <v>462940.95606691524</v>
          </cell>
          <cell r="BB10">
            <v>232077.67062503623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118674.12</v>
          </cell>
          <cell r="BM10">
            <v>0</v>
          </cell>
          <cell r="BN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</row>
        <row r="12">
          <cell r="E12">
            <v>4589</v>
          </cell>
          <cell r="F12">
            <v>4589</v>
          </cell>
          <cell r="G12">
            <v>4589</v>
          </cell>
          <cell r="H12">
            <v>4589</v>
          </cell>
          <cell r="I12">
            <v>4589</v>
          </cell>
          <cell r="J12">
            <v>4589</v>
          </cell>
          <cell r="K12">
            <v>4589</v>
          </cell>
          <cell r="L12">
            <v>4589</v>
          </cell>
          <cell r="M12">
            <v>4589</v>
          </cell>
          <cell r="N12">
            <v>4589</v>
          </cell>
          <cell r="O12">
            <v>4589</v>
          </cell>
          <cell r="P12">
            <v>4589</v>
          </cell>
          <cell r="Q12">
            <v>4589</v>
          </cell>
          <cell r="R12">
            <v>4589</v>
          </cell>
          <cell r="S12">
            <v>4589</v>
          </cell>
          <cell r="T12">
            <v>4589</v>
          </cell>
          <cell r="U12">
            <v>4589</v>
          </cell>
          <cell r="V12">
            <v>4589</v>
          </cell>
          <cell r="W12">
            <v>4589</v>
          </cell>
          <cell r="X12">
            <v>4589</v>
          </cell>
          <cell r="Y12">
            <v>4589</v>
          </cell>
          <cell r="Z12">
            <v>4589</v>
          </cell>
          <cell r="AA12">
            <v>4589</v>
          </cell>
          <cell r="AB12">
            <v>4589</v>
          </cell>
          <cell r="AC12">
            <v>4589</v>
          </cell>
          <cell r="AD12">
            <v>4589</v>
          </cell>
          <cell r="AE12">
            <v>4589</v>
          </cell>
          <cell r="AF12">
            <v>4589</v>
          </cell>
          <cell r="AG12">
            <v>4589</v>
          </cell>
          <cell r="AH12">
            <v>4589</v>
          </cell>
          <cell r="AI12">
            <v>4589</v>
          </cell>
          <cell r="AJ12">
            <v>4589</v>
          </cell>
          <cell r="AK12">
            <v>4589</v>
          </cell>
          <cell r="AL12">
            <v>4589</v>
          </cell>
          <cell r="AM12">
            <v>4589</v>
          </cell>
          <cell r="AN12">
            <v>4589</v>
          </cell>
          <cell r="AO12">
            <v>4589</v>
          </cell>
          <cell r="AP12">
            <v>4589</v>
          </cell>
          <cell r="AQ12">
            <v>4589</v>
          </cell>
          <cell r="AR12">
            <v>4589</v>
          </cell>
          <cell r="AS12">
            <v>4589</v>
          </cell>
          <cell r="AT12">
            <v>4589</v>
          </cell>
          <cell r="AU12">
            <v>4589</v>
          </cell>
          <cell r="AV12">
            <v>4589</v>
          </cell>
          <cell r="AW12">
            <v>4589</v>
          </cell>
          <cell r="AX12">
            <v>4589</v>
          </cell>
          <cell r="AY12">
            <v>4589</v>
          </cell>
          <cell r="AZ12">
            <v>4589</v>
          </cell>
          <cell r="BA12">
            <v>4589</v>
          </cell>
          <cell r="BB12">
            <v>4589</v>
          </cell>
          <cell r="BC12">
            <v>4589</v>
          </cell>
          <cell r="BD12">
            <v>4589</v>
          </cell>
          <cell r="BE12">
            <v>4589</v>
          </cell>
          <cell r="BF12">
            <v>4589</v>
          </cell>
          <cell r="BG12">
            <v>4589</v>
          </cell>
          <cell r="BH12">
            <v>4589</v>
          </cell>
          <cell r="BI12">
            <v>4589</v>
          </cell>
          <cell r="BJ12">
            <v>4589</v>
          </cell>
          <cell r="BK12">
            <v>4589</v>
          </cell>
          <cell r="BL12">
            <v>4589</v>
          </cell>
          <cell r="BM12">
            <v>4589</v>
          </cell>
          <cell r="BN12">
            <v>4589</v>
          </cell>
        </row>
        <row r="13">
          <cell r="E13">
            <v>4</v>
          </cell>
          <cell r="F13">
            <v>5</v>
          </cell>
          <cell r="G13">
            <v>6</v>
          </cell>
          <cell r="H13">
            <v>6</v>
          </cell>
          <cell r="I13">
            <v>6</v>
          </cell>
          <cell r="J13">
            <v>6</v>
          </cell>
          <cell r="K13">
            <v>6</v>
          </cell>
          <cell r="L13">
            <v>6</v>
          </cell>
          <cell r="M13">
            <v>5</v>
          </cell>
          <cell r="N13">
            <v>5</v>
          </cell>
          <cell r="O13">
            <v>5</v>
          </cell>
          <cell r="P13">
            <v>5</v>
          </cell>
          <cell r="Q13">
            <v>5</v>
          </cell>
          <cell r="R13">
            <v>6</v>
          </cell>
          <cell r="S13">
            <v>6</v>
          </cell>
          <cell r="T13">
            <v>6</v>
          </cell>
          <cell r="U13">
            <v>6</v>
          </cell>
          <cell r="V13">
            <v>6</v>
          </cell>
          <cell r="W13">
            <v>6</v>
          </cell>
          <cell r="X13">
            <v>4</v>
          </cell>
          <cell r="Y13">
            <v>4</v>
          </cell>
          <cell r="Z13">
            <v>5</v>
          </cell>
          <cell r="AA13">
            <v>6</v>
          </cell>
          <cell r="AB13">
            <v>5</v>
          </cell>
          <cell r="AC13">
            <v>4</v>
          </cell>
          <cell r="AD13">
            <v>4</v>
          </cell>
          <cell r="AE13">
            <v>6</v>
          </cell>
          <cell r="AF13">
            <v>6</v>
          </cell>
          <cell r="AG13">
            <v>6</v>
          </cell>
          <cell r="AH13">
            <v>5</v>
          </cell>
          <cell r="AI13">
            <v>6</v>
          </cell>
          <cell r="AJ13">
            <v>6</v>
          </cell>
          <cell r="AK13">
            <v>5</v>
          </cell>
          <cell r="AL13">
            <v>6</v>
          </cell>
          <cell r="AM13">
            <v>5</v>
          </cell>
          <cell r="AN13">
            <v>6</v>
          </cell>
          <cell r="AO13">
            <v>6</v>
          </cell>
          <cell r="AP13">
            <v>6</v>
          </cell>
          <cell r="AQ13">
            <v>8</v>
          </cell>
          <cell r="AR13">
            <v>5</v>
          </cell>
          <cell r="AS13">
            <v>5</v>
          </cell>
          <cell r="AT13">
            <v>5</v>
          </cell>
          <cell r="AU13">
            <v>5</v>
          </cell>
          <cell r="AV13">
            <v>5</v>
          </cell>
          <cell r="AW13">
            <v>6</v>
          </cell>
          <cell r="AX13">
            <v>6</v>
          </cell>
          <cell r="AY13">
            <v>5</v>
          </cell>
          <cell r="AZ13">
            <v>6</v>
          </cell>
          <cell r="BA13">
            <v>6</v>
          </cell>
          <cell r="BB13">
            <v>6</v>
          </cell>
          <cell r="BC13">
            <v>5</v>
          </cell>
          <cell r="BD13">
            <v>6</v>
          </cell>
          <cell r="BE13">
            <v>5</v>
          </cell>
          <cell r="BF13">
            <v>6</v>
          </cell>
          <cell r="BG13">
            <v>6</v>
          </cell>
          <cell r="BH13">
            <v>6</v>
          </cell>
          <cell r="BI13">
            <v>6</v>
          </cell>
          <cell r="BJ13">
            <v>6</v>
          </cell>
          <cell r="BK13">
            <v>6</v>
          </cell>
          <cell r="BL13">
            <v>6</v>
          </cell>
          <cell r="BM13">
            <v>4</v>
          </cell>
          <cell r="BN13">
            <v>4</v>
          </cell>
        </row>
        <row r="14">
          <cell r="E14">
            <v>70.011001704000009</v>
          </cell>
          <cell r="F14">
            <v>75.837483204000009</v>
          </cell>
          <cell r="G14">
            <v>80.533627293000009</v>
          </cell>
          <cell r="H14">
            <v>78.179728767</v>
          </cell>
          <cell r="I14">
            <v>78.179728767</v>
          </cell>
          <cell r="J14">
            <v>75.837483204000009</v>
          </cell>
          <cell r="K14">
            <v>75.837483204000009</v>
          </cell>
          <cell r="L14">
            <v>75.837483204000009</v>
          </cell>
          <cell r="M14">
            <v>73.495237641000003</v>
          </cell>
          <cell r="N14">
            <v>73.495237641000003</v>
          </cell>
          <cell r="O14">
            <v>73.495237641000003</v>
          </cell>
          <cell r="P14">
            <v>73.495237641000003</v>
          </cell>
          <cell r="Q14">
            <v>73.495237641000003</v>
          </cell>
          <cell r="R14">
            <v>80.533627293000009</v>
          </cell>
          <cell r="S14">
            <v>78.179728767</v>
          </cell>
          <cell r="T14">
            <v>73.495237641000003</v>
          </cell>
          <cell r="U14">
            <v>88.4</v>
          </cell>
          <cell r="V14">
            <v>88.4</v>
          </cell>
          <cell r="W14">
            <v>88.4</v>
          </cell>
          <cell r="X14">
            <v>70.011001704000009</v>
          </cell>
          <cell r="Y14">
            <v>70.011001704000009</v>
          </cell>
          <cell r="Z14">
            <v>71.481232739784005</v>
          </cell>
          <cell r="AA14">
            <v>80.533627293000009</v>
          </cell>
          <cell r="AB14">
            <v>73.495237641000003</v>
          </cell>
          <cell r="AC14">
            <v>70.011001704000009</v>
          </cell>
          <cell r="AD14">
            <v>71.481232739784005</v>
          </cell>
          <cell r="AE14">
            <v>80.533627293000009</v>
          </cell>
          <cell r="AF14">
            <v>80.533627293000009</v>
          </cell>
          <cell r="AG14">
            <v>78.179728767</v>
          </cell>
          <cell r="AH14">
            <v>75.837483204000009</v>
          </cell>
          <cell r="AI14">
            <v>78.179728767</v>
          </cell>
          <cell r="AJ14">
            <v>78.179728767</v>
          </cell>
          <cell r="AK14">
            <v>74.599999999999994</v>
          </cell>
          <cell r="AL14">
            <v>80.533627293000009</v>
          </cell>
          <cell r="AM14">
            <v>73.495237641000003</v>
          </cell>
          <cell r="AN14">
            <v>78.179728767</v>
          </cell>
          <cell r="AO14">
            <v>78.179728767</v>
          </cell>
          <cell r="AP14">
            <v>78.179728767</v>
          </cell>
          <cell r="AQ14">
            <v>88.4</v>
          </cell>
          <cell r="AR14">
            <v>74.599999999999994</v>
          </cell>
          <cell r="AS14">
            <v>74.599999999999994</v>
          </cell>
          <cell r="AT14">
            <v>73.495237641000003</v>
          </cell>
          <cell r="AU14">
            <v>74.599999999999994</v>
          </cell>
          <cell r="AV14">
            <v>74.599999999999994</v>
          </cell>
          <cell r="AW14">
            <v>78.179728767</v>
          </cell>
          <cell r="AX14">
            <v>78.179728767</v>
          </cell>
          <cell r="AY14">
            <v>75.837483204000009</v>
          </cell>
          <cell r="AZ14">
            <v>78.179728767</v>
          </cell>
          <cell r="BA14">
            <v>78.179728767</v>
          </cell>
          <cell r="BB14">
            <v>78.179728767</v>
          </cell>
          <cell r="BC14">
            <v>75.837483204000009</v>
          </cell>
          <cell r="BD14">
            <v>80.533627293000009</v>
          </cell>
          <cell r="BE14">
            <v>75.837483204000009</v>
          </cell>
          <cell r="BF14">
            <v>85.218118419000007</v>
          </cell>
          <cell r="BG14">
            <v>80.533627293000009</v>
          </cell>
          <cell r="BH14">
            <v>80.533627293000009</v>
          </cell>
          <cell r="BI14">
            <v>80.533627293000009</v>
          </cell>
          <cell r="BJ14">
            <v>78.179728767</v>
          </cell>
          <cell r="BK14">
            <v>78.179728767</v>
          </cell>
          <cell r="BL14">
            <v>73.495237641000003</v>
          </cell>
          <cell r="BM14">
            <v>70.011001704000009</v>
          </cell>
          <cell r="BN14">
            <v>70.011001704000009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78.179728767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</row>
        <row r="18">
          <cell r="E18">
            <v>5.8200000000000002E-2</v>
          </cell>
          <cell r="F18">
            <v>5.8200000000000002E-2</v>
          </cell>
          <cell r="G18">
            <v>5.8200000000000002E-2</v>
          </cell>
          <cell r="H18">
            <v>5.8200000000000002E-2</v>
          </cell>
          <cell r="I18">
            <v>5.8200000000000002E-2</v>
          </cell>
          <cell r="J18">
            <v>5.8200000000000002E-2</v>
          </cell>
          <cell r="K18">
            <v>5.8200000000000002E-2</v>
          </cell>
          <cell r="L18">
            <v>5.8200000000000002E-2</v>
          </cell>
          <cell r="M18">
            <v>5.8200000000000002E-2</v>
          </cell>
          <cell r="N18">
            <v>5.8200000000000002E-2</v>
          </cell>
          <cell r="O18">
            <v>5.8200000000000002E-2</v>
          </cell>
          <cell r="P18">
            <v>5.8200000000000002E-2</v>
          </cell>
          <cell r="Q18">
            <v>5.8200000000000002E-2</v>
          </cell>
          <cell r="R18">
            <v>5.8200000000000002E-2</v>
          </cell>
          <cell r="S18">
            <v>5.8200000000000002E-2</v>
          </cell>
          <cell r="T18">
            <v>5.8200000000000002E-2</v>
          </cell>
          <cell r="U18">
            <v>5.8200000000000002E-2</v>
          </cell>
          <cell r="V18">
            <v>5.8200000000000002E-2</v>
          </cell>
          <cell r="W18">
            <v>5.8200000000000002E-2</v>
          </cell>
          <cell r="X18">
            <v>5.8200000000000002E-2</v>
          </cell>
          <cell r="Y18">
            <v>5.8200000000000002E-2</v>
          </cell>
          <cell r="Z18">
            <v>5.8200000000000002E-2</v>
          </cell>
          <cell r="AA18">
            <v>5.8200000000000002E-2</v>
          </cell>
          <cell r="AB18">
            <v>5.8200000000000002E-2</v>
          </cell>
          <cell r="AC18">
            <v>5.8200000000000002E-2</v>
          </cell>
          <cell r="AD18">
            <v>5.8200000000000002E-2</v>
          </cell>
          <cell r="AE18">
            <v>5.8200000000000002E-2</v>
          </cell>
          <cell r="AF18">
            <v>5.8200000000000002E-2</v>
          </cell>
          <cell r="AG18">
            <v>5.8200000000000002E-2</v>
          </cell>
          <cell r="AH18">
            <v>5.8200000000000002E-2</v>
          </cell>
          <cell r="AI18">
            <v>5.8200000000000002E-2</v>
          </cell>
          <cell r="AJ18">
            <v>5.8200000000000002E-2</v>
          </cell>
          <cell r="AK18">
            <v>5.8200000000000002E-2</v>
          </cell>
          <cell r="AL18">
            <v>5.8200000000000002E-2</v>
          </cell>
          <cell r="AM18">
            <v>5.8200000000000002E-2</v>
          </cell>
          <cell r="AN18">
            <v>5.8200000000000002E-2</v>
          </cell>
          <cell r="AO18">
            <v>5.8200000000000002E-2</v>
          </cell>
          <cell r="AP18">
            <v>5.8200000000000002E-2</v>
          </cell>
          <cell r="AQ18">
            <v>5.8200000000000002E-2</v>
          </cell>
          <cell r="AR18">
            <v>5.8200000000000002E-2</v>
          </cell>
          <cell r="AS18">
            <v>5.8200000000000002E-2</v>
          </cell>
          <cell r="AT18">
            <v>5.8200000000000002E-2</v>
          </cell>
          <cell r="AU18">
            <v>5.8200000000000002E-2</v>
          </cell>
          <cell r="AV18">
            <v>5.8200000000000002E-2</v>
          </cell>
          <cell r="AW18">
            <v>5.8200000000000002E-2</v>
          </cell>
          <cell r="AX18">
            <v>5.8200000000000002E-2</v>
          </cell>
          <cell r="AY18">
            <v>5.8200000000000002E-2</v>
          </cell>
          <cell r="AZ18">
            <v>5.8200000000000002E-2</v>
          </cell>
          <cell r="BA18">
            <v>5.8200000000000002E-2</v>
          </cell>
          <cell r="BB18">
            <v>5.8200000000000002E-2</v>
          </cell>
          <cell r="BC18">
            <v>5.8200000000000002E-2</v>
          </cell>
          <cell r="BD18">
            <v>5.8200000000000002E-2</v>
          </cell>
          <cell r="BE18">
            <v>5.8200000000000002E-2</v>
          </cell>
          <cell r="BF18">
            <v>5.8200000000000002E-2</v>
          </cell>
          <cell r="BG18">
            <v>5.8200000000000002E-2</v>
          </cell>
          <cell r="BH18">
            <v>5.8200000000000002E-2</v>
          </cell>
          <cell r="BI18">
            <v>5.8200000000000002E-2</v>
          </cell>
          <cell r="BJ18">
            <v>5.8200000000000002E-2</v>
          </cell>
          <cell r="BK18">
            <v>5.8200000000000002E-2</v>
          </cell>
          <cell r="BL18">
            <v>5.8200000000000002E-2</v>
          </cell>
          <cell r="BM18">
            <v>5.8200000000000002E-2</v>
          </cell>
          <cell r="BN18">
            <v>5.8200000000000002E-2</v>
          </cell>
        </row>
        <row r="19">
          <cell r="E19">
            <v>4.07</v>
          </cell>
          <cell r="F19">
            <v>4.41</v>
          </cell>
          <cell r="G19">
            <v>4.6900000000000004</v>
          </cell>
          <cell r="H19">
            <v>4.55</v>
          </cell>
          <cell r="I19">
            <v>4.55</v>
          </cell>
          <cell r="J19">
            <v>4.41</v>
          </cell>
          <cell r="K19">
            <v>4.41</v>
          </cell>
          <cell r="L19">
            <v>4.41</v>
          </cell>
          <cell r="M19">
            <v>4.28</v>
          </cell>
          <cell r="N19">
            <v>4.28</v>
          </cell>
          <cell r="O19">
            <v>4.28</v>
          </cell>
          <cell r="P19">
            <v>4.28</v>
          </cell>
          <cell r="Q19">
            <v>4.28</v>
          </cell>
          <cell r="R19">
            <v>4.6900000000000004</v>
          </cell>
          <cell r="S19">
            <v>4.55</v>
          </cell>
          <cell r="T19">
            <v>4.28</v>
          </cell>
          <cell r="U19">
            <v>5.14</v>
          </cell>
          <cell r="V19">
            <v>5.14</v>
          </cell>
          <cell r="W19">
            <v>5.14</v>
          </cell>
          <cell r="X19">
            <v>4.07</v>
          </cell>
          <cell r="Y19">
            <v>4.07</v>
          </cell>
          <cell r="Z19">
            <v>4.16</v>
          </cell>
          <cell r="AA19">
            <v>4.6900000000000004</v>
          </cell>
          <cell r="AB19">
            <v>4.28</v>
          </cell>
          <cell r="AC19">
            <v>4.07</v>
          </cell>
          <cell r="AD19">
            <v>4.16</v>
          </cell>
          <cell r="AE19">
            <v>4.6900000000000004</v>
          </cell>
          <cell r="AF19">
            <v>4.6900000000000004</v>
          </cell>
          <cell r="AG19">
            <v>4.55</v>
          </cell>
          <cell r="AH19">
            <v>4.41</v>
          </cell>
          <cell r="AI19">
            <v>4.55</v>
          </cell>
          <cell r="AJ19">
            <v>4.55</v>
          </cell>
          <cell r="AK19">
            <v>4.34</v>
          </cell>
          <cell r="AL19">
            <v>4.6900000000000004</v>
          </cell>
          <cell r="AM19">
            <v>4.28</v>
          </cell>
          <cell r="AN19">
            <v>4.55</v>
          </cell>
          <cell r="AO19">
            <v>4.55</v>
          </cell>
          <cell r="AP19">
            <v>4.55</v>
          </cell>
          <cell r="AQ19">
            <v>5.14</v>
          </cell>
          <cell r="AR19">
            <v>4.34</v>
          </cell>
          <cell r="AS19">
            <v>4.34</v>
          </cell>
          <cell r="AT19">
            <v>4.28</v>
          </cell>
          <cell r="AU19">
            <v>4.34</v>
          </cell>
          <cell r="AV19">
            <v>4.34</v>
          </cell>
          <cell r="AW19">
            <v>4.55</v>
          </cell>
          <cell r="AX19">
            <v>4.55</v>
          </cell>
          <cell r="AY19">
            <v>4.41</v>
          </cell>
          <cell r="AZ19">
            <v>4.55</v>
          </cell>
          <cell r="BA19">
            <v>4.55</v>
          </cell>
          <cell r="BB19">
            <v>4.55</v>
          </cell>
          <cell r="BC19">
            <v>4.41</v>
          </cell>
          <cell r="BD19">
            <v>4.6900000000000004</v>
          </cell>
          <cell r="BE19">
            <v>4.41</v>
          </cell>
          <cell r="BF19">
            <v>4.96</v>
          </cell>
          <cell r="BG19">
            <v>4.6900000000000004</v>
          </cell>
          <cell r="BH19">
            <v>4.6900000000000004</v>
          </cell>
          <cell r="BI19">
            <v>4.6900000000000004</v>
          </cell>
          <cell r="BJ19">
            <v>4.55</v>
          </cell>
          <cell r="BK19">
            <v>4.55</v>
          </cell>
          <cell r="BL19">
            <v>4.28</v>
          </cell>
          <cell r="BM19">
            <v>4.07</v>
          </cell>
          <cell r="BN19">
            <v>4.07</v>
          </cell>
        </row>
        <row r="20">
          <cell r="E20">
            <v>0.4</v>
          </cell>
          <cell r="F20">
            <v>0.4</v>
          </cell>
          <cell r="G20">
            <v>0.4</v>
          </cell>
          <cell r="H20">
            <v>0.4</v>
          </cell>
          <cell r="I20">
            <v>0.4</v>
          </cell>
          <cell r="J20">
            <v>0.4</v>
          </cell>
          <cell r="K20">
            <v>0.4</v>
          </cell>
          <cell r="L20">
            <v>0.4</v>
          </cell>
          <cell r="M20">
            <v>0.4</v>
          </cell>
          <cell r="N20">
            <v>0.4</v>
          </cell>
          <cell r="O20">
            <v>0.4</v>
          </cell>
          <cell r="P20">
            <v>0.4</v>
          </cell>
          <cell r="Q20">
            <v>0.4</v>
          </cell>
          <cell r="R20">
            <v>0.4</v>
          </cell>
          <cell r="S20">
            <v>0.4</v>
          </cell>
          <cell r="T20">
            <v>0.4</v>
          </cell>
          <cell r="U20">
            <v>0.4</v>
          </cell>
          <cell r="V20">
            <v>0.4</v>
          </cell>
          <cell r="W20">
            <v>0.4</v>
          </cell>
          <cell r="X20">
            <v>0.4</v>
          </cell>
          <cell r="Y20">
            <v>0.4</v>
          </cell>
          <cell r="Z20">
            <v>0.4</v>
          </cell>
          <cell r="AA20">
            <v>0.4</v>
          </cell>
          <cell r="AB20">
            <v>0.4</v>
          </cell>
          <cell r="AC20">
            <v>0.4</v>
          </cell>
          <cell r="AD20">
            <v>0.4</v>
          </cell>
          <cell r="AE20">
            <v>0.4</v>
          </cell>
          <cell r="AF20">
            <v>0.4</v>
          </cell>
          <cell r="AG20">
            <v>0.4</v>
          </cell>
          <cell r="AH20">
            <v>0.4</v>
          </cell>
          <cell r="AI20">
            <v>0.4</v>
          </cell>
          <cell r="AJ20">
            <v>0.4</v>
          </cell>
          <cell r="AK20">
            <v>0.4</v>
          </cell>
          <cell r="AL20">
            <v>0.4</v>
          </cell>
          <cell r="AM20">
            <v>0.4</v>
          </cell>
          <cell r="AN20">
            <v>0.4</v>
          </cell>
          <cell r="AO20">
            <v>0.4</v>
          </cell>
          <cell r="AP20">
            <v>0.4</v>
          </cell>
          <cell r="AQ20">
            <v>0.4</v>
          </cell>
          <cell r="AR20">
            <v>0.4</v>
          </cell>
          <cell r="AS20">
            <v>0.4</v>
          </cell>
          <cell r="AT20">
            <v>0.4</v>
          </cell>
          <cell r="AU20">
            <v>0.4</v>
          </cell>
          <cell r="AV20">
            <v>0.4</v>
          </cell>
          <cell r="AW20">
            <v>0.4</v>
          </cell>
          <cell r="AX20">
            <v>0.4</v>
          </cell>
          <cell r="AY20">
            <v>0.4</v>
          </cell>
          <cell r="AZ20">
            <v>0.4</v>
          </cell>
          <cell r="BA20">
            <v>0.4</v>
          </cell>
          <cell r="BB20">
            <v>0.4</v>
          </cell>
          <cell r="BC20">
            <v>0.4</v>
          </cell>
          <cell r="BD20">
            <v>0.4</v>
          </cell>
          <cell r="BE20">
            <v>0.4</v>
          </cell>
          <cell r="BF20">
            <v>0.4</v>
          </cell>
          <cell r="BG20">
            <v>0.4</v>
          </cell>
          <cell r="BH20">
            <v>0.4</v>
          </cell>
          <cell r="BI20">
            <v>0.4</v>
          </cell>
          <cell r="BJ20">
            <v>0.4</v>
          </cell>
          <cell r="BK20">
            <v>0.4</v>
          </cell>
          <cell r="BL20">
            <v>0.4</v>
          </cell>
          <cell r="BM20">
            <v>0.4</v>
          </cell>
          <cell r="BN20">
            <v>0.4</v>
          </cell>
        </row>
        <row r="21">
          <cell r="E21">
            <v>29.63</v>
          </cell>
          <cell r="F21">
            <v>32.1</v>
          </cell>
          <cell r="G21">
            <v>34.090000000000003</v>
          </cell>
          <cell r="H21">
            <v>33.090000000000003</v>
          </cell>
          <cell r="I21">
            <v>33.090000000000003</v>
          </cell>
          <cell r="J21">
            <v>32.1</v>
          </cell>
          <cell r="K21">
            <v>32.1</v>
          </cell>
          <cell r="L21">
            <v>32.1</v>
          </cell>
          <cell r="M21">
            <v>31.11</v>
          </cell>
          <cell r="N21">
            <v>31.11</v>
          </cell>
          <cell r="O21">
            <v>31.11</v>
          </cell>
          <cell r="P21">
            <v>31.11</v>
          </cell>
          <cell r="Q21">
            <v>31.11</v>
          </cell>
          <cell r="R21">
            <v>34.090000000000003</v>
          </cell>
          <cell r="S21">
            <v>33.090000000000003</v>
          </cell>
          <cell r="T21">
            <v>31.11</v>
          </cell>
          <cell r="U21">
            <v>37.42</v>
          </cell>
          <cell r="V21">
            <v>37.42</v>
          </cell>
          <cell r="W21">
            <v>37.42</v>
          </cell>
          <cell r="X21">
            <v>29.63</v>
          </cell>
          <cell r="Y21">
            <v>29.63</v>
          </cell>
          <cell r="Z21">
            <v>30.26</v>
          </cell>
          <cell r="AA21">
            <v>34.090000000000003</v>
          </cell>
          <cell r="AB21">
            <v>31.11</v>
          </cell>
          <cell r="AC21">
            <v>29.63</v>
          </cell>
          <cell r="AD21">
            <v>30.26</v>
          </cell>
          <cell r="AE21">
            <v>34.090000000000003</v>
          </cell>
          <cell r="AF21">
            <v>34.090000000000003</v>
          </cell>
          <cell r="AG21">
            <v>33.090000000000003</v>
          </cell>
          <cell r="AH21">
            <v>32.1</v>
          </cell>
          <cell r="AI21">
            <v>33.090000000000003</v>
          </cell>
          <cell r="AJ21">
            <v>33.090000000000003</v>
          </cell>
          <cell r="AK21">
            <v>31.58</v>
          </cell>
          <cell r="AL21">
            <v>34.090000000000003</v>
          </cell>
          <cell r="AM21">
            <v>31.11</v>
          </cell>
          <cell r="AN21">
            <v>33.090000000000003</v>
          </cell>
          <cell r="AO21">
            <v>33.090000000000003</v>
          </cell>
          <cell r="AP21">
            <v>33.090000000000003</v>
          </cell>
          <cell r="AQ21">
            <v>37.42</v>
          </cell>
          <cell r="AR21">
            <v>31.58</v>
          </cell>
          <cell r="AS21">
            <v>31.58</v>
          </cell>
          <cell r="AT21">
            <v>31.11</v>
          </cell>
          <cell r="AU21">
            <v>31.58</v>
          </cell>
          <cell r="AV21">
            <v>31.58</v>
          </cell>
          <cell r="AW21">
            <v>33.090000000000003</v>
          </cell>
          <cell r="AX21">
            <v>33.090000000000003</v>
          </cell>
          <cell r="AY21">
            <v>32.1</v>
          </cell>
          <cell r="AZ21">
            <v>33.090000000000003</v>
          </cell>
          <cell r="BA21">
            <v>33.090000000000003</v>
          </cell>
          <cell r="BB21">
            <v>33.090000000000003</v>
          </cell>
          <cell r="BC21">
            <v>32.1</v>
          </cell>
          <cell r="BD21">
            <v>34.090000000000003</v>
          </cell>
          <cell r="BE21">
            <v>32.1</v>
          </cell>
          <cell r="BF21">
            <v>36.07</v>
          </cell>
          <cell r="BG21">
            <v>34.090000000000003</v>
          </cell>
          <cell r="BH21">
            <v>34.090000000000003</v>
          </cell>
          <cell r="BI21">
            <v>34.090000000000003</v>
          </cell>
          <cell r="BJ21">
            <v>33.090000000000003</v>
          </cell>
          <cell r="BK21">
            <v>33.090000000000003</v>
          </cell>
          <cell r="BL21">
            <v>31.11</v>
          </cell>
          <cell r="BM21">
            <v>29.63</v>
          </cell>
          <cell r="BN21">
            <v>29.63</v>
          </cell>
        </row>
        <row r="22">
          <cell r="E22">
            <v>0.1661</v>
          </cell>
          <cell r="F22">
            <v>0.1661</v>
          </cell>
          <cell r="G22">
            <v>0.1661</v>
          </cell>
          <cell r="H22">
            <v>0.1661</v>
          </cell>
          <cell r="I22">
            <v>0.1661</v>
          </cell>
          <cell r="J22">
            <v>0.1661</v>
          </cell>
          <cell r="K22">
            <v>0.1661</v>
          </cell>
          <cell r="L22">
            <v>0.1661</v>
          </cell>
          <cell r="M22">
            <v>0.1661</v>
          </cell>
          <cell r="N22">
            <v>0.1661</v>
          </cell>
          <cell r="O22">
            <v>0.1661</v>
          </cell>
          <cell r="P22">
            <v>0.1661</v>
          </cell>
          <cell r="Q22">
            <v>0.1661</v>
          </cell>
          <cell r="R22">
            <v>0.1661</v>
          </cell>
          <cell r="S22">
            <v>0.1661</v>
          </cell>
          <cell r="T22">
            <v>0.1661</v>
          </cell>
          <cell r="U22">
            <v>0.1661</v>
          </cell>
          <cell r="V22">
            <v>0.1661</v>
          </cell>
          <cell r="W22">
            <v>0.1661</v>
          </cell>
          <cell r="X22">
            <v>0.1661</v>
          </cell>
          <cell r="Y22">
            <v>0.1661</v>
          </cell>
          <cell r="Z22">
            <v>0.1661</v>
          </cell>
          <cell r="AA22">
            <v>0.1661</v>
          </cell>
          <cell r="AB22">
            <v>0.1661</v>
          </cell>
          <cell r="AC22">
            <v>0.1661</v>
          </cell>
          <cell r="AD22">
            <v>0.1661</v>
          </cell>
          <cell r="AE22">
            <v>0.1661</v>
          </cell>
          <cell r="AF22">
            <v>0.1661</v>
          </cell>
          <cell r="AG22">
            <v>0.1661</v>
          </cell>
          <cell r="AH22">
            <v>0.1661</v>
          </cell>
          <cell r="AI22">
            <v>0.1661</v>
          </cell>
          <cell r="AJ22">
            <v>0.1661</v>
          </cell>
          <cell r="AK22">
            <v>0.1661</v>
          </cell>
          <cell r="AL22">
            <v>0.1661</v>
          </cell>
          <cell r="AM22">
            <v>0.1661</v>
          </cell>
          <cell r="AN22">
            <v>0.1661</v>
          </cell>
          <cell r="AO22">
            <v>0.1661</v>
          </cell>
          <cell r="AP22">
            <v>0.1661</v>
          </cell>
          <cell r="AQ22">
            <v>0.1661</v>
          </cell>
          <cell r="AR22">
            <v>0.1661</v>
          </cell>
          <cell r="AS22">
            <v>0.1661</v>
          </cell>
          <cell r="AT22">
            <v>0.1661</v>
          </cell>
          <cell r="AU22">
            <v>0.1661</v>
          </cell>
          <cell r="AV22">
            <v>0.1661</v>
          </cell>
          <cell r="AW22">
            <v>0.1661</v>
          </cell>
          <cell r="AX22">
            <v>0.1661</v>
          </cell>
          <cell r="AY22">
            <v>0.1661</v>
          </cell>
          <cell r="AZ22">
            <v>0.1661</v>
          </cell>
          <cell r="BA22">
            <v>0.1661</v>
          </cell>
          <cell r="BB22">
            <v>0.1661</v>
          </cell>
          <cell r="BC22">
            <v>0.1661</v>
          </cell>
          <cell r="BD22">
            <v>0.1661</v>
          </cell>
          <cell r="BE22">
            <v>0.1661</v>
          </cell>
          <cell r="BF22">
            <v>0.1661</v>
          </cell>
          <cell r="BG22">
            <v>0.1661</v>
          </cell>
          <cell r="BH22">
            <v>0.1661</v>
          </cell>
          <cell r="BI22">
            <v>0.1661</v>
          </cell>
          <cell r="BJ22">
            <v>0.1661</v>
          </cell>
          <cell r="BK22">
            <v>0.1661</v>
          </cell>
          <cell r="BL22">
            <v>0.1661</v>
          </cell>
          <cell r="BM22">
            <v>0.1661</v>
          </cell>
          <cell r="BN22">
            <v>0.1661</v>
          </cell>
        </row>
        <row r="23">
          <cell r="E23">
            <v>17.23</v>
          </cell>
          <cell r="F23">
            <v>18.66</v>
          </cell>
          <cell r="G23">
            <v>19.82</v>
          </cell>
          <cell r="H23">
            <v>19.239999999999998</v>
          </cell>
          <cell r="I23">
            <v>19.239999999999998</v>
          </cell>
          <cell r="J23">
            <v>18.66</v>
          </cell>
          <cell r="K23">
            <v>18.66</v>
          </cell>
          <cell r="L23">
            <v>18.66</v>
          </cell>
          <cell r="M23">
            <v>18.09</v>
          </cell>
          <cell r="N23">
            <v>18.09</v>
          </cell>
          <cell r="O23">
            <v>18.09</v>
          </cell>
          <cell r="P23">
            <v>18.09</v>
          </cell>
          <cell r="Q23">
            <v>18.09</v>
          </cell>
          <cell r="R23">
            <v>19.82</v>
          </cell>
          <cell r="S23">
            <v>19.239999999999998</v>
          </cell>
          <cell r="T23">
            <v>18.09</v>
          </cell>
          <cell r="U23">
            <v>21.75</v>
          </cell>
          <cell r="V23">
            <v>21.75</v>
          </cell>
          <cell r="W23">
            <v>21.75</v>
          </cell>
          <cell r="X23">
            <v>17.23</v>
          </cell>
          <cell r="Y23">
            <v>17.23</v>
          </cell>
          <cell r="Z23">
            <v>17.59</v>
          </cell>
          <cell r="AA23">
            <v>19.82</v>
          </cell>
          <cell r="AB23">
            <v>18.09</v>
          </cell>
          <cell r="AC23">
            <v>17.23</v>
          </cell>
          <cell r="AD23">
            <v>17.59</v>
          </cell>
          <cell r="AE23">
            <v>19.82</v>
          </cell>
          <cell r="AF23">
            <v>19.82</v>
          </cell>
          <cell r="AG23">
            <v>19.239999999999998</v>
          </cell>
          <cell r="AH23">
            <v>18.66</v>
          </cell>
          <cell r="AI23">
            <v>19.239999999999998</v>
          </cell>
          <cell r="AJ23">
            <v>19.239999999999998</v>
          </cell>
          <cell r="AK23">
            <v>18.36</v>
          </cell>
          <cell r="AL23">
            <v>19.82</v>
          </cell>
          <cell r="AM23">
            <v>18.09</v>
          </cell>
          <cell r="AN23">
            <v>19.239999999999998</v>
          </cell>
          <cell r="AO23">
            <v>19.239999999999998</v>
          </cell>
          <cell r="AP23">
            <v>19.239999999999998</v>
          </cell>
          <cell r="AQ23">
            <v>21.75</v>
          </cell>
          <cell r="AR23">
            <v>18.36</v>
          </cell>
          <cell r="AS23">
            <v>18.36</v>
          </cell>
          <cell r="AT23">
            <v>18.09</v>
          </cell>
          <cell r="AU23">
            <v>18.36</v>
          </cell>
          <cell r="AV23">
            <v>18.36</v>
          </cell>
          <cell r="AW23">
            <v>19.239999999999998</v>
          </cell>
          <cell r="AX23">
            <v>19.239999999999998</v>
          </cell>
          <cell r="AY23">
            <v>18.66</v>
          </cell>
          <cell r="AZ23">
            <v>19.239999999999998</v>
          </cell>
          <cell r="BA23">
            <v>19.239999999999998</v>
          </cell>
          <cell r="BB23">
            <v>19.239999999999998</v>
          </cell>
          <cell r="BC23">
            <v>18.66</v>
          </cell>
          <cell r="BD23">
            <v>19.82</v>
          </cell>
          <cell r="BE23">
            <v>18.66</v>
          </cell>
          <cell r="BF23">
            <v>20.97</v>
          </cell>
          <cell r="BG23">
            <v>19.82</v>
          </cell>
          <cell r="BH23">
            <v>19.82</v>
          </cell>
          <cell r="BI23">
            <v>19.82</v>
          </cell>
          <cell r="BJ23">
            <v>19.239999999999998</v>
          </cell>
          <cell r="BK23">
            <v>19.239999999999998</v>
          </cell>
          <cell r="BL23">
            <v>18.09</v>
          </cell>
          <cell r="BM23">
            <v>17.23</v>
          </cell>
          <cell r="BN23">
            <v>17.23</v>
          </cell>
        </row>
        <row r="24">
          <cell r="E24">
            <v>0.8</v>
          </cell>
          <cell r="F24">
            <v>0.8</v>
          </cell>
          <cell r="G24">
            <v>0.8</v>
          </cell>
          <cell r="H24">
            <v>0.8</v>
          </cell>
          <cell r="I24">
            <v>0.8</v>
          </cell>
          <cell r="J24">
            <v>0.8</v>
          </cell>
          <cell r="K24">
            <v>0.8</v>
          </cell>
          <cell r="L24">
            <v>0.8</v>
          </cell>
          <cell r="M24">
            <v>0.8</v>
          </cell>
          <cell r="N24">
            <v>0.8</v>
          </cell>
          <cell r="O24">
            <v>0.8</v>
          </cell>
          <cell r="P24">
            <v>0.8</v>
          </cell>
          <cell r="Q24">
            <v>0.8</v>
          </cell>
          <cell r="R24">
            <v>0.8</v>
          </cell>
          <cell r="S24">
            <v>0.8</v>
          </cell>
          <cell r="T24">
            <v>0.8</v>
          </cell>
          <cell r="U24">
            <v>0.8</v>
          </cell>
          <cell r="V24">
            <v>0.8</v>
          </cell>
          <cell r="W24">
            <v>0.8</v>
          </cell>
          <cell r="X24">
            <v>0.8</v>
          </cell>
          <cell r="Y24">
            <v>0.8</v>
          </cell>
          <cell r="Z24">
            <v>0.8</v>
          </cell>
          <cell r="AA24">
            <v>0.8</v>
          </cell>
          <cell r="AB24">
            <v>0.8</v>
          </cell>
          <cell r="AC24">
            <v>0.8</v>
          </cell>
          <cell r="AD24">
            <v>0.8</v>
          </cell>
          <cell r="AE24">
            <v>0.8</v>
          </cell>
          <cell r="AF24">
            <v>0.8</v>
          </cell>
          <cell r="AG24">
            <v>0.8</v>
          </cell>
          <cell r="AH24">
            <v>0.8</v>
          </cell>
          <cell r="AI24">
            <v>0.8</v>
          </cell>
          <cell r="AJ24">
            <v>0.8</v>
          </cell>
          <cell r="AK24">
            <v>0.8</v>
          </cell>
          <cell r="AL24">
            <v>0.8</v>
          </cell>
          <cell r="AM24">
            <v>0.8</v>
          </cell>
          <cell r="AN24">
            <v>0.8</v>
          </cell>
          <cell r="AO24">
            <v>0.8</v>
          </cell>
          <cell r="AP24">
            <v>0.8</v>
          </cell>
          <cell r="AQ24">
            <v>0.8</v>
          </cell>
          <cell r="AR24">
            <v>0.8</v>
          </cell>
          <cell r="AS24">
            <v>0.8</v>
          </cell>
          <cell r="AT24">
            <v>0.8</v>
          </cell>
          <cell r="AU24">
            <v>0.8</v>
          </cell>
          <cell r="AV24">
            <v>0.8</v>
          </cell>
          <cell r="AW24">
            <v>0.8</v>
          </cell>
          <cell r="AX24">
            <v>0.8</v>
          </cell>
          <cell r="AY24">
            <v>0.8</v>
          </cell>
          <cell r="AZ24">
            <v>0.8</v>
          </cell>
          <cell r="BA24">
            <v>0.8</v>
          </cell>
          <cell r="BB24">
            <v>0.8</v>
          </cell>
          <cell r="BC24">
            <v>0.8</v>
          </cell>
          <cell r="BD24">
            <v>0.8</v>
          </cell>
          <cell r="BE24">
            <v>0.8</v>
          </cell>
          <cell r="BF24">
            <v>0.8</v>
          </cell>
          <cell r="BG24">
            <v>0.8</v>
          </cell>
          <cell r="BH24">
            <v>0.8</v>
          </cell>
          <cell r="BI24">
            <v>0.8</v>
          </cell>
          <cell r="BJ24">
            <v>0.8</v>
          </cell>
          <cell r="BK24">
            <v>0.8</v>
          </cell>
          <cell r="BL24">
            <v>0.8</v>
          </cell>
          <cell r="BM24">
            <v>0.8</v>
          </cell>
          <cell r="BN24">
            <v>0.8</v>
          </cell>
        </row>
        <row r="25">
          <cell r="E25">
            <v>0.6</v>
          </cell>
          <cell r="F25">
            <v>0.6</v>
          </cell>
          <cell r="G25">
            <v>0.6</v>
          </cell>
          <cell r="H25">
            <v>0.6</v>
          </cell>
          <cell r="I25">
            <v>0.6</v>
          </cell>
          <cell r="J25">
            <v>0.6</v>
          </cell>
          <cell r="K25">
            <v>0.6</v>
          </cell>
          <cell r="L25">
            <v>0.6</v>
          </cell>
          <cell r="M25">
            <v>0.6</v>
          </cell>
          <cell r="N25">
            <v>0.6</v>
          </cell>
          <cell r="O25">
            <v>0.6</v>
          </cell>
          <cell r="P25">
            <v>0.6</v>
          </cell>
          <cell r="Q25">
            <v>0.6</v>
          </cell>
          <cell r="R25">
            <v>0.6</v>
          </cell>
          <cell r="S25">
            <v>0.6</v>
          </cell>
          <cell r="T25">
            <v>0.6</v>
          </cell>
          <cell r="U25">
            <v>0.6</v>
          </cell>
          <cell r="V25">
            <v>0.6</v>
          </cell>
          <cell r="W25">
            <v>0.6</v>
          </cell>
          <cell r="X25">
            <v>0.6</v>
          </cell>
          <cell r="Y25">
            <v>0.6</v>
          </cell>
          <cell r="Z25">
            <v>0.6</v>
          </cell>
          <cell r="AA25">
            <v>0.6</v>
          </cell>
          <cell r="AB25">
            <v>0.6</v>
          </cell>
          <cell r="AC25">
            <v>0.6</v>
          </cell>
          <cell r="AD25">
            <v>0.6</v>
          </cell>
          <cell r="AE25">
            <v>0.6</v>
          </cell>
          <cell r="AF25">
            <v>0.6</v>
          </cell>
          <cell r="AG25">
            <v>0.6</v>
          </cell>
          <cell r="AH25">
            <v>0.6</v>
          </cell>
          <cell r="AI25">
            <v>0.6</v>
          </cell>
          <cell r="AJ25">
            <v>0.6</v>
          </cell>
          <cell r="AK25">
            <v>0.6</v>
          </cell>
          <cell r="AL25">
            <v>0.6</v>
          </cell>
          <cell r="AM25">
            <v>0.6</v>
          </cell>
          <cell r="AN25">
            <v>0.6</v>
          </cell>
          <cell r="AO25">
            <v>0.6</v>
          </cell>
          <cell r="AP25">
            <v>0.6</v>
          </cell>
          <cell r="AQ25">
            <v>0.6</v>
          </cell>
          <cell r="AR25">
            <v>0.6</v>
          </cell>
          <cell r="AS25">
            <v>0.6</v>
          </cell>
          <cell r="AT25">
            <v>0.6</v>
          </cell>
          <cell r="AU25">
            <v>0.6</v>
          </cell>
          <cell r="AV25">
            <v>0.6</v>
          </cell>
          <cell r="AW25">
            <v>0.6</v>
          </cell>
          <cell r="AX25">
            <v>0.6</v>
          </cell>
          <cell r="AY25">
            <v>0.6</v>
          </cell>
          <cell r="AZ25">
            <v>0.6</v>
          </cell>
          <cell r="BA25">
            <v>0.6</v>
          </cell>
          <cell r="BB25">
            <v>0.6</v>
          </cell>
          <cell r="BC25">
            <v>0.6</v>
          </cell>
          <cell r="BD25">
            <v>0.6</v>
          </cell>
          <cell r="BE25">
            <v>0.6</v>
          </cell>
          <cell r="BF25">
            <v>0.6</v>
          </cell>
          <cell r="BG25">
            <v>0.6</v>
          </cell>
          <cell r="BH25">
            <v>0.6</v>
          </cell>
          <cell r="BI25">
            <v>0.6</v>
          </cell>
          <cell r="BJ25">
            <v>0.6</v>
          </cell>
          <cell r="BK25">
            <v>0.6</v>
          </cell>
          <cell r="BL25">
            <v>0.6</v>
          </cell>
          <cell r="BM25">
            <v>0.6</v>
          </cell>
          <cell r="BN25">
            <v>0.6</v>
          </cell>
        </row>
        <row r="26">
          <cell r="E26">
            <v>290.26</v>
          </cell>
          <cell r="F26">
            <v>314.42</v>
          </cell>
          <cell r="G26">
            <v>333.92</v>
          </cell>
          <cell r="H26">
            <v>324.14</v>
          </cell>
          <cell r="I26">
            <v>324.14</v>
          </cell>
          <cell r="J26">
            <v>314.42</v>
          </cell>
          <cell r="K26">
            <v>314.42</v>
          </cell>
          <cell r="L26">
            <v>314.42</v>
          </cell>
          <cell r="M26">
            <v>304.74</v>
          </cell>
          <cell r="N26">
            <v>304.74</v>
          </cell>
          <cell r="O26">
            <v>304.74</v>
          </cell>
          <cell r="P26">
            <v>304.74</v>
          </cell>
          <cell r="Q26">
            <v>304.74</v>
          </cell>
          <cell r="R26">
            <v>333.92</v>
          </cell>
          <cell r="S26">
            <v>324.14</v>
          </cell>
          <cell r="T26">
            <v>304.74</v>
          </cell>
          <cell r="U26">
            <v>366.5</v>
          </cell>
          <cell r="V26">
            <v>366.5</v>
          </cell>
          <cell r="W26">
            <v>366.5</v>
          </cell>
          <cell r="X26">
            <v>290.26</v>
          </cell>
          <cell r="Y26">
            <v>290.26</v>
          </cell>
          <cell r="Z26">
            <v>296.38</v>
          </cell>
          <cell r="AA26">
            <v>333.92</v>
          </cell>
          <cell r="AB26">
            <v>304.74</v>
          </cell>
          <cell r="AC26">
            <v>290.26</v>
          </cell>
          <cell r="AD26">
            <v>296.38</v>
          </cell>
          <cell r="AE26">
            <v>333.92</v>
          </cell>
          <cell r="AF26">
            <v>333.92</v>
          </cell>
          <cell r="AG26">
            <v>324.14</v>
          </cell>
          <cell r="AH26">
            <v>314.42</v>
          </cell>
          <cell r="AI26">
            <v>324.14</v>
          </cell>
          <cell r="AJ26">
            <v>324.14</v>
          </cell>
          <cell r="AK26">
            <v>309.31</v>
          </cell>
          <cell r="AL26">
            <v>333.92</v>
          </cell>
          <cell r="AM26">
            <v>304.74</v>
          </cell>
          <cell r="AN26">
            <v>324.14</v>
          </cell>
          <cell r="AO26">
            <v>324.14</v>
          </cell>
          <cell r="AP26">
            <v>324.14</v>
          </cell>
          <cell r="AQ26">
            <v>366.5</v>
          </cell>
          <cell r="AR26">
            <v>309.31</v>
          </cell>
          <cell r="AS26">
            <v>309.31</v>
          </cell>
          <cell r="AT26">
            <v>304.74</v>
          </cell>
          <cell r="AU26">
            <v>309.31</v>
          </cell>
          <cell r="AV26">
            <v>309.31</v>
          </cell>
          <cell r="AW26">
            <v>324.14</v>
          </cell>
          <cell r="AX26">
            <v>324.14</v>
          </cell>
          <cell r="AY26">
            <v>314.42</v>
          </cell>
          <cell r="AZ26">
            <v>324.14</v>
          </cell>
          <cell r="BA26">
            <v>324.14</v>
          </cell>
          <cell r="BB26">
            <v>324.14</v>
          </cell>
          <cell r="BC26">
            <v>314.42</v>
          </cell>
          <cell r="BD26">
            <v>333.92</v>
          </cell>
          <cell r="BE26">
            <v>314.42</v>
          </cell>
          <cell r="BF26">
            <v>353.32</v>
          </cell>
          <cell r="BG26">
            <v>333.92</v>
          </cell>
          <cell r="BH26">
            <v>333.92</v>
          </cell>
          <cell r="BI26">
            <v>333.92</v>
          </cell>
          <cell r="BJ26">
            <v>324.14</v>
          </cell>
          <cell r="BK26">
            <v>324.14</v>
          </cell>
          <cell r="BL26">
            <v>304.74</v>
          </cell>
          <cell r="BM26">
            <v>290.26</v>
          </cell>
          <cell r="BN26">
            <v>290.26</v>
          </cell>
        </row>
        <row r="27">
          <cell r="E27">
            <v>0.28653125723505468</v>
          </cell>
          <cell r="F27">
            <v>0.28653125723505468</v>
          </cell>
          <cell r="G27">
            <v>0.28653125723505468</v>
          </cell>
          <cell r="H27">
            <v>0.28653125723505468</v>
          </cell>
          <cell r="I27">
            <v>0.28653125723505468</v>
          </cell>
          <cell r="J27">
            <v>0.28653125723505468</v>
          </cell>
          <cell r="K27">
            <v>0.28653125723505468</v>
          </cell>
          <cell r="L27">
            <v>0.28653125723505468</v>
          </cell>
          <cell r="M27">
            <v>0.28653125723505468</v>
          </cell>
          <cell r="N27">
            <v>0.28653125723505468</v>
          </cell>
          <cell r="O27">
            <v>0.28653125723505468</v>
          </cell>
          <cell r="P27">
            <v>0.28653125723505468</v>
          </cell>
          <cell r="Q27">
            <v>0.28653125723505468</v>
          </cell>
          <cell r="R27">
            <v>0.28653125723505468</v>
          </cell>
          <cell r="S27">
            <v>0.28653125723505468</v>
          </cell>
          <cell r="T27">
            <v>0.28653125723505468</v>
          </cell>
          <cell r="U27">
            <v>0.28653125723505468</v>
          </cell>
          <cell r="V27">
            <v>0.28653125723505468</v>
          </cell>
          <cell r="W27">
            <v>0.28653125723505468</v>
          </cell>
          <cell r="X27">
            <v>0.28653125723505468</v>
          </cell>
          <cell r="Y27">
            <v>0.28653125723505468</v>
          </cell>
          <cell r="Z27">
            <v>0.28653125723505468</v>
          </cell>
          <cell r="AA27">
            <v>0.28653125723505468</v>
          </cell>
          <cell r="AB27">
            <v>0.28653125723505468</v>
          </cell>
          <cell r="AC27">
            <v>0.28653125723505468</v>
          </cell>
          <cell r="AD27">
            <v>0.28653125723505468</v>
          </cell>
          <cell r="AE27">
            <v>0.28653125723505468</v>
          </cell>
          <cell r="AF27">
            <v>0.28653125723505468</v>
          </cell>
          <cell r="AG27">
            <v>0.28653125723505468</v>
          </cell>
          <cell r="AH27">
            <v>0.28653125723505468</v>
          </cell>
          <cell r="AI27">
            <v>0.28653125723505468</v>
          </cell>
          <cell r="AJ27">
            <v>0.28653125723505468</v>
          </cell>
          <cell r="AK27">
            <v>0.28653125723505468</v>
          </cell>
          <cell r="AL27">
            <v>0.28653125723505468</v>
          </cell>
          <cell r="AM27">
            <v>0.28653125723505468</v>
          </cell>
          <cell r="AN27">
            <v>0.28653125723505468</v>
          </cell>
          <cell r="AO27">
            <v>0.28653125723505468</v>
          </cell>
          <cell r="AP27">
            <v>0.28653125723505468</v>
          </cell>
          <cell r="AQ27">
            <v>0.28653125723505468</v>
          </cell>
          <cell r="AR27">
            <v>0.28653125723505468</v>
          </cell>
          <cell r="AS27">
            <v>0.28653125723505468</v>
          </cell>
          <cell r="AT27">
            <v>0.28653125723505468</v>
          </cell>
          <cell r="AU27">
            <v>0.28653125723505468</v>
          </cell>
          <cell r="AV27">
            <v>0.28653125723505468</v>
          </cell>
          <cell r="AW27">
            <v>0.28653125723505468</v>
          </cell>
          <cell r="AX27">
            <v>0.28653125723505468</v>
          </cell>
          <cell r="AY27">
            <v>0.28653125723505468</v>
          </cell>
          <cell r="AZ27">
            <v>0.28653125723505468</v>
          </cell>
          <cell r="BA27">
            <v>0.28653125723505468</v>
          </cell>
          <cell r="BB27">
            <v>0.28653125723505468</v>
          </cell>
          <cell r="BC27">
            <v>0.28653125723505468</v>
          </cell>
          <cell r="BD27">
            <v>0.28653125723505468</v>
          </cell>
          <cell r="BE27">
            <v>0.28653125723505468</v>
          </cell>
          <cell r="BF27">
            <v>0.28653125723505468</v>
          </cell>
          <cell r="BG27">
            <v>0.28653125723505468</v>
          </cell>
          <cell r="BH27">
            <v>0.28653125723505468</v>
          </cell>
          <cell r="BI27">
            <v>0.28653125723505468</v>
          </cell>
          <cell r="BJ27">
            <v>0.28653125723505468</v>
          </cell>
          <cell r="BK27">
            <v>0.28653125723505468</v>
          </cell>
          <cell r="BL27">
            <v>0.28653125723505468</v>
          </cell>
          <cell r="BM27">
            <v>0.28653125723505468</v>
          </cell>
          <cell r="BN27">
            <v>0.28653125723505468</v>
          </cell>
        </row>
        <row r="28">
          <cell r="E28">
            <v>83.17</v>
          </cell>
          <cell r="F28">
            <v>90.09</v>
          </cell>
          <cell r="G28">
            <v>95.68</v>
          </cell>
          <cell r="H28">
            <v>92.88</v>
          </cell>
          <cell r="I28">
            <v>92.88</v>
          </cell>
          <cell r="J28">
            <v>90.09</v>
          </cell>
          <cell r="K28">
            <v>90.09</v>
          </cell>
          <cell r="L28">
            <v>90.09</v>
          </cell>
          <cell r="M28">
            <v>87.32</v>
          </cell>
          <cell r="N28">
            <v>87.32</v>
          </cell>
          <cell r="O28">
            <v>87.32</v>
          </cell>
          <cell r="P28">
            <v>87.32</v>
          </cell>
          <cell r="Q28">
            <v>87.32</v>
          </cell>
          <cell r="R28">
            <v>95.68</v>
          </cell>
          <cell r="S28">
            <v>92.88</v>
          </cell>
          <cell r="T28">
            <v>87.32</v>
          </cell>
          <cell r="U28">
            <v>105.01</v>
          </cell>
          <cell r="V28">
            <v>105.01</v>
          </cell>
          <cell r="W28">
            <v>105.01</v>
          </cell>
          <cell r="X28">
            <v>83.17</v>
          </cell>
          <cell r="Y28">
            <v>83.17</v>
          </cell>
          <cell r="Z28">
            <v>84.92</v>
          </cell>
          <cell r="AA28">
            <v>95.68</v>
          </cell>
          <cell r="AB28">
            <v>87.32</v>
          </cell>
          <cell r="AC28">
            <v>83.17</v>
          </cell>
          <cell r="AD28">
            <v>84.92</v>
          </cell>
          <cell r="AE28">
            <v>95.68</v>
          </cell>
          <cell r="AF28">
            <v>95.68</v>
          </cell>
          <cell r="AG28">
            <v>92.88</v>
          </cell>
          <cell r="AH28">
            <v>90.09</v>
          </cell>
          <cell r="AI28">
            <v>92.88</v>
          </cell>
          <cell r="AJ28">
            <v>92.88</v>
          </cell>
          <cell r="AK28">
            <v>88.63</v>
          </cell>
          <cell r="AL28">
            <v>95.68</v>
          </cell>
          <cell r="AM28">
            <v>87.32</v>
          </cell>
          <cell r="AN28">
            <v>92.88</v>
          </cell>
          <cell r="AO28">
            <v>92.88</v>
          </cell>
          <cell r="AP28">
            <v>92.88</v>
          </cell>
          <cell r="AQ28">
            <v>105.01</v>
          </cell>
          <cell r="AR28">
            <v>88.63</v>
          </cell>
          <cell r="AS28">
            <v>88.63</v>
          </cell>
          <cell r="AT28">
            <v>87.32</v>
          </cell>
          <cell r="AU28">
            <v>88.63</v>
          </cell>
          <cell r="AV28">
            <v>88.63</v>
          </cell>
          <cell r="AW28">
            <v>92.88</v>
          </cell>
          <cell r="AX28">
            <v>92.88</v>
          </cell>
          <cell r="AY28">
            <v>90.09</v>
          </cell>
          <cell r="AZ28">
            <v>92.88</v>
          </cell>
          <cell r="BA28">
            <v>92.88</v>
          </cell>
          <cell r="BB28">
            <v>92.88</v>
          </cell>
          <cell r="BC28">
            <v>90.09</v>
          </cell>
          <cell r="BD28">
            <v>95.68</v>
          </cell>
          <cell r="BE28">
            <v>90.09</v>
          </cell>
          <cell r="BF28">
            <v>101.24</v>
          </cell>
          <cell r="BG28">
            <v>95.68</v>
          </cell>
          <cell r="BH28">
            <v>95.68</v>
          </cell>
          <cell r="BI28">
            <v>95.68</v>
          </cell>
          <cell r="BJ28">
            <v>92.88</v>
          </cell>
          <cell r="BK28">
            <v>92.88</v>
          </cell>
          <cell r="BL28">
            <v>87.32</v>
          </cell>
          <cell r="BM28">
            <v>83.17</v>
          </cell>
          <cell r="BN28">
            <v>83.17</v>
          </cell>
        </row>
        <row r="29">
          <cell r="E29">
            <v>373.43</v>
          </cell>
          <cell r="F29">
            <v>404.51</v>
          </cell>
          <cell r="G29">
            <v>429.6</v>
          </cell>
          <cell r="H29">
            <v>417.02</v>
          </cell>
          <cell r="I29">
            <v>417.02</v>
          </cell>
          <cell r="J29">
            <v>404.51</v>
          </cell>
          <cell r="K29">
            <v>404.51</v>
          </cell>
          <cell r="L29">
            <v>404.51</v>
          </cell>
          <cell r="M29">
            <v>392.06</v>
          </cell>
          <cell r="N29">
            <v>392.06</v>
          </cell>
          <cell r="O29">
            <v>392.06</v>
          </cell>
          <cell r="P29">
            <v>392.06</v>
          </cell>
          <cell r="Q29">
            <v>392.06</v>
          </cell>
          <cell r="R29">
            <v>429.6</v>
          </cell>
          <cell r="S29">
            <v>417.02</v>
          </cell>
          <cell r="T29">
            <v>392.06</v>
          </cell>
          <cell r="U29">
            <v>471.51</v>
          </cell>
          <cell r="V29">
            <v>471.51</v>
          </cell>
          <cell r="W29">
            <v>471.51</v>
          </cell>
          <cell r="X29">
            <v>373.43</v>
          </cell>
          <cell r="Y29">
            <v>373.43</v>
          </cell>
          <cell r="Z29">
            <v>381.3</v>
          </cell>
          <cell r="AA29">
            <v>429.6</v>
          </cell>
          <cell r="AB29">
            <v>392.06</v>
          </cell>
          <cell r="AC29">
            <v>373.43</v>
          </cell>
          <cell r="AD29">
            <v>381.3</v>
          </cell>
          <cell r="AE29">
            <v>429.6</v>
          </cell>
          <cell r="AF29">
            <v>429.6</v>
          </cell>
          <cell r="AG29">
            <v>417.02</v>
          </cell>
          <cell r="AH29">
            <v>404.51</v>
          </cell>
          <cell r="AI29">
            <v>417.02</v>
          </cell>
          <cell r="AJ29">
            <v>417.02</v>
          </cell>
          <cell r="AK29">
            <v>397.94</v>
          </cell>
          <cell r="AL29">
            <v>429.6</v>
          </cell>
          <cell r="AM29">
            <v>392.06</v>
          </cell>
          <cell r="AN29">
            <v>417.02</v>
          </cell>
          <cell r="AO29">
            <v>417.02</v>
          </cell>
          <cell r="AP29">
            <v>417.02</v>
          </cell>
          <cell r="AQ29">
            <v>471.51</v>
          </cell>
          <cell r="AR29">
            <v>397.94</v>
          </cell>
          <cell r="AS29">
            <v>397.94</v>
          </cell>
          <cell r="AT29">
            <v>392.06</v>
          </cell>
          <cell r="AU29">
            <v>397.94</v>
          </cell>
          <cell r="AV29">
            <v>397.94</v>
          </cell>
          <cell r="AW29">
            <v>417.02</v>
          </cell>
          <cell r="AX29">
            <v>417.02</v>
          </cell>
          <cell r="AY29">
            <v>404.51</v>
          </cell>
          <cell r="AZ29">
            <v>417.02</v>
          </cell>
          <cell r="BA29">
            <v>417.02</v>
          </cell>
          <cell r="BB29">
            <v>417.02</v>
          </cell>
          <cell r="BC29">
            <v>404.51</v>
          </cell>
          <cell r="BD29">
            <v>429.6</v>
          </cell>
          <cell r="BE29">
            <v>404.51</v>
          </cell>
          <cell r="BF29">
            <v>454.56</v>
          </cell>
          <cell r="BG29">
            <v>429.6</v>
          </cell>
          <cell r="BH29">
            <v>429.6</v>
          </cell>
          <cell r="BI29">
            <v>429.6</v>
          </cell>
          <cell r="BJ29">
            <v>417.02</v>
          </cell>
          <cell r="BK29">
            <v>417.02</v>
          </cell>
          <cell r="BL29">
            <v>392.06</v>
          </cell>
          <cell r="BM29">
            <v>373.43</v>
          </cell>
          <cell r="BN29">
            <v>373.43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</row>
        <row r="32">
          <cell r="E32">
            <v>18.18</v>
          </cell>
          <cell r="F32">
            <v>18.18</v>
          </cell>
          <cell r="G32">
            <v>18.18</v>
          </cell>
          <cell r="H32">
            <v>18.18</v>
          </cell>
          <cell r="I32">
            <v>18.18</v>
          </cell>
          <cell r="J32">
            <v>18.18</v>
          </cell>
          <cell r="K32">
            <v>18.18</v>
          </cell>
          <cell r="L32">
            <v>18.18</v>
          </cell>
          <cell r="M32">
            <v>18.18</v>
          </cell>
          <cell r="N32">
            <v>18.18</v>
          </cell>
          <cell r="O32">
            <v>18.18</v>
          </cell>
          <cell r="P32">
            <v>18.18</v>
          </cell>
          <cell r="Q32">
            <v>18.18</v>
          </cell>
          <cell r="R32">
            <v>18.18</v>
          </cell>
          <cell r="S32">
            <v>18.18</v>
          </cell>
          <cell r="T32">
            <v>18.18</v>
          </cell>
          <cell r="U32">
            <v>18.18</v>
          </cell>
          <cell r="V32">
            <v>18.18</v>
          </cell>
          <cell r="W32">
            <v>18.18</v>
          </cell>
          <cell r="X32">
            <v>18.18</v>
          </cell>
          <cell r="Y32">
            <v>18.18</v>
          </cell>
          <cell r="Z32">
            <v>18.18</v>
          </cell>
          <cell r="AA32">
            <v>18.18</v>
          </cell>
          <cell r="AB32">
            <v>18.18</v>
          </cell>
          <cell r="AC32">
            <v>18.18</v>
          </cell>
          <cell r="AD32">
            <v>18.18</v>
          </cell>
          <cell r="AE32">
            <v>18.18</v>
          </cell>
          <cell r="AF32">
            <v>18.18</v>
          </cell>
          <cell r="AG32">
            <v>18.18</v>
          </cell>
          <cell r="AH32">
            <v>18.18</v>
          </cell>
          <cell r="AI32">
            <v>18.18</v>
          </cell>
          <cell r="AJ32">
            <v>18.18</v>
          </cell>
          <cell r="AK32">
            <v>18.18</v>
          </cell>
          <cell r="AL32">
            <v>18.18</v>
          </cell>
          <cell r="AM32">
            <v>18.18</v>
          </cell>
          <cell r="AN32">
            <v>18.18</v>
          </cell>
          <cell r="AO32">
            <v>18.18</v>
          </cell>
          <cell r="AP32">
            <v>18.18</v>
          </cell>
          <cell r="AQ32">
            <v>18.18</v>
          </cell>
          <cell r="AR32">
            <v>18.18</v>
          </cell>
          <cell r="AS32">
            <v>18.18</v>
          </cell>
          <cell r="AT32">
            <v>18.18</v>
          </cell>
          <cell r="AU32">
            <v>18.18</v>
          </cell>
          <cell r="AV32">
            <v>18.18</v>
          </cell>
          <cell r="AW32">
            <v>18.18</v>
          </cell>
          <cell r="AX32">
            <v>18.18</v>
          </cell>
          <cell r="AY32">
            <v>18.18</v>
          </cell>
          <cell r="AZ32">
            <v>18.18</v>
          </cell>
          <cell r="BA32">
            <v>18.18</v>
          </cell>
          <cell r="BB32">
            <v>18.18</v>
          </cell>
          <cell r="BC32">
            <v>18.18</v>
          </cell>
          <cell r="BD32">
            <v>18.18</v>
          </cell>
          <cell r="BE32">
            <v>18.18</v>
          </cell>
          <cell r="BF32">
            <v>18.18</v>
          </cell>
          <cell r="BG32">
            <v>18.18</v>
          </cell>
          <cell r="BH32">
            <v>18.18</v>
          </cell>
          <cell r="BI32">
            <v>18.18</v>
          </cell>
          <cell r="BJ32">
            <v>18.18</v>
          </cell>
          <cell r="BK32">
            <v>18.18</v>
          </cell>
          <cell r="BL32">
            <v>18.18</v>
          </cell>
          <cell r="BM32">
            <v>18.18</v>
          </cell>
          <cell r="BN32">
            <v>18.18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</row>
        <row r="35"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6</v>
          </cell>
          <cell r="V35">
            <v>6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8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88.4</v>
          </cell>
          <cell r="V36">
            <v>88.4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88.4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</row>
        <row r="37"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</row>
        <row r="38">
          <cell r="E38">
            <v>5.8200000000000002E-2</v>
          </cell>
          <cell r="F38">
            <v>5.8200000000000002E-2</v>
          </cell>
          <cell r="G38">
            <v>5.8200000000000002E-2</v>
          </cell>
          <cell r="H38">
            <v>5.8200000000000002E-2</v>
          </cell>
          <cell r="I38">
            <v>5.8200000000000002E-2</v>
          </cell>
          <cell r="J38">
            <v>5.8200000000000002E-2</v>
          </cell>
          <cell r="K38">
            <v>0</v>
          </cell>
          <cell r="L38">
            <v>5.8200000000000002E-2</v>
          </cell>
          <cell r="M38">
            <v>5.8200000000000002E-2</v>
          </cell>
          <cell r="N38">
            <v>5.8200000000000002E-2</v>
          </cell>
          <cell r="O38">
            <v>5.8200000000000002E-2</v>
          </cell>
          <cell r="P38">
            <v>5.8200000000000002E-2</v>
          </cell>
          <cell r="Q38">
            <v>5.8200000000000002E-2</v>
          </cell>
          <cell r="R38">
            <v>5.8200000000000002E-2</v>
          </cell>
          <cell r="S38">
            <v>5.8200000000000002E-2</v>
          </cell>
          <cell r="T38">
            <v>5.8200000000000002E-2</v>
          </cell>
          <cell r="U38">
            <v>5.8200000000000002E-2</v>
          </cell>
          <cell r="V38">
            <v>5.8200000000000002E-2</v>
          </cell>
          <cell r="W38">
            <v>5.8200000000000002E-2</v>
          </cell>
          <cell r="X38">
            <v>5.8200000000000002E-2</v>
          </cell>
          <cell r="Y38">
            <v>5.8200000000000002E-2</v>
          </cell>
          <cell r="Z38">
            <v>5.8200000000000002E-2</v>
          </cell>
          <cell r="AA38">
            <v>5.8200000000000002E-2</v>
          </cell>
          <cell r="AB38">
            <v>5.8200000000000002E-2</v>
          </cell>
          <cell r="AC38">
            <v>5.8200000000000002E-2</v>
          </cell>
          <cell r="AD38">
            <v>5.8200000000000002E-2</v>
          </cell>
          <cell r="AE38">
            <v>5.8200000000000002E-2</v>
          </cell>
          <cell r="AF38">
            <v>5.8200000000000002E-2</v>
          </cell>
          <cell r="AG38">
            <v>5.8200000000000002E-2</v>
          </cell>
          <cell r="AH38">
            <v>5.8200000000000002E-2</v>
          </cell>
          <cell r="AI38">
            <v>5.8200000000000002E-2</v>
          </cell>
          <cell r="AJ38">
            <v>5.8200000000000002E-2</v>
          </cell>
          <cell r="AK38">
            <v>5.8200000000000002E-2</v>
          </cell>
          <cell r="AL38">
            <v>5.8200000000000002E-2</v>
          </cell>
          <cell r="AM38">
            <v>5.8200000000000002E-2</v>
          </cell>
          <cell r="AN38">
            <v>5.8200000000000002E-2</v>
          </cell>
          <cell r="AO38">
            <v>5.8200000000000002E-2</v>
          </cell>
          <cell r="AP38">
            <v>5.8200000000000002E-2</v>
          </cell>
          <cell r="AQ38">
            <v>5.8200000000000002E-2</v>
          </cell>
          <cell r="AR38">
            <v>5.8200000000000002E-2</v>
          </cell>
          <cell r="AS38">
            <v>5.8200000000000002E-2</v>
          </cell>
          <cell r="AT38">
            <v>5.8200000000000002E-2</v>
          </cell>
          <cell r="AU38">
            <v>5.8200000000000002E-2</v>
          </cell>
          <cell r="AV38">
            <v>5.8200000000000002E-2</v>
          </cell>
          <cell r="AW38">
            <v>5.8200000000000002E-2</v>
          </cell>
          <cell r="AX38">
            <v>5.8200000000000002E-2</v>
          </cell>
          <cell r="AY38">
            <v>5.8200000000000002E-2</v>
          </cell>
          <cell r="AZ38">
            <v>5.8200000000000002E-2</v>
          </cell>
          <cell r="BA38">
            <v>5.8200000000000002E-2</v>
          </cell>
          <cell r="BB38">
            <v>5.8200000000000002E-2</v>
          </cell>
          <cell r="BC38">
            <v>5.8200000000000002E-2</v>
          </cell>
          <cell r="BD38">
            <v>5.8200000000000002E-2</v>
          </cell>
          <cell r="BE38">
            <v>5.8200000000000002E-2</v>
          </cell>
          <cell r="BF38">
            <v>5.8200000000000002E-2</v>
          </cell>
          <cell r="BG38">
            <v>5.8200000000000002E-2</v>
          </cell>
          <cell r="BH38">
            <v>5.8200000000000002E-2</v>
          </cell>
          <cell r="BI38">
            <v>5.8200000000000002E-2</v>
          </cell>
          <cell r="BJ38">
            <v>5.8200000000000002E-2</v>
          </cell>
          <cell r="BK38">
            <v>5.8200000000000002E-2</v>
          </cell>
          <cell r="BL38">
            <v>5.8200000000000002E-2</v>
          </cell>
          <cell r="BM38">
            <v>5.8200000000000002E-2</v>
          </cell>
          <cell r="BN38">
            <v>5.8200000000000002E-2</v>
          </cell>
        </row>
        <row r="39"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5.14</v>
          </cell>
          <cell r="V39">
            <v>5.14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5.14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</row>
        <row r="40">
          <cell r="E40">
            <v>0.4</v>
          </cell>
          <cell r="F40">
            <v>0.4</v>
          </cell>
          <cell r="G40">
            <v>0.4</v>
          </cell>
          <cell r="H40">
            <v>0.4</v>
          </cell>
          <cell r="I40">
            <v>0.4</v>
          </cell>
          <cell r="J40">
            <v>0.4</v>
          </cell>
          <cell r="K40">
            <v>0</v>
          </cell>
          <cell r="L40">
            <v>0.4</v>
          </cell>
          <cell r="M40">
            <v>0.4</v>
          </cell>
          <cell r="N40">
            <v>0.4</v>
          </cell>
          <cell r="O40">
            <v>0.4</v>
          </cell>
          <cell r="P40">
            <v>0.4</v>
          </cell>
          <cell r="Q40">
            <v>0.4</v>
          </cell>
          <cell r="R40">
            <v>0.4</v>
          </cell>
          <cell r="S40">
            <v>0.4</v>
          </cell>
          <cell r="T40">
            <v>0.4</v>
          </cell>
          <cell r="U40">
            <v>0.4</v>
          </cell>
          <cell r="V40">
            <v>0.4</v>
          </cell>
          <cell r="W40">
            <v>0.4</v>
          </cell>
          <cell r="X40">
            <v>0.4</v>
          </cell>
          <cell r="Y40">
            <v>0.4</v>
          </cell>
          <cell r="Z40">
            <v>0.4</v>
          </cell>
          <cell r="AA40">
            <v>0.4</v>
          </cell>
          <cell r="AB40">
            <v>0.4</v>
          </cell>
          <cell r="AC40">
            <v>0.4</v>
          </cell>
          <cell r="AD40">
            <v>0.4</v>
          </cell>
          <cell r="AE40">
            <v>0.4</v>
          </cell>
          <cell r="AF40">
            <v>0.4</v>
          </cell>
          <cell r="AG40">
            <v>0.4</v>
          </cell>
          <cell r="AH40">
            <v>0.4</v>
          </cell>
          <cell r="AI40">
            <v>0.4</v>
          </cell>
          <cell r="AJ40">
            <v>0.4</v>
          </cell>
          <cell r="AK40">
            <v>0.4</v>
          </cell>
          <cell r="AL40">
            <v>0.4</v>
          </cell>
          <cell r="AM40">
            <v>0.4</v>
          </cell>
          <cell r="AN40">
            <v>0.4</v>
          </cell>
          <cell r="AO40">
            <v>0.4</v>
          </cell>
          <cell r="AP40">
            <v>0.4</v>
          </cell>
          <cell r="AQ40">
            <v>0.4</v>
          </cell>
          <cell r="AR40">
            <v>0.4</v>
          </cell>
          <cell r="AS40">
            <v>0.4</v>
          </cell>
          <cell r="AT40">
            <v>0.4</v>
          </cell>
          <cell r="AU40">
            <v>0.4</v>
          </cell>
          <cell r="AV40">
            <v>0.4</v>
          </cell>
          <cell r="AW40">
            <v>0.4</v>
          </cell>
          <cell r="AX40">
            <v>0.4</v>
          </cell>
          <cell r="AY40">
            <v>0.4</v>
          </cell>
          <cell r="AZ40">
            <v>0.4</v>
          </cell>
          <cell r="BA40">
            <v>0.4</v>
          </cell>
          <cell r="BB40">
            <v>0.4</v>
          </cell>
          <cell r="BC40">
            <v>0.4</v>
          </cell>
          <cell r="BD40">
            <v>0.4</v>
          </cell>
          <cell r="BE40">
            <v>0.4</v>
          </cell>
          <cell r="BF40">
            <v>0.4</v>
          </cell>
          <cell r="BG40">
            <v>0.4</v>
          </cell>
          <cell r="BH40">
            <v>0.4</v>
          </cell>
          <cell r="BI40">
            <v>0.4</v>
          </cell>
          <cell r="BJ40">
            <v>0.4</v>
          </cell>
          <cell r="BK40">
            <v>0.4</v>
          </cell>
          <cell r="BL40">
            <v>0.4</v>
          </cell>
          <cell r="BM40">
            <v>0.4</v>
          </cell>
          <cell r="BN40">
            <v>0.4</v>
          </cell>
        </row>
        <row r="41"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37.42</v>
          </cell>
          <cell r="V41">
            <v>37.42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37.42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</row>
        <row r="42">
          <cell r="E42">
            <v>0.1661</v>
          </cell>
          <cell r="F42">
            <v>0.1661</v>
          </cell>
          <cell r="G42">
            <v>0.1661</v>
          </cell>
          <cell r="H42">
            <v>0.1661</v>
          </cell>
          <cell r="I42">
            <v>0.1661</v>
          </cell>
          <cell r="J42">
            <v>0.1661</v>
          </cell>
          <cell r="K42">
            <v>0.1661</v>
          </cell>
          <cell r="L42">
            <v>0.1661</v>
          </cell>
          <cell r="M42">
            <v>0.1661</v>
          </cell>
          <cell r="N42">
            <v>0.1661</v>
          </cell>
          <cell r="O42">
            <v>0.1661</v>
          </cell>
          <cell r="P42">
            <v>0.1661</v>
          </cell>
          <cell r="Q42">
            <v>0.1661</v>
          </cell>
          <cell r="R42">
            <v>0.1661</v>
          </cell>
          <cell r="S42">
            <v>0.1661</v>
          </cell>
          <cell r="T42">
            <v>0.1661</v>
          </cell>
          <cell r="U42">
            <v>0.1661</v>
          </cell>
          <cell r="V42">
            <v>0.1661</v>
          </cell>
          <cell r="W42">
            <v>0.1661</v>
          </cell>
          <cell r="X42">
            <v>0.1661</v>
          </cell>
          <cell r="Y42">
            <v>0.1661</v>
          </cell>
          <cell r="Z42">
            <v>0.1661</v>
          </cell>
          <cell r="AA42">
            <v>0.1661</v>
          </cell>
          <cell r="AB42">
            <v>0.1661</v>
          </cell>
          <cell r="AC42">
            <v>0.1661</v>
          </cell>
          <cell r="AD42">
            <v>0.1661</v>
          </cell>
          <cell r="AE42">
            <v>0.1661</v>
          </cell>
          <cell r="AF42">
            <v>0.1661</v>
          </cell>
          <cell r="AG42">
            <v>0.1661</v>
          </cell>
          <cell r="AH42">
            <v>0.1661</v>
          </cell>
          <cell r="AI42">
            <v>0.1661</v>
          </cell>
          <cell r="AJ42">
            <v>0.1661</v>
          </cell>
          <cell r="AK42">
            <v>0.1661</v>
          </cell>
          <cell r="AL42">
            <v>0.1661</v>
          </cell>
          <cell r="AM42">
            <v>0.1661</v>
          </cell>
          <cell r="AN42">
            <v>0.1661</v>
          </cell>
          <cell r="AO42">
            <v>0.1661</v>
          </cell>
          <cell r="AP42">
            <v>0.1661</v>
          </cell>
          <cell r="AQ42">
            <v>0.1661</v>
          </cell>
          <cell r="AR42">
            <v>0.1661</v>
          </cell>
          <cell r="AS42">
            <v>0.1661</v>
          </cell>
          <cell r="AT42">
            <v>0.1661</v>
          </cell>
          <cell r="AU42">
            <v>0.1661</v>
          </cell>
          <cell r="AV42">
            <v>0.1661</v>
          </cell>
          <cell r="AW42">
            <v>0.1661</v>
          </cell>
          <cell r="AX42">
            <v>0.1661</v>
          </cell>
          <cell r="AY42">
            <v>0.1661</v>
          </cell>
          <cell r="AZ42">
            <v>0.1661</v>
          </cell>
          <cell r="BA42">
            <v>0.1661</v>
          </cell>
          <cell r="BB42">
            <v>0.1661</v>
          </cell>
          <cell r="BC42">
            <v>0.1661</v>
          </cell>
          <cell r="BD42">
            <v>0.1661</v>
          </cell>
          <cell r="BE42">
            <v>0.1661</v>
          </cell>
          <cell r="BF42">
            <v>0.1661</v>
          </cell>
          <cell r="BG42">
            <v>0.1661</v>
          </cell>
          <cell r="BH42">
            <v>0.1661</v>
          </cell>
          <cell r="BI42">
            <v>0.1661</v>
          </cell>
          <cell r="BJ42">
            <v>0.1661</v>
          </cell>
          <cell r="BK42">
            <v>0.1661</v>
          </cell>
          <cell r="BL42">
            <v>0.1661</v>
          </cell>
          <cell r="BM42">
            <v>0.1661</v>
          </cell>
          <cell r="BN42">
            <v>0.1661</v>
          </cell>
        </row>
        <row r="43"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21.75</v>
          </cell>
          <cell r="V43">
            <v>21.75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21.75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</row>
        <row r="44">
          <cell r="E44">
            <v>0.7</v>
          </cell>
          <cell r="F44">
            <v>0.7</v>
          </cell>
          <cell r="G44">
            <v>0.7</v>
          </cell>
          <cell r="H44">
            <v>0.7</v>
          </cell>
          <cell r="I44">
            <v>0.7</v>
          </cell>
          <cell r="J44">
            <v>0.7</v>
          </cell>
          <cell r="K44">
            <v>0</v>
          </cell>
          <cell r="L44">
            <v>0.7</v>
          </cell>
          <cell r="M44">
            <v>0.7</v>
          </cell>
          <cell r="N44">
            <v>0.7</v>
          </cell>
          <cell r="O44">
            <v>0.7</v>
          </cell>
          <cell r="P44">
            <v>0.7</v>
          </cell>
          <cell r="Q44">
            <v>0.7</v>
          </cell>
          <cell r="R44">
            <v>0.7</v>
          </cell>
          <cell r="S44">
            <v>0.7</v>
          </cell>
          <cell r="T44">
            <v>0.7</v>
          </cell>
          <cell r="U44">
            <v>0.7</v>
          </cell>
          <cell r="V44">
            <v>0.7</v>
          </cell>
          <cell r="W44">
            <v>0.7</v>
          </cell>
          <cell r="X44">
            <v>0.7</v>
          </cell>
          <cell r="Y44">
            <v>0.7</v>
          </cell>
          <cell r="Z44">
            <v>0.7</v>
          </cell>
          <cell r="AA44">
            <v>0.7</v>
          </cell>
          <cell r="AB44">
            <v>0.7</v>
          </cell>
          <cell r="AC44">
            <v>0.7</v>
          </cell>
          <cell r="AD44">
            <v>0.7</v>
          </cell>
          <cell r="AE44">
            <v>0.7</v>
          </cell>
          <cell r="AF44">
            <v>0.7</v>
          </cell>
          <cell r="AG44">
            <v>0.7</v>
          </cell>
          <cell r="AH44">
            <v>0.7</v>
          </cell>
          <cell r="AI44">
            <v>0.7</v>
          </cell>
          <cell r="AJ44">
            <v>0.7</v>
          </cell>
          <cell r="AK44">
            <v>0.7</v>
          </cell>
          <cell r="AL44">
            <v>0.7</v>
          </cell>
          <cell r="AM44">
            <v>0.7</v>
          </cell>
          <cell r="AN44">
            <v>0.7</v>
          </cell>
          <cell r="AO44">
            <v>0.7</v>
          </cell>
          <cell r="AP44">
            <v>0.7</v>
          </cell>
          <cell r="AQ44">
            <v>0.7</v>
          </cell>
          <cell r="AR44">
            <v>0.7</v>
          </cell>
          <cell r="AS44">
            <v>0.7</v>
          </cell>
          <cell r="AT44">
            <v>0.7</v>
          </cell>
          <cell r="AU44">
            <v>0.7</v>
          </cell>
          <cell r="AV44">
            <v>0.7</v>
          </cell>
          <cell r="AW44">
            <v>0.7</v>
          </cell>
          <cell r="AX44">
            <v>0.7</v>
          </cell>
          <cell r="AY44">
            <v>0.7</v>
          </cell>
          <cell r="AZ44">
            <v>0.7</v>
          </cell>
          <cell r="BA44">
            <v>0.7</v>
          </cell>
          <cell r="BB44">
            <v>0.7</v>
          </cell>
          <cell r="BC44">
            <v>0.7</v>
          </cell>
          <cell r="BD44">
            <v>0.7</v>
          </cell>
          <cell r="BE44">
            <v>0.7</v>
          </cell>
          <cell r="BF44">
            <v>0.7</v>
          </cell>
          <cell r="BG44">
            <v>0.7</v>
          </cell>
          <cell r="BH44">
            <v>0.7</v>
          </cell>
          <cell r="BI44">
            <v>0.7</v>
          </cell>
          <cell r="BJ44">
            <v>0.7</v>
          </cell>
          <cell r="BK44">
            <v>0.7</v>
          </cell>
          <cell r="BL44">
            <v>0.7</v>
          </cell>
          <cell r="BM44">
            <v>0.7</v>
          </cell>
          <cell r="BN44">
            <v>0.7</v>
          </cell>
        </row>
        <row r="45">
          <cell r="E45">
            <v>0.8</v>
          </cell>
          <cell r="F45">
            <v>0.8</v>
          </cell>
          <cell r="G45">
            <v>0.8</v>
          </cell>
          <cell r="H45">
            <v>0.8</v>
          </cell>
          <cell r="I45">
            <v>0.8</v>
          </cell>
          <cell r="J45">
            <v>0.8</v>
          </cell>
          <cell r="K45">
            <v>0</v>
          </cell>
          <cell r="L45">
            <v>0.8</v>
          </cell>
          <cell r="M45">
            <v>0.8</v>
          </cell>
          <cell r="N45">
            <v>0.8</v>
          </cell>
          <cell r="O45">
            <v>0.8</v>
          </cell>
          <cell r="P45">
            <v>0.8</v>
          </cell>
          <cell r="Q45">
            <v>0.8</v>
          </cell>
          <cell r="R45">
            <v>0.8</v>
          </cell>
          <cell r="S45">
            <v>0.8</v>
          </cell>
          <cell r="T45">
            <v>0.8</v>
          </cell>
          <cell r="U45">
            <v>0.8</v>
          </cell>
          <cell r="V45">
            <v>0.8</v>
          </cell>
          <cell r="W45">
            <v>0.8</v>
          </cell>
          <cell r="X45">
            <v>0.8</v>
          </cell>
          <cell r="Y45">
            <v>0.8</v>
          </cell>
          <cell r="Z45">
            <v>0.8</v>
          </cell>
          <cell r="AA45">
            <v>0.8</v>
          </cell>
          <cell r="AB45">
            <v>0.8</v>
          </cell>
          <cell r="AC45">
            <v>0.8</v>
          </cell>
          <cell r="AD45">
            <v>0.8</v>
          </cell>
          <cell r="AE45">
            <v>0.8</v>
          </cell>
          <cell r="AF45">
            <v>0.8</v>
          </cell>
          <cell r="AG45">
            <v>0.8</v>
          </cell>
          <cell r="AH45">
            <v>0.8</v>
          </cell>
          <cell r="AI45">
            <v>0.8</v>
          </cell>
          <cell r="AJ45">
            <v>0.8</v>
          </cell>
          <cell r="AK45">
            <v>0.8</v>
          </cell>
          <cell r="AL45">
            <v>0.8</v>
          </cell>
          <cell r="AM45">
            <v>0.8</v>
          </cell>
          <cell r="AN45">
            <v>0.8</v>
          </cell>
          <cell r="AO45">
            <v>0.8</v>
          </cell>
          <cell r="AP45">
            <v>0.8</v>
          </cell>
          <cell r="AQ45">
            <v>0.8</v>
          </cell>
          <cell r="AR45">
            <v>0.8</v>
          </cell>
          <cell r="AS45">
            <v>0.8</v>
          </cell>
          <cell r="AT45">
            <v>0.8</v>
          </cell>
          <cell r="AU45">
            <v>0.8</v>
          </cell>
          <cell r="AV45">
            <v>0.8</v>
          </cell>
          <cell r="AW45">
            <v>0.8</v>
          </cell>
          <cell r="AX45">
            <v>0.8</v>
          </cell>
          <cell r="AY45">
            <v>0.8</v>
          </cell>
          <cell r="AZ45">
            <v>0.8</v>
          </cell>
          <cell r="BA45">
            <v>0.8</v>
          </cell>
          <cell r="BB45">
            <v>0.8</v>
          </cell>
          <cell r="BC45">
            <v>0.8</v>
          </cell>
          <cell r="BD45">
            <v>0.8</v>
          </cell>
          <cell r="BE45">
            <v>0.8</v>
          </cell>
          <cell r="BF45">
            <v>0.8</v>
          </cell>
          <cell r="BG45">
            <v>0.8</v>
          </cell>
          <cell r="BH45">
            <v>0.8</v>
          </cell>
          <cell r="BI45">
            <v>0.8</v>
          </cell>
          <cell r="BJ45">
            <v>0.8</v>
          </cell>
          <cell r="BK45">
            <v>0.8</v>
          </cell>
          <cell r="BL45">
            <v>0.8</v>
          </cell>
          <cell r="BM45">
            <v>0.8</v>
          </cell>
          <cell r="BN45">
            <v>0.8</v>
          </cell>
        </row>
        <row r="46"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381.78</v>
          </cell>
          <cell r="V46">
            <v>381.78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381.78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</row>
        <row r="47">
          <cell r="E47">
            <v>0.28653125723505468</v>
          </cell>
          <cell r="F47">
            <v>0.28653125723505468</v>
          </cell>
          <cell r="G47">
            <v>0.28653125723505468</v>
          </cell>
          <cell r="H47">
            <v>0.28653125723505468</v>
          </cell>
          <cell r="I47">
            <v>0.28653125723505468</v>
          </cell>
          <cell r="J47">
            <v>0.28653125723505468</v>
          </cell>
          <cell r="K47">
            <v>0.28653125723505468</v>
          </cell>
          <cell r="L47">
            <v>0.28653125723505468</v>
          </cell>
          <cell r="M47">
            <v>0.28653125723505468</v>
          </cell>
          <cell r="N47">
            <v>0.28653125723505468</v>
          </cell>
          <cell r="O47">
            <v>0.28653125723505468</v>
          </cell>
          <cell r="P47">
            <v>0.28653125723505468</v>
          </cell>
          <cell r="Q47">
            <v>0.28653125723505468</v>
          </cell>
          <cell r="R47">
            <v>0.28653125723505468</v>
          </cell>
          <cell r="S47">
            <v>0.28653125723505468</v>
          </cell>
          <cell r="T47">
            <v>0.28653125723505468</v>
          </cell>
          <cell r="U47">
            <v>0.28653125723505468</v>
          </cell>
          <cell r="V47">
            <v>0.28653125723505468</v>
          </cell>
          <cell r="W47">
            <v>0.28653125723505468</v>
          </cell>
          <cell r="X47">
            <v>0.28653125723505468</v>
          </cell>
          <cell r="Y47">
            <v>0.28653125723505468</v>
          </cell>
          <cell r="Z47">
            <v>0.28653125723505468</v>
          </cell>
          <cell r="AA47">
            <v>0.28653125723505468</v>
          </cell>
          <cell r="AB47">
            <v>0.28653125723505468</v>
          </cell>
          <cell r="AC47">
            <v>0.28653125723505468</v>
          </cell>
          <cell r="AD47">
            <v>0.28653125723505468</v>
          </cell>
          <cell r="AE47">
            <v>0.28653125723505468</v>
          </cell>
          <cell r="AF47">
            <v>0.28653125723505468</v>
          </cell>
          <cell r="AG47">
            <v>0.28653125723505468</v>
          </cell>
          <cell r="AH47">
            <v>0.28653125723505468</v>
          </cell>
          <cell r="AI47">
            <v>0.28653125723505468</v>
          </cell>
          <cell r="AJ47">
            <v>0.28653125723505468</v>
          </cell>
          <cell r="AK47">
            <v>0.28653125723505468</v>
          </cell>
          <cell r="AL47">
            <v>0.28653125723505468</v>
          </cell>
          <cell r="AM47">
            <v>0.28653125723505468</v>
          </cell>
          <cell r="AN47">
            <v>0.28653125723505468</v>
          </cell>
          <cell r="AO47">
            <v>0.28653125723505468</v>
          </cell>
          <cell r="AP47">
            <v>0.28653125723505468</v>
          </cell>
          <cell r="AQ47">
            <v>0.28653125723505468</v>
          </cell>
          <cell r="AR47">
            <v>0.28653125723505468</v>
          </cell>
          <cell r="AS47">
            <v>0.28653125723505468</v>
          </cell>
          <cell r="AT47">
            <v>0.28653125723505468</v>
          </cell>
          <cell r="AU47">
            <v>0.28653125723505468</v>
          </cell>
          <cell r="AV47">
            <v>0.28653125723505468</v>
          </cell>
          <cell r="AW47">
            <v>0.28653125723505468</v>
          </cell>
          <cell r="AX47">
            <v>0.28653125723505468</v>
          </cell>
          <cell r="AY47">
            <v>0.28653125723505468</v>
          </cell>
          <cell r="AZ47">
            <v>0.28653125723505468</v>
          </cell>
          <cell r="BA47">
            <v>0.28653125723505468</v>
          </cell>
          <cell r="BB47">
            <v>0.28653125723505468</v>
          </cell>
          <cell r="BC47">
            <v>0.28653125723505468</v>
          </cell>
          <cell r="BD47">
            <v>0.28653125723505468</v>
          </cell>
          <cell r="BE47">
            <v>0.28653125723505468</v>
          </cell>
          <cell r="BF47">
            <v>0.28653125723505468</v>
          </cell>
          <cell r="BG47">
            <v>0.28653125723505468</v>
          </cell>
          <cell r="BH47">
            <v>0.28653125723505468</v>
          </cell>
          <cell r="BI47">
            <v>0.28653125723505468</v>
          </cell>
          <cell r="BJ47">
            <v>0.28653125723505468</v>
          </cell>
          <cell r="BK47">
            <v>0.28653125723505468</v>
          </cell>
          <cell r="BL47">
            <v>0.28653125723505468</v>
          </cell>
          <cell r="BM47">
            <v>0.28653125723505468</v>
          </cell>
          <cell r="BN47">
            <v>0.28653125723505468</v>
          </cell>
        </row>
        <row r="48"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109.39</v>
          </cell>
          <cell r="V48">
            <v>109.39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109.39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</row>
        <row r="49"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491.16999999999996</v>
          </cell>
          <cell r="V49">
            <v>491.16999999999996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491.16999999999996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18.18</v>
          </cell>
          <cell r="V52">
            <v>18.18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18.18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</row>
        <row r="53"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</row>
        <row r="55">
          <cell r="E55">
            <v>391.61</v>
          </cell>
          <cell r="F55">
            <v>422.69</v>
          </cell>
          <cell r="G55">
            <v>447.78</v>
          </cell>
          <cell r="H55">
            <v>435.2</v>
          </cell>
          <cell r="I55">
            <v>435.2</v>
          </cell>
          <cell r="J55">
            <v>422.69</v>
          </cell>
          <cell r="K55">
            <v>422.69</v>
          </cell>
          <cell r="L55">
            <v>422.69</v>
          </cell>
          <cell r="M55">
            <v>410.24</v>
          </cell>
          <cell r="N55">
            <v>410.24</v>
          </cell>
          <cell r="O55">
            <v>410.24</v>
          </cell>
          <cell r="P55">
            <v>410.24</v>
          </cell>
          <cell r="Q55">
            <v>410.24</v>
          </cell>
          <cell r="R55">
            <v>447.78</v>
          </cell>
          <cell r="S55">
            <v>435.2</v>
          </cell>
          <cell r="T55">
            <v>410.24</v>
          </cell>
          <cell r="U55">
            <v>999.04</v>
          </cell>
          <cell r="V55">
            <v>999.04</v>
          </cell>
          <cell r="W55">
            <v>489.69</v>
          </cell>
          <cell r="X55">
            <v>391.61</v>
          </cell>
          <cell r="Y55">
            <v>391.61</v>
          </cell>
          <cell r="Z55">
            <v>399.48</v>
          </cell>
          <cell r="AA55">
            <v>447.78</v>
          </cell>
          <cell r="AB55">
            <v>410.24</v>
          </cell>
          <cell r="AC55">
            <v>391.61</v>
          </cell>
          <cell r="AD55">
            <v>399.48</v>
          </cell>
          <cell r="AE55">
            <v>447.78</v>
          </cell>
          <cell r="AF55">
            <v>447.78</v>
          </cell>
          <cell r="AG55">
            <v>435.2</v>
          </cell>
          <cell r="AH55">
            <v>422.69</v>
          </cell>
          <cell r="AI55">
            <v>435.2</v>
          </cell>
          <cell r="AJ55">
            <v>435.2</v>
          </cell>
          <cell r="AK55">
            <v>416.12</v>
          </cell>
          <cell r="AL55">
            <v>447.78</v>
          </cell>
          <cell r="AM55">
            <v>410.24</v>
          </cell>
          <cell r="AN55">
            <v>435.2</v>
          </cell>
          <cell r="AO55">
            <v>435.2</v>
          </cell>
          <cell r="AP55">
            <v>435.2</v>
          </cell>
          <cell r="AQ55">
            <v>999.04</v>
          </cell>
          <cell r="AR55">
            <v>416.12</v>
          </cell>
          <cell r="AS55">
            <v>416.12</v>
          </cell>
          <cell r="AT55">
            <v>410.24</v>
          </cell>
          <cell r="AU55">
            <v>416.12</v>
          </cell>
          <cell r="AV55">
            <v>416.12</v>
          </cell>
          <cell r="AW55">
            <v>435.2</v>
          </cell>
          <cell r="AX55">
            <v>435.2</v>
          </cell>
          <cell r="AY55">
            <v>422.69</v>
          </cell>
          <cell r="AZ55">
            <v>435.2</v>
          </cell>
          <cell r="BA55">
            <v>435.2</v>
          </cell>
          <cell r="BB55">
            <v>435.2</v>
          </cell>
          <cell r="BC55">
            <v>422.69</v>
          </cell>
          <cell r="BD55">
            <v>447.78</v>
          </cell>
          <cell r="BE55">
            <v>422.69</v>
          </cell>
          <cell r="BF55">
            <v>472.74</v>
          </cell>
          <cell r="BG55">
            <v>447.78</v>
          </cell>
          <cell r="BH55">
            <v>447.78</v>
          </cell>
          <cell r="BI55">
            <v>447.78</v>
          </cell>
          <cell r="BJ55">
            <v>435.2</v>
          </cell>
          <cell r="BK55">
            <v>435.2</v>
          </cell>
          <cell r="BL55">
            <v>410.24</v>
          </cell>
          <cell r="BM55">
            <v>391.61</v>
          </cell>
          <cell r="BN55">
            <v>391.61</v>
          </cell>
        </row>
        <row r="56">
          <cell r="E56" t="str">
            <v>Бензин АИ-92</v>
          </cell>
          <cell r="F56" t="str">
            <v>Дизельное топливо</v>
          </cell>
          <cell r="G56" t="str">
            <v>Дизельное топливо</v>
          </cell>
          <cell r="H56" t="str">
            <v>Дизельное топливо</v>
          </cell>
          <cell r="I56" t="str">
            <v>Дизельное топливо</v>
          </cell>
          <cell r="J56" t="str">
            <v>Дизельное топливо</v>
          </cell>
          <cell r="K56" t="str">
            <v>Дизельное топливо</v>
          </cell>
          <cell r="L56" t="str">
            <v>Дизельное топливо</v>
          </cell>
          <cell r="M56" t="str">
            <v>Дизельное топливо</v>
          </cell>
          <cell r="N56" t="str">
            <v>Дизельное топливо</v>
          </cell>
          <cell r="O56" t="str">
            <v>Дизельное топливо</v>
          </cell>
          <cell r="P56" t="str">
            <v>Дизельное топливо</v>
          </cell>
          <cell r="Q56" t="str">
            <v>Дизельное топливо</v>
          </cell>
          <cell r="R56" t="str">
            <v>Дизельное топливо</v>
          </cell>
          <cell r="S56" t="str">
            <v>Дизельное топливо</v>
          </cell>
          <cell r="T56" t="str">
            <v>Дизельное топливо</v>
          </cell>
          <cell r="U56" t="str">
            <v>Дизельное топливо</v>
          </cell>
          <cell r="V56" t="str">
            <v>Дизельное топливо</v>
          </cell>
          <cell r="W56" t="str">
            <v>Дизельное топливо</v>
          </cell>
          <cell r="X56" t="str">
            <v>Бензин АИ-92</v>
          </cell>
          <cell r="Y56" t="str">
            <v>Бензин АИ-92</v>
          </cell>
          <cell r="Z56" t="str">
            <v>Бензин АИ-92</v>
          </cell>
          <cell r="AA56" t="str">
            <v>Дизельное топливо</v>
          </cell>
          <cell r="AB56" t="str">
            <v>Дизельное топливо</v>
          </cell>
          <cell r="AC56" t="str">
            <v>Дизельное топливо</v>
          </cell>
          <cell r="AD56" t="str">
            <v>Бензин АИ-92</v>
          </cell>
          <cell r="AE56" t="str">
            <v>Дизельное топливо</v>
          </cell>
          <cell r="AF56" t="str">
            <v>Дизельное топливо</v>
          </cell>
          <cell r="AG56" t="str">
            <v>Дизельное топливо</v>
          </cell>
          <cell r="AH56" t="str">
            <v>Дизельное топливо</v>
          </cell>
          <cell r="AI56" t="str">
            <v>Дизельное топливо</v>
          </cell>
          <cell r="AJ56" t="str">
            <v>Дизельное топливо</v>
          </cell>
          <cell r="AK56" t="str">
            <v>Дизельное топливо</v>
          </cell>
          <cell r="AL56" t="str">
            <v>Дизельное топливо</v>
          </cell>
          <cell r="AM56" t="str">
            <v>Дизельное топливо</v>
          </cell>
          <cell r="AN56" t="str">
            <v>Дизельное топливо</v>
          </cell>
          <cell r="AO56" t="str">
            <v>Дизельное топливо</v>
          </cell>
          <cell r="AP56" t="str">
            <v>Дизельное топливо</v>
          </cell>
          <cell r="AQ56" t="str">
            <v>Дизельное топливо</v>
          </cell>
          <cell r="AR56" t="str">
            <v>Дизельное топливо</v>
          </cell>
          <cell r="AS56" t="str">
            <v>Дизельное топливо</v>
          </cell>
          <cell r="AT56" t="str">
            <v>Дизельное топливо</v>
          </cell>
          <cell r="AU56" t="str">
            <v>Дизельное топливо</v>
          </cell>
          <cell r="AV56" t="str">
            <v>Дизельное топливо</v>
          </cell>
          <cell r="AW56" t="str">
            <v>Дизельное топливо</v>
          </cell>
          <cell r="AX56" t="str">
            <v>Дизельное топливо</v>
          </cell>
          <cell r="AY56" t="str">
            <v>Дизельное топливо</v>
          </cell>
          <cell r="AZ56" t="str">
            <v>Дизельное топливо</v>
          </cell>
          <cell r="BA56" t="str">
            <v>Дизельное топливо</v>
          </cell>
          <cell r="BB56" t="str">
            <v>Дизельное топливо</v>
          </cell>
          <cell r="BC56" t="str">
            <v>Дизельное топливо</v>
          </cell>
          <cell r="BD56" t="str">
            <v>Дизельное топливо</v>
          </cell>
          <cell r="BE56" t="str">
            <v>Дизельное топливо</v>
          </cell>
          <cell r="BF56" t="str">
            <v>Дизельное топливо</v>
          </cell>
          <cell r="BG56" t="str">
            <v>Дизельное топливо</v>
          </cell>
          <cell r="BH56" t="str">
            <v>Дизельное топливо</v>
          </cell>
          <cell r="BI56" t="str">
            <v>Дизельное топливо</v>
          </cell>
          <cell r="BJ56" t="str">
            <v>Дизельное топливо</v>
          </cell>
          <cell r="BK56" t="str">
            <v>Дизельное топливо</v>
          </cell>
          <cell r="BL56" t="str">
            <v>Дизельное топливо</v>
          </cell>
          <cell r="BM56" t="str">
            <v>Бензин АИ-92</v>
          </cell>
          <cell r="BN56" t="str">
            <v>Бензин АИ-92</v>
          </cell>
        </row>
        <row r="57">
          <cell r="E57">
            <v>4.9480000000000004</v>
          </cell>
          <cell r="F57">
            <v>11.920999999999999</v>
          </cell>
          <cell r="G57">
            <v>0</v>
          </cell>
          <cell r="H57">
            <v>0.28199999999999997</v>
          </cell>
          <cell r="I57">
            <v>1.6459999999999999</v>
          </cell>
          <cell r="J57">
            <v>3.4580000000000002</v>
          </cell>
          <cell r="K57">
            <v>3.4580000000000002</v>
          </cell>
          <cell r="L57">
            <v>7.1559999999999997</v>
          </cell>
          <cell r="M57">
            <v>14.204000000000001</v>
          </cell>
          <cell r="N57">
            <v>11.675000000000001</v>
          </cell>
          <cell r="O57">
            <v>14.968</v>
          </cell>
          <cell r="P57">
            <v>14.97</v>
          </cell>
          <cell r="Q57">
            <v>5.1959999999999997</v>
          </cell>
          <cell r="R57">
            <v>3.2669999999999999</v>
          </cell>
          <cell r="S57">
            <v>9.3780000000000001</v>
          </cell>
          <cell r="T57">
            <v>14.98</v>
          </cell>
          <cell r="U57">
            <v>0</v>
          </cell>
          <cell r="V57">
            <v>0</v>
          </cell>
          <cell r="W57">
            <v>0</v>
          </cell>
          <cell r="X57">
            <v>9.1519999999999992</v>
          </cell>
          <cell r="Y57">
            <v>9.39</v>
          </cell>
          <cell r="Z57">
            <v>12.472</v>
          </cell>
          <cell r="AA57">
            <v>4.3070000000000004</v>
          </cell>
          <cell r="AB57">
            <v>6.8719999999999999</v>
          </cell>
          <cell r="AC57">
            <v>7.8250000000000002</v>
          </cell>
          <cell r="AD57">
            <v>8.9090000000000007</v>
          </cell>
          <cell r="AE57">
            <v>4.0250000000000004</v>
          </cell>
          <cell r="AF57">
            <v>4.3070000000000004</v>
          </cell>
          <cell r="AG57">
            <v>12.353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2.2869999999999999</v>
          </cell>
          <cell r="AM57">
            <v>9.5739999999999998</v>
          </cell>
          <cell r="AN57">
            <v>7.3940000000000001</v>
          </cell>
          <cell r="AO57">
            <v>5.7629999999999999</v>
          </cell>
          <cell r="AP57">
            <v>0</v>
          </cell>
          <cell r="AQ57">
            <v>0</v>
          </cell>
          <cell r="AR57">
            <v>11.959</v>
          </cell>
          <cell r="AS57">
            <v>9.9469999999999992</v>
          </cell>
          <cell r="AT57">
            <v>7.1539999999999999</v>
          </cell>
          <cell r="AU57">
            <v>0</v>
          </cell>
          <cell r="AV57">
            <v>11.372</v>
          </cell>
          <cell r="AW57">
            <v>10.628</v>
          </cell>
          <cell r="AX57">
            <v>6.798</v>
          </cell>
          <cell r="AY57">
            <v>14.97</v>
          </cell>
          <cell r="AZ57">
            <v>11.901</v>
          </cell>
          <cell r="BA57">
            <v>11.884</v>
          </cell>
          <cell r="BB57">
            <v>11.884</v>
          </cell>
          <cell r="BC57">
            <v>0</v>
          </cell>
          <cell r="BD57">
            <v>1.8169999999999999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6.1840000000000002</v>
          </cell>
          <cell r="BK57">
            <v>10</v>
          </cell>
          <cell r="BL57">
            <v>9.4209999999999994</v>
          </cell>
          <cell r="BM57">
            <v>9.6150000000000002</v>
          </cell>
          <cell r="BN57">
            <v>7.6741999999999999</v>
          </cell>
        </row>
        <row r="58">
          <cell r="E58">
            <v>19.574999999999999</v>
          </cell>
          <cell r="F58">
            <v>51.03</v>
          </cell>
          <cell r="G58">
            <v>0</v>
          </cell>
          <cell r="H58">
            <v>111.645</v>
          </cell>
          <cell r="I58">
            <v>109.35</v>
          </cell>
          <cell r="J58">
            <v>55.35</v>
          </cell>
          <cell r="K58">
            <v>55.35</v>
          </cell>
          <cell r="L58">
            <v>46.23</v>
          </cell>
          <cell r="M58">
            <v>47.79</v>
          </cell>
          <cell r="N58">
            <v>46.575000000000003</v>
          </cell>
          <cell r="O58">
            <v>48.6</v>
          </cell>
          <cell r="P58">
            <v>41.85</v>
          </cell>
          <cell r="Q58">
            <v>46.575000000000003</v>
          </cell>
          <cell r="R58">
            <v>56.024999999999999</v>
          </cell>
          <cell r="S58">
            <v>55.35</v>
          </cell>
          <cell r="T58">
            <v>42.27</v>
          </cell>
          <cell r="U58">
            <v>0</v>
          </cell>
          <cell r="V58">
            <v>0</v>
          </cell>
          <cell r="W58">
            <v>0</v>
          </cell>
          <cell r="X58">
            <v>17.18</v>
          </cell>
          <cell r="Y58">
            <v>18.533999999999999</v>
          </cell>
          <cell r="Z58">
            <v>26</v>
          </cell>
          <cell r="AA58">
            <v>47.5</v>
          </cell>
          <cell r="AB58">
            <v>48.6</v>
          </cell>
          <cell r="AC58">
            <v>15.34</v>
          </cell>
          <cell r="AD58">
            <v>26.324999999999999</v>
          </cell>
          <cell r="AE58">
            <v>58.13</v>
          </cell>
          <cell r="AF58">
            <v>59.4</v>
          </cell>
          <cell r="AG58">
            <v>42.2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69.525000000000006</v>
          </cell>
          <cell r="AM58">
            <v>45.9</v>
          </cell>
          <cell r="AN58">
            <v>46.17</v>
          </cell>
          <cell r="AO58">
            <v>46.17</v>
          </cell>
          <cell r="AP58">
            <v>0</v>
          </cell>
          <cell r="AQ58">
            <v>0</v>
          </cell>
          <cell r="AR58">
            <v>48.6</v>
          </cell>
          <cell r="AS58">
            <v>48.06</v>
          </cell>
          <cell r="AT58">
            <v>48.6</v>
          </cell>
          <cell r="AU58">
            <v>0</v>
          </cell>
          <cell r="AV58">
            <v>39.75</v>
          </cell>
          <cell r="AW58">
            <v>41.85</v>
          </cell>
          <cell r="AX58">
            <v>34.83</v>
          </cell>
          <cell r="AY58">
            <v>41.85</v>
          </cell>
          <cell r="AZ58">
            <v>34.83</v>
          </cell>
          <cell r="BA58">
            <v>34.83</v>
          </cell>
          <cell r="BB58">
            <v>195.75</v>
          </cell>
          <cell r="BC58">
            <v>0</v>
          </cell>
          <cell r="BD58">
            <v>56.41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49.005000000000003</v>
          </cell>
          <cell r="BK58">
            <v>45.9</v>
          </cell>
          <cell r="BL58">
            <v>49.62</v>
          </cell>
          <cell r="BM58">
            <v>17.145</v>
          </cell>
          <cell r="BN58">
            <v>20.925000000000001</v>
          </cell>
        </row>
        <row r="59">
          <cell r="E59">
            <v>1</v>
          </cell>
          <cell r="F59">
            <v>1</v>
          </cell>
          <cell r="G59">
            <v>1</v>
          </cell>
          <cell r="H59">
            <v>1</v>
          </cell>
          <cell r="I59">
            <v>1</v>
          </cell>
          <cell r="J59">
            <v>1</v>
          </cell>
          <cell r="K59">
            <v>1</v>
          </cell>
          <cell r="L59">
            <v>1</v>
          </cell>
          <cell r="M59">
            <v>1</v>
          </cell>
          <cell r="N59">
            <v>1</v>
          </cell>
          <cell r="O59">
            <v>1</v>
          </cell>
          <cell r="P59">
            <v>1</v>
          </cell>
          <cell r="Q59">
            <v>1</v>
          </cell>
          <cell r="R59">
            <v>1</v>
          </cell>
          <cell r="S59">
            <v>1</v>
          </cell>
          <cell r="T59">
            <v>1</v>
          </cell>
          <cell r="U59">
            <v>1</v>
          </cell>
          <cell r="V59">
            <v>1</v>
          </cell>
          <cell r="W59">
            <v>1</v>
          </cell>
          <cell r="X59">
            <v>1</v>
          </cell>
          <cell r="Y59">
            <v>1</v>
          </cell>
          <cell r="Z59">
            <v>1</v>
          </cell>
          <cell r="AA59">
            <v>1</v>
          </cell>
          <cell r="AB59">
            <v>1</v>
          </cell>
          <cell r="AC59">
            <v>1</v>
          </cell>
          <cell r="AD59">
            <v>1</v>
          </cell>
          <cell r="AE59">
            <v>1</v>
          </cell>
          <cell r="AF59">
            <v>1</v>
          </cell>
          <cell r="AG59">
            <v>1</v>
          </cell>
          <cell r="AH59">
            <v>1</v>
          </cell>
          <cell r="AI59">
            <v>1</v>
          </cell>
          <cell r="AJ59">
            <v>1</v>
          </cell>
          <cell r="AK59">
            <v>1</v>
          </cell>
          <cell r="AL59">
            <v>1</v>
          </cell>
          <cell r="AM59">
            <v>1</v>
          </cell>
          <cell r="AN59">
            <v>1</v>
          </cell>
          <cell r="AO59">
            <v>1</v>
          </cell>
          <cell r="AP59">
            <v>1</v>
          </cell>
          <cell r="AQ59">
            <v>1</v>
          </cell>
          <cell r="AR59">
            <v>1</v>
          </cell>
          <cell r="AS59">
            <v>1</v>
          </cell>
          <cell r="AT59">
            <v>1</v>
          </cell>
          <cell r="AU59">
            <v>1</v>
          </cell>
          <cell r="AV59">
            <v>1</v>
          </cell>
          <cell r="AW59">
            <v>1</v>
          </cell>
          <cell r="AX59">
            <v>1</v>
          </cell>
          <cell r="AY59">
            <v>1</v>
          </cell>
          <cell r="AZ59">
            <v>1</v>
          </cell>
          <cell r="BA59">
            <v>1</v>
          </cell>
          <cell r="BB59">
            <v>1</v>
          </cell>
          <cell r="BC59">
            <v>1</v>
          </cell>
          <cell r="BD59">
            <v>1</v>
          </cell>
          <cell r="BE59">
            <v>1</v>
          </cell>
          <cell r="BF59">
            <v>1</v>
          </cell>
          <cell r="BG59">
            <v>1</v>
          </cell>
          <cell r="BH59">
            <v>1</v>
          </cell>
          <cell r="BI59">
            <v>1</v>
          </cell>
          <cell r="BJ59">
            <v>1</v>
          </cell>
          <cell r="BK59">
            <v>1</v>
          </cell>
          <cell r="BL59">
            <v>1</v>
          </cell>
          <cell r="BM59">
            <v>1</v>
          </cell>
          <cell r="BN59">
            <v>1</v>
          </cell>
        </row>
        <row r="60"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7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7.5</v>
          </cell>
          <cell r="AW60">
            <v>7.5</v>
          </cell>
          <cell r="AX60">
            <v>14</v>
          </cell>
          <cell r="AY60">
            <v>7</v>
          </cell>
          <cell r="AZ60">
            <v>19</v>
          </cell>
          <cell r="BA60">
            <v>20</v>
          </cell>
          <cell r="BB60">
            <v>26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6.6</v>
          </cell>
          <cell r="BM60">
            <v>0</v>
          </cell>
          <cell r="BN60">
            <v>0</v>
          </cell>
        </row>
        <row r="61"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10</v>
          </cell>
          <cell r="O61">
            <v>12.4</v>
          </cell>
          <cell r="P61">
            <v>16</v>
          </cell>
          <cell r="Q61">
            <v>10</v>
          </cell>
          <cell r="R61">
            <v>0</v>
          </cell>
          <cell r="S61">
            <v>0</v>
          </cell>
          <cell r="T61">
            <v>7.3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10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10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10</v>
          </cell>
          <cell r="AS61">
            <v>20</v>
          </cell>
          <cell r="AT61">
            <v>10</v>
          </cell>
          <cell r="AU61">
            <v>0</v>
          </cell>
          <cell r="AV61">
            <v>17.3</v>
          </cell>
          <cell r="AW61">
            <v>17.3</v>
          </cell>
          <cell r="AX61">
            <v>40.5</v>
          </cell>
          <cell r="AY61">
            <v>16</v>
          </cell>
          <cell r="AZ61">
            <v>58</v>
          </cell>
          <cell r="BA61">
            <v>70</v>
          </cell>
          <cell r="BB61">
            <v>70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17</v>
          </cell>
          <cell r="BM61">
            <v>0</v>
          </cell>
          <cell r="BN61">
            <v>1.5</v>
          </cell>
        </row>
        <row r="62"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0.5</v>
          </cell>
          <cell r="O62">
            <v>0.5</v>
          </cell>
          <cell r="P62">
            <v>0.7</v>
          </cell>
          <cell r="Q62">
            <v>0.5</v>
          </cell>
          <cell r="R62">
            <v>0</v>
          </cell>
          <cell r="S62">
            <v>0</v>
          </cell>
          <cell r="T62">
            <v>0.6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0.5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0.5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0.6</v>
          </cell>
          <cell r="AS62">
            <v>0.7</v>
          </cell>
          <cell r="AT62">
            <v>0.6</v>
          </cell>
          <cell r="AU62">
            <v>0</v>
          </cell>
          <cell r="AV62">
            <v>0.6</v>
          </cell>
          <cell r="AW62">
            <v>0.7</v>
          </cell>
          <cell r="AX62">
            <v>0.7</v>
          </cell>
          <cell r="AY62">
            <v>0.7</v>
          </cell>
          <cell r="AZ62">
            <v>0.7</v>
          </cell>
          <cell r="BA62">
            <v>0.7</v>
          </cell>
          <cell r="BB62">
            <v>0.7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0.7</v>
          </cell>
          <cell r="BM62">
            <v>0</v>
          </cell>
          <cell r="BN62">
            <v>0.7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1.3</v>
          </cell>
          <cell r="O63">
            <v>1.3</v>
          </cell>
          <cell r="P63">
            <v>1.3</v>
          </cell>
          <cell r="Q63">
            <v>1.3</v>
          </cell>
          <cell r="R63">
            <v>0</v>
          </cell>
          <cell r="S63">
            <v>0</v>
          </cell>
          <cell r="T63">
            <v>1.3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1.3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1.3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1.3</v>
          </cell>
          <cell r="AS63">
            <v>1.3</v>
          </cell>
          <cell r="AT63">
            <v>1.3</v>
          </cell>
          <cell r="AU63">
            <v>0</v>
          </cell>
          <cell r="AV63">
            <v>1.3</v>
          </cell>
          <cell r="AW63">
            <v>1.3</v>
          </cell>
          <cell r="AX63">
            <v>1.3</v>
          </cell>
          <cell r="AY63">
            <v>1.3</v>
          </cell>
          <cell r="AZ63">
            <v>1.3</v>
          </cell>
          <cell r="BA63">
            <v>1.3</v>
          </cell>
          <cell r="BB63">
            <v>1.3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1.3</v>
          </cell>
          <cell r="BM63">
            <v>0</v>
          </cell>
          <cell r="BN63">
            <v>2</v>
          </cell>
        </row>
        <row r="64">
          <cell r="E64">
            <v>0.96857099999999996</v>
          </cell>
          <cell r="F64">
            <v>6.0832862999999993</v>
          </cell>
          <cell r="G64">
            <v>0</v>
          </cell>
          <cell r="H64">
            <v>0.31483889999999998</v>
          </cell>
          <cell r="I64">
            <v>1.7999009999999998</v>
          </cell>
          <cell r="J64">
            <v>1.9140030000000001</v>
          </cell>
          <cell r="K64">
            <v>1.9140030000000001</v>
          </cell>
          <cell r="L64">
            <v>3.3082187999999997</v>
          </cell>
          <cell r="M64">
            <v>6.7880916000000004</v>
          </cell>
          <cell r="N64">
            <v>6.1965062500000014</v>
          </cell>
          <cell r="O64">
            <v>8.4808687999999997</v>
          </cell>
          <cell r="P64">
            <v>9.8068470000000012</v>
          </cell>
          <cell r="Q64">
            <v>2.7577769999999999</v>
          </cell>
          <cell r="R64">
            <v>1.8303367500000001</v>
          </cell>
          <cell r="S64">
            <v>5.1907230000000002</v>
          </cell>
          <cell r="T64">
            <v>7.1850072000000011</v>
          </cell>
          <cell r="U64">
            <v>0</v>
          </cell>
          <cell r="V64">
            <v>0</v>
          </cell>
          <cell r="W64">
            <v>0</v>
          </cell>
          <cell r="X64">
            <v>1.5723136</v>
          </cell>
          <cell r="Y64">
            <v>1.7403426</v>
          </cell>
          <cell r="Z64">
            <v>3.2427199999999998</v>
          </cell>
          <cell r="AA64">
            <v>2.0458250000000002</v>
          </cell>
          <cell r="AB64">
            <v>3.7864720000000003</v>
          </cell>
          <cell r="AC64">
            <v>1.2003550000000001</v>
          </cell>
          <cell r="AD64">
            <v>2.3452942500000002</v>
          </cell>
          <cell r="AE64">
            <v>2.3397325000000002</v>
          </cell>
          <cell r="AF64">
            <v>2.5583580000000001</v>
          </cell>
          <cell r="AG64">
            <v>5.2129660000000007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1.5900367500000001</v>
          </cell>
          <cell r="AM64">
            <v>5.0167760000000001</v>
          </cell>
          <cell r="AN64">
            <v>3.4138098000000001</v>
          </cell>
          <cell r="AO64">
            <v>2.6607770999999998</v>
          </cell>
          <cell r="AP64">
            <v>0</v>
          </cell>
          <cell r="AQ64">
            <v>0</v>
          </cell>
          <cell r="AR64">
            <v>6.7448760000000005</v>
          </cell>
          <cell r="AS64">
            <v>6.5908822000000002</v>
          </cell>
          <cell r="AT64">
            <v>4.0348560000000004</v>
          </cell>
          <cell r="AU64">
            <v>0</v>
          </cell>
          <cell r="AV64">
            <v>7.1636776799999993</v>
          </cell>
          <cell r="AW64">
            <v>7.1572140400000013</v>
          </cell>
          <cell r="AX64">
            <v>6.1103822999999995</v>
          </cell>
          <cell r="AY64">
            <v>9.8068470000000012</v>
          </cell>
          <cell r="AZ64">
            <v>13.3660131</v>
          </cell>
          <cell r="BA64">
            <v>14.799145200000002</v>
          </cell>
          <cell r="BB64">
            <v>34.849830000000004</v>
          </cell>
          <cell r="BC64">
            <v>0</v>
          </cell>
          <cell r="BD64">
            <v>1.0249696999999998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3.0304692000000002</v>
          </cell>
          <cell r="BK64">
            <v>4.59</v>
          </cell>
          <cell r="BL64">
            <v>6.9404506999999995</v>
          </cell>
          <cell r="BM64">
            <v>1.64849175</v>
          </cell>
          <cell r="BN64">
            <v>1.7669845499999999</v>
          </cell>
        </row>
        <row r="65">
          <cell r="E65">
            <v>30.75</v>
          </cell>
          <cell r="F65">
            <v>29.1</v>
          </cell>
          <cell r="G65">
            <v>29.1</v>
          </cell>
          <cell r="H65">
            <v>29.1</v>
          </cell>
          <cell r="I65">
            <v>29.1</v>
          </cell>
          <cell r="J65">
            <v>29.1</v>
          </cell>
          <cell r="K65">
            <v>29.1</v>
          </cell>
          <cell r="L65">
            <v>29.1</v>
          </cell>
          <cell r="M65">
            <v>29.1</v>
          </cell>
          <cell r="N65">
            <v>29.1</v>
          </cell>
          <cell r="O65">
            <v>29.1</v>
          </cell>
          <cell r="P65">
            <v>29.1</v>
          </cell>
          <cell r="Q65">
            <v>29.1</v>
          </cell>
          <cell r="R65">
            <v>29.1</v>
          </cell>
          <cell r="S65">
            <v>29.1</v>
          </cell>
          <cell r="T65">
            <v>29.1</v>
          </cell>
          <cell r="U65">
            <v>29.1</v>
          </cell>
          <cell r="V65">
            <v>29.1</v>
          </cell>
          <cell r="W65">
            <v>29.1</v>
          </cell>
          <cell r="X65">
            <v>30.75</v>
          </cell>
          <cell r="Y65">
            <v>30.75</v>
          </cell>
          <cell r="Z65">
            <v>30.75</v>
          </cell>
          <cell r="AA65">
            <v>29.1</v>
          </cell>
          <cell r="AB65">
            <v>29.1</v>
          </cell>
          <cell r="AC65">
            <v>29.1</v>
          </cell>
          <cell r="AD65">
            <v>30.75</v>
          </cell>
          <cell r="AE65">
            <v>29.1</v>
          </cell>
          <cell r="AF65">
            <v>29.1</v>
          </cell>
          <cell r="AG65">
            <v>29.1</v>
          </cell>
          <cell r="AH65">
            <v>29.1</v>
          </cell>
          <cell r="AI65">
            <v>29.1</v>
          </cell>
          <cell r="AJ65">
            <v>29.1</v>
          </cell>
          <cell r="AK65">
            <v>29.1</v>
          </cell>
          <cell r="AL65">
            <v>29.1</v>
          </cell>
          <cell r="AM65">
            <v>29.1</v>
          </cell>
          <cell r="AN65">
            <v>29.1</v>
          </cell>
          <cell r="AO65">
            <v>29.1</v>
          </cell>
          <cell r="AP65">
            <v>29.1</v>
          </cell>
          <cell r="AQ65">
            <v>29.1</v>
          </cell>
          <cell r="AR65">
            <v>29.1</v>
          </cell>
          <cell r="AS65">
            <v>29.1</v>
          </cell>
          <cell r="AT65">
            <v>29.1</v>
          </cell>
          <cell r="AU65">
            <v>29.1</v>
          </cell>
          <cell r="AV65">
            <v>29.1</v>
          </cell>
          <cell r="AW65">
            <v>29.1</v>
          </cell>
          <cell r="AX65">
            <v>29.1</v>
          </cell>
          <cell r="AY65">
            <v>29.1</v>
          </cell>
          <cell r="AZ65">
            <v>29.1</v>
          </cell>
          <cell r="BA65">
            <v>29.1</v>
          </cell>
          <cell r="BB65">
            <v>29.1</v>
          </cell>
          <cell r="BC65">
            <v>29.1</v>
          </cell>
          <cell r="BD65">
            <v>29.1</v>
          </cell>
          <cell r="BE65">
            <v>29.1</v>
          </cell>
          <cell r="BF65">
            <v>29.1</v>
          </cell>
          <cell r="BG65">
            <v>29.1</v>
          </cell>
          <cell r="BH65">
            <v>29.1</v>
          </cell>
          <cell r="BI65">
            <v>29.1</v>
          </cell>
          <cell r="BJ65">
            <v>29.1</v>
          </cell>
          <cell r="BK65">
            <v>29.1</v>
          </cell>
          <cell r="BL65">
            <v>29.1</v>
          </cell>
          <cell r="BM65">
            <v>30.75</v>
          </cell>
          <cell r="BN65">
            <v>30.75</v>
          </cell>
        </row>
        <row r="66">
          <cell r="E66">
            <v>29.78</v>
          </cell>
          <cell r="F66">
            <v>177.02</v>
          </cell>
          <cell r="G66">
            <v>0</v>
          </cell>
          <cell r="H66">
            <v>9.16</v>
          </cell>
          <cell r="I66">
            <v>52.38</v>
          </cell>
          <cell r="J66">
            <v>55.7</v>
          </cell>
          <cell r="K66">
            <v>55.7</v>
          </cell>
          <cell r="L66">
            <v>96.27</v>
          </cell>
          <cell r="M66">
            <v>197.53</v>
          </cell>
          <cell r="N66">
            <v>180.32</v>
          </cell>
          <cell r="O66">
            <v>246.79</v>
          </cell>
          <cell r="P66">
            <v>285.38</v>
          </cell>
          <cell r="Q66">
            <v>80.25</v>
          </cell>
          <cell r="R66">
            <v>53.26</v>
          </cell>
          <cell r="S66">
            <v>151.05000000000001</v>
          </cell>
          <cell r="T66">
            <v>209.08</v>
          </cell>
          <cell r="U66">
            <v>0</v>
          </cell>
          <cell r="V66">
            <v>0</v>
          </cell>
          <cell r="W66">
            <v>0</v>
          </cell>
          <cell r="X66">
            <v>48.35</v>
          </cell>
          <cell r="Y66">
            <v>53.52</v>
          </cell>
          <cell r="Z66">
            <v>99.71</v>
          </cell>
          <cell r="AA66">
            <v>59.53</v>
          </cell>
          <cell r="AB66">
            <v>110.19</v>
          </cell>
          <cell r="AC66">
            <v>34.93</v>
          </cell>
          <cell r="AD66">
            <v>72.12</v>
          </cell>
          <cell r="AE66">
            <v>68.09</v>
          </cell>
          <cell r="AF66">
            <v>74.45</v>
          </cell>
          <cell r="AG66">
            <v>151.69999999999999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46.27</v>
          </cell>
          <cell r="AM66">
            <v>145.99</v>
          </cell>
          <cell r="AN66">
            <v>99.34</v>
          </cell>
          <cell r="AO66">
            <v>77.430000000000007</v>
          </cell>
          <cell r="AP66">
            <v>0</v>
          </cell>
          <cell r="AQ66">
            <v>0</v>
          </cell>
          <cell r="AR66">
            <v>196.28</v>
          </cell>
          <cell r="AS66">
            <v>191.79</v>
          </cell>
          <cell r="AT66">
            <v>117.41</v>
          </cell>
          <cell r="AU66">
            <v>0</v>
          </cell>
          <cell r="AV66">
            <v>208.46</v>
          </cell>
          <cell r="AW66">
            <v>208.27</v>
          </cell>
          <cell r="AX66">
            <v>177.81</v>
          </cell>
          <cell r="AY66">
            <v>285.38</v>
          </cell>
          <cell r="AZ66">
            <v>388.95</v>
          </cell>
          <cell r="BA66">
            <v>430.66</v>
          </cell>
          <cell r="BB66">
            <v>1014.13</v>
          </cell>
          <cell r="BC66">
            <v>0</v>
          </cell>
          <cell r="BD66">
            <v>29.83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88.19</v>
          </cell>
          <cell r="BK66">
            <v>133.57</v>
          </cell>
          <cell r="BL66">
            <v>201.97</v>
          </cell>
          <cell r="BM66">
            <v>50.69</v>
          </cell>
          <cell r="BN66">
            <v>54.33</v>
          </cell>
        </row>
        <row r="67">
          <cell r="E67">
            <v>0.6</v>
          </cell>
          <cell r="F67">
            <v>2.8</v>
          </cell>
          <cell r="G67">
            <v>0</v>
          </cell>
          <cell r="H67">
            <v>2.9</v>
          </cell>
          <cell r="I67">
            <v>2.9</v>
          </cell>
          <cell r="J67">
            <v>2.8</v>
          </cell>
          <cell r="K67">
            <v>2.8</v>
          </cell>
          <cell r="L67">
            <v>2.9</v>
          </cell>
          <cell r="M67">
            <v>2.8</v>
          </cell>
          <cell r="N67">
            <v>2.8</v>
          </cell>
          <cell r="O67">
            <v>2.8</v>
          </cell>
          <cell r="P67">
            <v>2.8</v>
          </cell>
          <cell r="Q67">
            <v>2.8</v>
          </cell>
          <cell r="R67">
            <v>2.8</v>
          </cell>
          <cell r="S67">
            <v>2.8</v>
          </cell>
          <cell r="T67">
            <v>2.8</v>
          </cell>
          <cell r="U67">
            <v>4.5</v>
          </cell>
          <cell r="V67">
            <v>4.5</v>
          </cell>
          <cell r="W67">
            <v>4.5</v>
          </cell>
          <cell r="X67">
            <v>2.2000000000000002</v>
          </cell>
          <cell r="Y67">
            <v>2.2000000000000002</v>
          </cell>
          <cell r="Z67">
            <v>2.2000000000000002</v>
          </cell>
          <cell r="AA67">
            <v>2.8</v>
          </cell>
          <cell r="AB67">
            <v>2.8</v>
          </cell>
          <cell r="AC67">
            <v>0.6</v>
          </cell>
          <cell r="AD67">
            <v>0.6</v>
          </cell>
          <cell r="AE67">
            <v>2.8</v>
          </cell>
          <cell r="AF67">
            <v>2.8</v>
          </cell>
          <cell r="AG67">
            <v>2.8</v>
          </cell>
          <cell r="AH67">
            <v>4.5</v>
          </cell>
          <cell r="AI67">
            <v>4.5</v>
          </cell>
          <cell r="AJ67">
            <v>4</v>
          </cell>
          <cell r="AK67">
            <v>4.5</v>
          </cell>
          <cell r="AL67">
            <v>2.8</v>
          </cell>
          <cell r="AM67">
            <v>2.8</v>
          </cell>
          <cell r="AN67">
            <v>2.8</v>
          </cell>
          <cell r="AO67">
            <v>2.8</v>
          </cell>
          <cell r="AP67">
            <v>4.5</v>
          </cell>
          <cell r="AQ67">
            <v>4.5</v>
          </cell>
          <cell r="AR67">
            <v>2.8</v>
          </cell>
          <cell r="AS67">
            <v>2.8</v>
          </cell>
          <cell r="AT67">
            <v>2.8</v>
          </cell>
          <cell r="AU67">
            <v>4.5</v>
          </cell>
          <cell r="AV67">
            <v>2.8</v>
          </cell>
          <cell r="AW67">
            <v>2.8</v>
          </cell>
          <cell r="AX67">
            <v>2.8</v>
          </cell>
          <cell r="AY67">
            <v>2.8</v>
          </cell>
          <cell r="AZ67">
            <v>2.8</v>
          </cell>
          <cell r="BA67">
            <v>2.8</v>
          </cell>
          <cell r="BB67">
            <v>4.5</v>
          </cell>
          <cell r="BC67">
            <v>4.5</v>
          </cell>
          <cell r="BD67">
            <v>2.8</v>
          </cell>
          <cell r="BE67">
            <v>4.5</v>
          </cell>
          <cell r="BF67">
            <v>4.5</v>
          </cell>
          <cell r="BG67">
            <v>4.5</v>
          </cell>
          <cell r="BH67">
            <v>4.5</v>
          </cell>
          <cell r="BI67">
            <v>4.5</v>
          </cell>
          <cell r="BJ67">
            <v>2.8</v>
          </cell>
          <cell r="BK67">
            <v>2.8</v>
          </cell>
          <cell r="BL67">
            <v>2.8</v>
          </cell>
          <cell r="BM67">
            <v>0.6</v>
          </cell>
          <cell r="BN67">
            <v>2.2000000000000002</v>
          </cell>
        </row>
        <row r="68">
          <cell r="E68">
            <v>5.8114259999999997E-3</v>
          </cell>
          <cell r="F68">
            <v>0.17033201639999995</v>
          </cell>
          <cell r="G68">
            <v>0</v>
          </cell>
          <cell r="H68">
            <v>9.1303280999999979E-3</v>
          </cell>
          <cell r="I68">
            <v>5.2197128999999988E-2</v>
          </cell>
          <cell r="J68">
            <v>5.3592083999999998E-2</v>
          </cell>
          <cell r="K68">
            <v>5.3592083999999998E-2</v>
          </cell>
          <cell r="L68">
            <v>9.5938345199999983E-2</v>
          </cell>
          <cell r="M68">
            <v>0.1900665648</v>
          </cell>
          <cell r="N68">
            <v>0.17350217500000001</v>
          </cell>
          <cell r="O68">
            <v>0.23746432639999995</v>
          </cell>
          <cell r="P68">
            <v>0.27459171599999999</v>
          </cell>
          <cell r="Q68">
            <v>7.7217755999999985E-2</v>
          </cell>
          <cell r="R68">
            <v>5.1249428999999999E-2</v>
          </cell>
          <cell r="S68">
            <v>0.14534024399999998</v>
          </cell>
          <cell r="T68">
            <v>0.20118020160000002</v>
          </cell>
          <cell r="U68">
            <v>0</v>
          </cell>
          <cell r="V68">
            <v>0</v>
          </cell>
          <cell r="W68">
            <v>0</v>
          </cell>
          <cell r="X68">
            <v>3.4590899200000004E-2</v>
          </cell>
          <cell r="Y68">
            <v>3.8287537200000006E-2</v>
          </cell>
          <cell r="Z68">
            <v>7.1339840000000002E-2</v>
          </cell>
          <cell r="AA68">
            <v>5.7283100000000003E-2</v>
          </cell>
          <cell r="AB68">
            <v>0.106021216</v>
          </cell>
          <cell r="AC68">
            <v>7.2021300000000002E-3</v>
          </cell>
          <cell r="AD68">
            <v>1.4071765500000001E-2</v>
          </cell>
          <cell r="AE68">
            <v>6.5512509999999996E-2</v>
          </cell>
          <cell r="AF68">
            <v>7.1634023999999991E-2</v>
          </cell>
          <cell r="AG68">
            <v>0.14596304800000001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4.4521028999999997E-2</v>
          </cell>
          <cell r="AM68">
            <v>0.14046972799999999</v>
          </cell>
          <cell r="AN68">
            <v>9.5586674399999988E-2</v>
          </cell>
          <cell r="AO68">
            <v>7.4501758799999984E-2</v>
          </cell>
          <cell r="AP68">
            <v>0</v>
          </cell>
          <cell r="AQ68">
            <v>0</v>
          </cell>
          <cell r="AR68">
            <v>0.188856528</v>
          </cell>
          <cell r="AS68">
            <v>0.1845447016</v>
          </cell>
          <cell r="AT68">
            <v>0.112975968</v>
          </cell>
          <cell r="AU68">
            <v>0</v>
          </cell>
          <cell r="AV68">
            <v>0.20058297503999997</v>
          </cell>
          <cell r="AW68">
            <v>0.20040199312000001</v>
          </cell>
          <cell r="AX68">
            <v>0.17109070439999996</v>
          </cell>
          <cell r="AY68">
            <v>0.27459171599999999</v>
          </cell>
          <cell r="AZ68">
            <v>0.37424836679999995</v>
          </cell>
          <cell r="BA68">
            <v>0.41437606560000001</v>
          </cell>
          <cell r="BB68">
            <v>1.5682423500000002</v>
          </cell>
          <cell r="BC68">
            <v>0</v>
          </cell>
          <cell r="BD68">
            <v>2.869915159999999E-2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8.4853137600000003E-2</v>
          </cell>
          <cell r="BK68">
            <v>0.12852</v>
          </cell>
          <cell r="BL68">
            <v>0.19433261959999998</v>
          </cell>
          <cell r="BM68">
            <v>9.8909505000000005E-3</v>
          </cell>
          <cell r="BN68">
            <v>3.8873660099999999E-2</v>
          </cell>
        </row>
        <row r="69">
          <cell r="E69">
            <v>102.0379789</v>
          </cell>
          <cell r="F69">
            <v>102.0379789</v>
          </cell>
          <cell r="G69">
            <v>102.0379789</v>
          </cell>
          <cell r="H69">
            <v>102.0379789</v>
          </cell>
          <cell r="I69">
            <v>102.0379789</v>
          </cell>
          <cell r="J69">
            <v>102.0379789</v>
          </cell>
          <cell r="K69">
            <v>102.0379789</v>
          </cell>
          <cell r="L69">
            <v>102.0379789</v>
          </cell>
          <cell r="M69">
            <v>102.0379789</v>
          </cell>
          <cell r="N69">
            <v>102.0379789</v>
          </cell>
          <cell r="O69">
            <v>102.0379789</v>
          </cell>
          <cell r="P69">
            <v>102.0379789</v>
          </cell>
          <cell r="Q69">
            <v>102.0379789</v>
          </cell>
          <cell r="R69">
            <v>102.0379789</v>
          </cell>
          <cell r="S69">
            <v>102.0379789</v>
          </cell>
          <cell r="T69">
            <v>102.0379789</v>
          </cell>
          <cell r="U69">
            <v>102.0379789</v>
          </cell>
          <cell r="V69">
            <v>102.0379789</v>
          </cell>
          <cell r="W69">
            <v>102.0379789</v>
          </cell>
          <cell r="X69">
            <v>102.0379789</v>
          </cell>
          <cell r="Y69">
            <v>102.0379789</v>
          </cell>
          <cell r="Z69">
            <v>102.0379789</v>
          </cell>
          <cell r="AA69">
            <v>102.0379789</v>
          </cell>
          <cell r="AB69">
            <v>102.0379789</v>
          </cell>
          <cell r="AC69">
            <v>102.0379789</v>
          </cell>
          <cell r="AD69">
            <v>102.0379789</v>
          </cell>
          <cell r="AE69">
            <v>102.0379789</v>
          </cell>
          <cell r="AF69">
            <v>102.0379789</v>
          </cell>
          <cell r="AG69">
            <v>102.0379789</v>
          </cell>
          <cell r="AH69">
            <v>102.0379789</v>
          </cell>
          <cell r="AI69">
            <v>102.0379789</v>
          </cell>
          <cell r="AJ69">
            <v>102.0379789</v>
          </cell>
          <cell r="AK69">
            <v>102.0379789</v>
          </cell>
          <cell r="AL69">
            <v>102.0379789</v>
          </cell>
          <cell r="AM69">
            <v>102.0379789</v>
          </cell>
          <cell r="AN69">
            <v>102.0379789</v>
          </cell>
          <cell r="AO69">
            <v>102.0379789</v>
          </cell>
          <cell r="AP69">
            <v>102.0379789</v>
          </cell>
          <cell r="AQ69">
            <v>102.0379789</v>
          </cell>
          <cell r="AR69">
            <v>102.0379789</v>
          </cell>
          <cell r="AS69">
            <v>102.0379789</v>
          </cell>
          <cell r="AT69">
            <v>102.0379789</v>
          </cell>
          <cell r="AU69">
            <v>102.0379789</v>
          </cell>
          <cell r="AV69">
            <v>102.0379789</v>
          </cell>
          <cell r="AW69">
            <v>102.0379789</v>
          </cell>
          <cell r="AX69">
            <v>102.0379789</v>
          </cell>
          <cell r="AY69">
            <v>102.0379789</v>
          </cell>
          <cell r="AZ69">
            <v>102.0379789</v>
          </cell>
          <cell r="BA69">
            <v>102.0379789</v>
          </cell>
          <cell r="BB69">
            <v>102.0379789</v>
          </cell>
          <cell r="BC69">
            <v>102.0379789</v>
          </cell>
          <cell r="BD69">
            <v>102.0379789</v>
          </cell>
          <cell r="BE69">
            <v>102.0379789</v>
          </cell>
          <cell r="BF69">
            <v>102.0379789</v>
          </cell>
          <cell r="BG69">
            <v>102.0379789</v>
          </cell>
          <cell r="BH69">
            <v>102.0379789</v>
          </cell>
          <cell r="BI69">
            <v>102.0379789</v>
          </cell>
          <cell r="BJ69">
            <v>102.0379789</v>
          </cell>
          <cell r="BK69">
            <v>102.0379789</v>
          </cell>
          <cell r="BL69">
            <v>102.0379789</v>
          </cell>
          <cell r="BM69">
            <v>102.0379789</v>
          </cell>
          <cell r="BN69">
            <v>102.0379789</v>
          </cell>
        </row>
        <row r="70">
          <cell r="E70">
            <v>0.1</v>
          </cell>
          <cell r="F70">
            <v>0.4</v>
          </cell>
          <cell r="G70">
            <v>0</v>
          </cell>
          <cell r="H70">
            <v>0.4</v>
          </cell>
          <cell r="I70">
            <v>0.4</v>
          </cell>
          <cell r="J70">
            <v>0.4</v>
          </cell>
          <cell r="K70">
            <v>0.4</v>
          </cell>
          <cell r="L70">
            <v>0.4</v>
          </cell>
          <cell r="M70">
            <v>0.4</v>
          </cell>
          <cell r="N70">
            <v>0.4</v>
          </cell>
          <cell r="O70">
            <v>0.4</v>
          </cell>
          <cell r="P70">
            <v>0.4</v>
          </cell>
          <cell r="Q70">
            <v>0.4</v>
          </cell>
          <cell r="R70">
            <v>0.4</v>
          </cell>
          <cell r="S70">
            <v>0.4</v>
          </cell>
          <cell r="T70">
            <v>0.4</v>
          </cell>
          <cell r="U70">
            <v>0.5</v>
          </cell>
          <cell r="V70">
            <v>0.5</v>
          </cell>
          <cell r="W70">
            <v>0.5</v>
          </cell>
          <cell r="X70">
            <v>0.2</v>
          </cell>
          <cell r="Y70">
            <v>0.2</v>
          </cell>
          <cell r="Z70">
            <v>0.2</v>
          </cell>
          <cell r="AA70">
            <v>0.4</v>
          </cell>
          <cell r="AB70">
            <v>0.4</v>
          </cell>
          <cell r="AC70">
            <v>0.1</v>
          </cell>
          <cell r="AD70">
            <v>0.1</v>
          </cell>
          <cell r="AE70">
            <v>0.4</v>
          </cell>
          <cell r="AF70">
            <v>0.4</v>
          </cell>
          <cell r="AG70">
            <v>0.4</v>
          </cell>
          <cell r="AH70">
            <v>0.5</v>
          </cell>
          <cell r="AI70">
            <v>0.5</v>
          </cell>
          <cell r="AJ70">
            <v>1</v>
          </cell>
          <cell r="AK70">
            <v>0.5</v>
          </cell>
          <cell r="AL70">
            <v>0.4</v>
          </cell>
          <cell r="AM70">
            <v>0.4</v>
          </cell>
          <cell r="AN70">
            <v>0.4</v>
          </cell>
          <cell r="AO70">
            <v>0.4</v>
          </cell>
          <cell r="AP70">
            <v>0.5</v>
          </cell>
          <cell r="AQ70">
            <v>0.5</v>
          </cell>
          <cell r="AR70">
            <v>0.4</v>
          </cell>
          <cell r="AS70">
            <v>0.4</v>
          </cell>
          <cell r="AT70">
            <v>0.4</v>
          </cell>
          <cell r="AU70">
            <v>0.5</v>
          </cell>
          <cell r="AV70">
            <v>0.4</v>
          </cell>
          <cell r="AW70">
            <v>0.4</v>
          </cell>
          <cell r="AX70">
            <v>0.4</v>
          </cell>
          <cell r="AY70">
            <v>0.4</v>
          </cell>
          <cell r="AZ70">
            <v>0.4</v>
          </cell>
          <cell r="BA70">
            <v>0.4</v>
          </cell>
          <cell r="BB70">
            <v>0.5</v>
          </cell>
          <cell r="BC70">
            <v>0.5</v>
          </cell>
          <cell r="BD70">
            <v>0.4</v>
          </cell>
          <cell r="BE70">
            <v>0.5</v>
          </cell>
          <cell r="BF70">
            <v>0.5</v>
          </cell>
          <cell r="BG70">
            <v>0.5</v>
          </cell>
          <cell r="BH70">
            <v>0.5</v>
          </cell>
          <cell r="BI70">
            <v>0.5</v>
          </cell>
          <cell r="BJ70">
            <v>0.4</v>
          </cell>
          <cell r="BK70">
            <v>0.4</v>
          </cell>
          <cell r="BL70">
            <v>0.4</v>
          </cell>
          <cell r="BM70">
            <v>0.1</v>
          </cell>
          <cell r="BN70">
            <v>0.2</v>
          </cell>
        </row>
        <row r="71">
          <cell r="E71">
            <v>9.6857099999999999E-4</v>
          </cell>
          <cell r="F71">
            <v>2.4333145199999996E-2</v>
          </cell>
          <cell r="G71">
            <v>0</v>
          </cell>
          <cell r="H71">
            <v>1.2593556E-3</v>
          </cell>
          <cell r="I71">
            <v>7.1996039999999992E-3</v>
          </cell>
          <cell r="J71">
            <v>7.6560120000000002E-3</v>
          </cell>
          <cell r="K71">
            <v>7.6560120000000002E-3</v>
          </cell>
          <cell r="L71">
            <v>1.3232875199999999E-2</v>
          </cell>
          <cell r="M71">
            <v>2.7152366400000003E-2</v>
          </cell>
          <cell r="N71">
            <v>2.4786025000000007E-2</v>
          </cell>
          <cell r="O71">
            <v>3.3923475199999997E-2</v>
          </cell>
          <cell r="P71">
            <v>3.9227388000000009E-2</v>
          </cell>
          <cell r="Q71">
            <v>1.1031108E-2</v>
          </cell>
          <cell r="R71">
            <v>7.3213470000000006E-3</v>
          </cell>
          <cell r="S71">
            <v>2.0762892000000002E-2</v>
          </cell>
          <cell r="T71">
            <v>2.8740028800000005E-2</v>
          </cell>
          <cell r="U71">
            <v>0</v>
          </cell>
          <cell r="V71">
            <v>0</v>
          </cell>
          <cell r="W71">
            <v>0</v>
          </cell>
          <cell r="X71">
            <v>3.1446272000000002E-3</v>
          </cell>
          <cell r="Y71">
            <v>3.4806851999999999E-3</v>
          </cell>
          <cell r="Z71">
            <v>6.4854399999999994E-3</v>
          </cell>
          <cell r="AA71">
            <v>8.183300000000001E-3</v>
          </cell>
          <cell r="AB71">
            <v>1.5145888000000001E-2</v>
          </cell>
          <cell r="AC71">
            <v>1.2003550000000002E-3</v>
          </cell>
          <cell r="AD71">
            <v>2.3452942500000002E-3</v>
          </cell>
          <cell r="AE71">
            <v>9.3589300000000014E-3</v>
          </cell>
          <cell r="AF71">
            <v>1.0233432000000001E-2</v>
          </cell>
          <cell r="AG71">
            <v>2.0851864000000005E-2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6.3601470000000009E-3</v>
          </cell>
          <cell r="AM71">
            <v>2.0067104000000002E-2</v>
          </cell>
          <cell r="AN71">
            <v>1.3655239200000001E-2</v>
          </cell>
          <cell r="AO71">
            <v>1.06431084E-2</v>
          </cell>
          <cell r="AP71">
            <v>0</v>
          </cell>
          <cell r="AQ71">
            <v>0</v>
          </cell>
          <cell r="AR71">
            <v>2.6979504000000001E-2</v>
          </cell>
          <cell r="AS71">
            <v>2.6363528800000001E-2</v>
          </cell>
          <cell r="AT71">
            <v>1.6139424000000003E-2</v>
          </cell>
          <cell r="AU71">
            <v>0</v>
          </cell>
          <cell r="AV71">
            <v>2.8654710719999997E-2</v>
          </cell>
          <cell r="AW71">
            <v>2.8628856160000007E-2</v>
          </cell>
          <cell r="AX71">
            <v>2.4441529199999999E-2</v>
          </cell>
          <cell r="AY71">
            <v>3.9227388000000009E-2</v>
          </cell>
          <cell r="AZ71">
            <v>5.3464052400000003E-2</v>
          </cell>
          <cell r="BA71">
            <v>5.9196580800000009E-2</v>
          </cell>
          <cell r="BB71">
            <v>0.17424915000000002</v>
          </cell>
          <cell r="BC71">
            <v>0</v>
          </cell>
          <cell r="BD71">
            <v>4.0998787999999989E-3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1.21218768E-2</v>
          </cell>
          <cell r="BK71">
            <v>1.8360000000000001E-2</v>
          </cell>
          <cell r="BL71">
            <v>2.7761802799999999E-2</v>
          </cell>
          <cell r="BM71">
            <v>1.64849175E-3</v>
          </cell>
          <cell r="BN71">
            <v>3.5339690999999997E-3</v>
          </cell>
        </row>
        <row r="72">
          <cell r="E72">
            <v>114.9091892</v>
          </cell>
          <cell r="F72">
            <v>114.9091892</v>
          </cell>
          <cell r="G72">
            <v>114.9091892</v>
          </cell>
          <cell r="H72">
            <v>114.9091892</v>
          </cell>
          <cell r="I72">
            <v>114.9091892</v>
          </cell>
          <cell r="J72">
            <v>114.9091892</v>
          </cell>
          <cell r="K72">
            <v>114.9091892</v>
          </cell>
          <cell r="L72">
            <v>114.9091892</v>
          </cell>
          <cell r="M72">
            <v>114.9091892</v>
          </cell>
          <cell r="N72">
            <v>114.9091892</v>
          </cell>
          <cell r="O72">
            <v>114.9091892</v>
          </cell>
          <cell r="P72">
            <v>114.9091892</v>
          </cell>
          <cell r="Q72">
            <v>114.9091892</v>
          </cell>
          <cell r="R72">
            <v>114.9091892</v>
          </cell>
          <cell r="S72">
            <v>114.9091892</v>
          </cell>
          <cell r="T72">
            <v>114.9091892</v>
          </cell>
          <cell r="U72">
            <v>114.9091892</v>
          </cell>
          <cell r="V72">
            <v>114.9091892</v>
          </cell>
          <cell r="W72">
            <v>114.9091892</v>
          </cell>
          <cell r="X72">
            <v>114.9091892</v>
          </cell>
          <cell r="Y72">
            <v>114.9091892</v>
          </cell>
          <cell r="Z72">
            <v>114.9091892</v>
          </cell>
          <cell r="AA72">
            <v>114.9091892</v>
          </cell>
          <cell r="AB72">
            <v>114.9091892</v>
          </cell>
          <cell r="AC72">
            <v>114.9091892</v>
          </cell>
          <cell r="AD72">
            <v>114.9091892</v>
          </cell>
          <cell r="AE72">
            <v>114.9091892</v>
          </cell>
          <cell r="AF72">
            <v>114.9091892</v>
          </cell>
          <cell r="AG72">
            <v>114.9091892</v>
          </cell>
          <cell r="AH72">
            <v>114.9091892</v>
          </cell>
          <cell r="AI72">
            <v>114.9091892</v>
          </cell>
          <cell r="AJ72">
            <v>114.9091892</v>
          </cell>
          <cell r="AK72">
            <v>114.9091892</v>
          </cell>
          <cell r="AL72">
            <v>114.9091892</v>
          </cell>
          <cell r="AM72">
            <v>114.9091892</v>
          </cell>
          <cell r="AN72">
            <v>114.9091892</v>
          </cell>
          <cell r="AO72">
            <v>114.9091892</v>
          </cell>
          <cell r="AP72">
            <v>114.9091892</v>
          </cell>
          <cell r="AQ72">
            <v>114.9091892</v>
          </cell>
          <cell r="AR72">
            <v>114.9091892</v>
          </cell>
          <cell r="AS72">
            <v>114.9091892</v>
          </cell>
          <cell r="AT72">
            <v>114.9091892</v>
          </cell>
          <cell r="AU72">
            <v>114.9091892</v>
          </cell>
          <cell r="AV72">
            <v>114.9091892</v>
          </cell>
          <cell r="AW72">
            <v>114.9091892</v>
          </cell>
          <cell r="AX72">
            <v>114.9091892</v>
          </cell>
          <cell r="AY72">
            <v>114.9091892</v>
          </cell>
          <cell r="AZ72">
            <v>114.9091892</v>
          </cell>
          <cell r="BA72">
            <v>114.9091892</v>
          </cell>
          <cell r="BB72">
            <v>114.9091892</v>
          </cell>
          <cell r="BC72">
            <v>114.9091892</v>
          </cell>
          <cell r="BD72">
            <v>114.9091892</v>
          </cell>
          <cell r="BE72">
            <v>114.9091892</v>
          </cell>
          <cell r="BF72">
            <v>114.9091892</v>
          </cell>
          <cell r="BG72">
            <v>114.9091892</v>
          </cell>
          <cell r="BH72">
            <v>114.9091892</v>
          </cell>
          <cell r="BI72">
            <v>114.9091892</v>
          </cell>
          <cell r="BJ72">
            <v>114.9091892</v>
          </cell>
          <cell r="BK72">
            <v>114.9091892</v>
          </cell>
          <cell r="BL72">
            <v>114.9091892</v>
          </cell>
          <cell r="BM72">
            <v>114.9091892</v>
          </cell>
          <cell r="BN72">
            <v>114.9091892</v>
          </cell>
        </row>
        <row r="73">
          <cell r="E73">
            <v>0.03</v>
          </cell>
          <cell r="F73">
            <v>0.15</v>
          </cell>
          <cell r="G73">
            <v>0</v>
          </cell>
          <cell r="H73">
            <v>0.1</v>
          </cell>
          <cell r="I73">
            <v>0.1</v>
          </cell>
          <cell r="J73">
            <v>0.15</v>
          </cell>
          <cell r="K73">
            <v>0.15</v>
          </cell>
          <cell r="L73">
            <v>0.1</v>
          </cell>
          <cell r="M73">
            <v>0.15</v>
          </cell>
          <cell r="N73">
            <v>0.15</v>
          </cell>
          <cell r="O73">
            <v>0.15</v>
          </cell>
          <cell r="P73">
            <v>0.15</v>
          </cell>
          <cell r="Q73">
            <v>0.15</v>
          </cell>
          <cell r="R73">
            <v>0.15</v>
          </cell>
          <cell r="S73">
            <v>0.15</v>
          </cell>
          <cell r="T73">
            <v>0.15</v>
          </cell>
          <cell r="U73">
            <v>0.5</v>
          </cell>
          <cell r="V73">
            <v>0.5</v>
          </cell>
          <cell r="W73">
            <v>0.5</v>
          </cell>
          <cell r="X73">
            <v>0.05</v>
          </cell>
          <cell r="Y73">
            <v>0.05</v>
          </cell>
          <cell r="Z73">
            <v>0.05</v>
          </cell>
          <cell r="AA73">
            <v>0.15</v>
          </cell>
          <cell r="AB73">
            <v>0.15</v>
          </cell>
          <cell r="AC73">
            <v>0.03</v>
          </cell>
          <cell r="AD73">
            <v>0.03</v>
          </cell>
          <cell r="AE73">
            <v>0.15</v>
          </cell>
          <cell r="AF73">
            <v>0.15</v>
          </cell>
          <cell r="AG73">
            <v>0.15</v>
          </cell>
          <cell r="AH73">
            <v>0.5</v>
          </cell>
          <cell r="AI73">
            <v>0.5</v>
          </cell>
          <cell r="AJ73">
            <v>0.1</v>
          </cell>
          <cell r="AK73">
            <v>0.5</v>
          </cell>
          <cell r="AL73">
            <v>0.15</v>
          </cell>
          <cell r="AM73">
            <v>0.15</v>
          </cell>
          <cell r="AN73">
            <v>0.15</v>
          </cell>
          <cell r="AO73">
            <v>0.15</v>
          </cell>
          <cell r="AP73">
            <v>0.5</v>
          </cell>
          <cell r="AQ73">
            <v>0.5</v>
          </cell>
          <cell r="AR73">
            <v>0.15</v>
          </cell>
          <cell r="AS73">
            <v>0.15</v>
          </cell>
          <cell r="AT73">
            <v>0.15</v>
          </cell>
          <cell r="AU73">
            <v>0.5</v>
          </cell>
          <cell r="AV73">
            <v>0.15</v>
          </cell>
          <cell r="AW73">
            <v>0.15</v>
          </cell>
          <cell r="AX73">
            <v>0.15</v>
          </cell>
          <cell r="AY73">
            <v>0.15</v>
          </cell>
          <cell r="AZ73">
            <v>0.15</v>
          </cell>
          <cell r="BA73">
            <v>0.15</v>
          </cell>
          <cell r="BB73">
            <v>0.1</v>
          </cell>
          <cell r="BC73">
            <v>0.5</v>
          </cell>
          <cell r="BD73">
            <v>0.15</v>
          </cell>
          <cell r="BE73">
            <v>0.5</v>
          </cell>
          <cell r="BF73">
            <v>0.5</v>
          </cell>
          <cell r="BG73">
            <v>0.5</v>
          </cell>
          <cell r="BH73">
            <v>0.5</v>
          </cell>
          <cell r="BI73">
            <v>0.5</v>
          </cell>
          <cell r="BJ73">
            <v>0.15</v>
          </cell>
          <cell r="BK73">
            <v>0.15</v>
          </cell>
          <cell r="BL73">
            <v>0.15</v>
          </cell>
          <cell r="BM73">
            <v>0.03</v>
          </cell>
          <cell r="BN73">
            <v>0.05</v>
          </cell>
        </row>
        <row r="74">
          <cell r="E74">
            <v>2.9057129999999999E-4</v>
          </cell>
          <cell r="F74">
            <v>9.1249294499999994E-3</v>
          </cell>
          <cell r="G74">
            <v>0</v>
          </cell>
          <cell r="H74">
            <v>3.1483889999999999E-4</v>
          </cell>
          <cell r="I74">
            <v>1.7999009999999998E-3</v>
          </cell>
          <cell r="J74">
            <v>2.8710045000000001E-3</v>
          </cell>
          <cell r="K74">
            <v>2.8710045000000001E-3</v>
          </cell>
          <cell r="L74">
            <v>3.3082187999999998E-3</v>
          </cell>
          <cell r="M74">
            <v>1.0182137400000001E-2</v>
          </cell>
          <cell r="N74">
            <v>9.2947593750000029E-3</v>
          </cell>
          <cell r="O74">
            <v>1.2721303199999999E-2</v>
          </cell>
          <cell r="P74">
            <v>1.4710270500000002E-2</v>
          </cell>
          <cell r="Q74">
            <v>4.1366655E-3</v>
          </cell>
          <cell r="R74">
            <v>2.745505125E-3</v>
          </cell>
          <cell r="S74">
            <v>7.7860845000000001E-3</v>
          </cell>
          <cell r="T74">
            <v>1.0777510800000003E-2</v>
          </cell>
          <cell r="U74">
            <v>0</v>
          </cell>
          <cell r="V74">
            <v>0</v>
          </cell>
          <cell r="W74">
            <v>0</v>
          </cell>
          <cell r="X74">
            <v>7.8615680000000004E-4</v>
          </cell>
          <cell r="Y74">
            <v>8.7017129999999998E-4</v>
          </cell>
          <cell r="Z74">
            <v>1.6213599999999999E-3</v>
          </cell>
          <cell r="AA74">
            <v>3.0687375000000004E-3</v>
          </cell>
          <cell r="AB74">
            <v>5.6797080000000003E-3</v>
          </cell>
          <cell r="AC74">
            <v>3.6010649999999996E-4</v>
          </cell>
          <cell r="AD74">
            <v>7.0358827499999999E-4</v>
          </cell>
          <cell r="AE74">
            <v>3.5095987500000005E-3</v>
          </cell>
          <cell r="AF74">
            <v>3.8375370000000002E-3</v>
          </cell>
          <cell r="AG74">
            <v>7.8194490000000009E-3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2.385055125E-3</v>
          </cell>
          <cell r="AM74">
            <v>7.525164E-3</v>
          </cell>
          <cell r="AN74">
            <v>5.1207147E-3</v>
          </cell>
          <cell r="AO74">
            <v>3.9911656499999996E-3</v>
          </cell>
          <cell r="AP74">
            <v>0</v>
          </cell>
          <cell r="AQ74">
            <v>0</v>
          </cell>
          <cell r="AR74">
            <v>1.0117314000000001E-2</v>
          </cell>
          <cell r="AS74">
            <v>9.8863233000000012E-3</v>
          </cell>
          <cell r="AT74">
            <v>6.0522840000000007E-3</v>
          </cell>
          <cell r="AU74">
            <v>0</v>
          </cell>
          <cell r="AV74">
            <v>1.074551652E-2</v>
          </cell>
          <cell r="AW74">
            <v>1.0735821060000003E-2</v>
          </cell>
          <cell r="AX74">
            <v>9.1655734499999988E-3</v>
          </cell>
          <cell r="AY74">
            <v>1.4710270500000002E-2</v>
          </cell>
          <cell r="AZ74">
            <v>2.004901965E-2</v>
          </cell>
          <cell r="BA74">
            <v>2.2198717800000003E-2</v>
          </cell>
          <cell r="BB74">
            <v>3.4849830000000005E-2</v>
          </cell>
          <cell r="BC74">
            <v>0</v>
          </cell>
          <cell r="BD74">
            <v>1.5374545499999997E-3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4.5457038000000002E-3</v>
          </cell>
          <cell r="BK74">
            <v>6.8849999999999996E-3</v>
          </cell>
          <cell r="BL74">
            <v>1.041067605E-2</v>
          </cell>
          <cell r="BM74">
            <v>4.9454752499999998E-4</v>
          </cell>
          <cell r="BN74">
            <v>8.8349227499999992E-4</v>
          </cell>
        </row>
        <row r="75">
          <cell r="E75">
            <v>199.80692000000002</v>
          </cell>
          <cell r="F75">
            <v>199.80692000000002</v>
          </cell>
          <cell r="G75">
            <v>199.80692000000002</v>
          </cell>
          <cell r="H75">
            <v>199.80692000000002</v>
          </cell>
          <cell r="I75">
            <v>199.80692000000002</v>
          </cell>
          <cell r="J75">
            <v>199.80692000000002</v>
          </cell>
          <cell r="K75">
            <v>199.80692000000002</v>
          </cell>
          <cell r="L75">
            <v>199.80692000000002</v>
          </cell>
          <cell r="M75">
            <v>199.80692000000002</v>
          </cell>
          <cell r="N75">
            <v>199.80692000000002</v>
          </cell>
          <cell r="O75">
            <v>199.80692000000002</v>
          </cell>
          <cell r="P75">
            <v>199.80692000000002</v>
          </cell>
          <cell r="Q75">
            <v>199.80692000000002</v>
          </cell>
          <cell r="R75">
            <v>199.80692000000002</v>
          </cell>
          <cell r="S75">
            <v>199.80692000000002</v>
          </cell>
          <cell r="T75">
            <v>199.80692000000002</v>
          </cell>
          <cell r="U75">
            <v>199.80692000000002</v>
          </cell>
          <cell r="V75">
            <v>199.80692000000002</v>
          </cell>
          <cell r="W75">
            <v>199.80692000000002</v>
          </cell>
          <cell r="X75">
            <v>199.80692000000002</v>
          </cell>
          <cell r="Y75">
            <v>199.80692000000002</v>
          </cell>
          <cell r="Z75">
            <v>199.80692000000002</v>
          </cell>
          <cell r="AA75">
            <v>199.80692000000002</v>
          </cell>
          <cell r="AB75">
            <v>199.80692000000002</v>
          </cell>
          <cell r="AC75">
            <v>199.80692000000002</v>
          </cell>
          <cell r="AD75">
            <v>199.80692000000002</v>
          </cell>
          <cell r="AE75">
            <v>199.80692000000002</v>
          </cell>
          <cell r="AF75">
            <v>199.80692000000002</v>
          </cell>
          <cell r="AG75">
            <v>199.80692000000002</v>
          </cell>
          <cell r="AH75">
            <v>199.80692000000002</v>
          </cell>
          <cell r="AI75">
            <v>199.80692000000002</v>
          </cell>
          <cell r="AJ75">
            <v>199.80692000000002</v>
          </cell>
          <cell r="AK75">
            <v>199.80692000000002</v>
          </cell>
          <cell r="AL75">
            <v>199.80692000000002</v>
          </cell>
          <cell r="AM75">
            <v>199.80692000000002</v>
          </cell>
          <cell r="AN75">
            <v>199.80692000000002</v>
          </cell>
          <cell r="AO75">
            <v>199.80692000000002</v>
          </cell>
          <cell r="AP75">
            <v>199.80692000000002</v>
          </cell>
          <cell r="AQ75">
            <v>199.80692000000002</v>
          </cell>
          <cell r="AR75">
            <v>199.80692000000002</v>
          </cell>
          <cell r="AS75">
            <v>199.80692000000002</v>
          </cell>
          <cell r="AT75">
            <v>199.80692000000002</v>
          </cell>
          <cell r="AU75">
            <v>199.80692000000002</v>
          </cell>
          <cell r="AV75">
            <v>199.80692000000002</v>
          </cell>
          <cell r="AW75">
            <v>199.80692000000002</v>
          </cell>
          <cell r="AX75">
            <v>199.80692000000002</v>
          </cell>
          <cell r="AY75">
            <v>199.80692000000002</v>
          </cell>
          <cell r="AZ75">
            <v>199.80692000000002</v>
          </cell>
          <cell r="BA75">
            <v>199.80692000000002</v>
          </cell>
          <cell r="BB75">
            <v>199.80692000000002</v>
          </cell>
          <cell r="BC75">
            <v>199.80692000000002</v>
          </cell>
          <cell r="BD75">
            <v>199.80692000000002</v>
          </cell>
          <cell r="BE75">
            <v>199.80692000000002</v>
          </cell>
          <cell r="BF75">
            <v>199.80692000000002</v>
          </cell>
          <cell r="BG75">
            <v>199.80692000000002</v>
          </cell>
          <cell r="BH75">
            <v>199.80692000000002</v>
          </cell>
          <cell r="BI75">
            <v>199.80692000000002</v>
          </cell>
          <cell r="BJ75">
            <v>199.80692000000002</v>
          </cell>
          <cell r="BK75">
            <v>199.80692000000002</v>
          </cell>
          <cell r="BL75">
            <v>199.80692000000002</v>
          </cell>
          <cell r="BM75">
            <v>199.80692000000002</v>
          </cell>
          <cell r="BN75">
            <v>199.80692000000002</v>
          </cell>
        </row>
        <row r="76"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</row>
        <row r="77"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</row>
        <row r="78">
          <cell r="E78">
            <v>213.84424000000001</v>
          </cell>
          <cell r="F78">
            <v>213.84424000000001</v>
          </cell>
          <cell r="G78">
            <v>213.84424000000001</v>
          </cell>
          <cell r="H78">
            <v>213.84424000000001</v>
          </cell>
          <cell r="I78">
            <v>213.84424000000001</v>
          </cell>
          <cell r="J78">
            <v>213.84424000000001</v>
          </cell>
          <cell r="K78">
            <v>213.84424000000001</v>
          </cell>
          <cell r="L78">
            <v>213.84424000000001</v>
          </cell>
          <cell r="M78">
            <v>213.84424000000001</v>
          </cell>
          <cell r="N78">
            <v>213.84424000000001</v>
          </cell>
          <cell r="O78">
            <v>213.84424000000001</v>
          </cell>
          <cell r="P78">
            <v>213.84424000000001</v>
          </cell>
          <cell r="Q78">
            <v>213.84424000000001</v>
          </cell>
          <cell r="R78">
            <v>213.84424000000001</v>
          </cell>
          <cell r="S78">
            <v>213.84424000000001</v>
          </cell>
          <cell r="T78">
            <v>213.84424000000001</v>
          </cell>
          <cell r="U78">
            <v>213.84424000000001</v>
          </cell>
          <cell r="V78">
            <v>213.84424000000001</v>
          </cell>
          <cell r="W78">
            <v>213.84424000000001</v>
          </cell>
          <cell r="X78">
            <v>213.84424000000001</v>
          </cell>
          <cell r="Y78">
            <v>213.84424000000001</v>
          </cell>
          <cell r="Z78">
            <v>213.84424000000001</v>
          </cell>
          <cell r="AA78">
            <v>213.84424000000001</v>
          </cell>
          <cell r="AB78">
            <v>213.84424000000001</v>
          </cell>
          <cell r="AC78">
            <v>213.84424000000001</v>
          </cell>
          <cell r="AD78">
            <v>213.84424000000001</v>
          </cell>
          <cell r="AE78">
            <v>213.84424000000001</v>
          </cell>
          <cell r="AF78">
            <v>213.84424000000001</v>
          </cell>
          <cell r="AG78">
            <v>213.84424000000001</v>
          </cell>
          <cell r="AH78">
            <v>213.84424000000001</v>
          </cell>
          <cell r="AI78">
            <v>213.84424000000001</v>
          </cell>
          <cell r="AJ78">
            <v>213.84424000000001</v>
          </cell>
          <cell r="AK78">
            <v>213.84424000000001</v>
          </cell>
          <cell r="AL78">
            <v>213.84424000000001</v>
          </cell>
          <cell r="AM78">
            <v>213.84424000000001</v>
          </cell>
          <cell r="AN78">
            <v>213.84424000000001</v>
          </cell>
          <cell r="AO78">
            <v>213.84424000000001</v>
          </cell>
          <cell r="AP78">
            <v>213.84424000000001</v>
          </cell>
          <cell r="AQ78">
            <v>213.84424000000001</v>
          </cell>
          <cell r="AR78">
            <v>213.84424000000001</v>
          </cell>
          <cell r="AS78">
            <v>213.84424000000001</v>
          </cell>
          <cell r="AT78">
            <v>213.84424000000001</v>
          </cell>
          <cell r="AU78">
            <v>213.84424000000001</v>
          </cell>
          <cell r="AV78">
            <v>213.84424000000001</v>
          </cell>
          <cell r="AW78">
            <v>213.84424000000001</v>
          </cell>
          <cell r="AX78">
            <v>213.84424000000001</v>
          </cell>
          <cell r="AY78">
            <v>213.84424000000001</v>
          </cell>
          <cell r="AZ78">
            <v>213.84424000000001</v>
          </cell>
          <cell r="BA78">
            <v>213.84424000000001</v>
          </cell>
          <cell r="BB78">
            <v>213.84424000000001</v>
          </cell>
          <cell r="BC78">
            <v>213.84424000000001</v>
          </cell>
          <cell r="BD78">
            <v>213.84424000000001</v>
          </cell>
          <cell r="BE78">
            <v>213.84424000000001</v>
          </cell>
          <cell r="BF78">
            <v>213.84424000000001</v>
          </cell>
          <cell r="BG78">
            <v>213.84424000000001</v>
          </cell>
          <cell r="BH78">
            <v>213.84424000000001</v>
          </cell>
          <cell r="BI78">
            <v>213.84424000000001</v>
          </cell>
          <cell r="BJ78">
            <v>213.84424000000001</v>
          </cell>
          <cell r="BK78">
            <v>213.84424000000001</v>
          </cell>
          <cell r="BL78">
            <v>213.84424000000001</v>
          </cell>
          <cell r="BM78">
            <v>213.84424000000001</v>
          </cell>
          <cell r="BN78">
            <v>213.84424000000001</v>
          </cell>
        </row>
        <row r="79">
          <cell r="E79">
            <v>0.1</v>
          </cell>
          <cell r="F79">
            <v>0.35</v>
          </cell>
          <cell r="G79">
            <v>0</v>
          </cell>
          <cell r="H79">
            <v>0.3</v>
          </cell>
          <cell r="I79">
            <v>0.3</v>
          </cell>
          <cell r="J79">
            <v>0.35</v>
          </cell>
          <cell r="K79">
            <v>0.35</v>
          </cell>
          <cell r="L79">
            <v>0.3</v>
          </cell>
          <cell r="M79">
            <v>0.35</v>
          </cell>
          <cell r="N79">
            <v>0.35</v>
          </cell>
          <cell r="O79">
            <v>0.35</v>
          </cell>
          <cell r="P79">
            <v>0.35</v>
          </cell>
          <cell r="Q79">
            <v>0.35</v>
          </cell>
          <cell r="R79">
            <v>0.35</v>
          </cell>
          <cell r="S79">
            <v>0.35</v>
          </cell>
          <cell r="T79">
            <v>0.35</v>
          </cell>
          <cell r="U79">
            <v>0.2</v>
          </cell>
          <cell r="V79">
            <v>0.2</v>
          </cell>
          <cell r="W79">
            <v>0.2</v>
          </cell>
          <cell r="X79">
            <v>0.2</v>
          </cell>
          <cell r="Y79">
            <v>0.2</v>
          </cell>
          <cell r="Z79">
            <v>0.2</v>
          </cell>
          <cell r="AA79">
            <v>0.35</v>
          </cell>
          <cell r="AB79">
            <v>0.35</v>
          </cell>
          <cell r="AC79">
            <v>0.1</v>
          </cell>
          <cell r="AD79">
            <v>0.1</v>
          </cell>
          <cell r="AE79">
            <v>0.35</v>
          </cell>
          <cell r="AF79">
            <v>0.35</v>
          </cell>
          <cell r="AG79">
            <v>0.35</v>
          </cell>
          <cell r="AH79">
            <v>0.2</v>
          </cell>
          <cell r="AI79">
            <v>0.2</v>
          </cell>
          <cell r="AJ79">
            <v>0.4</v>
          </cell>
          <cell r="AK79">
            <v>0.2</v>
          </cell>
          <cell r="AL79">
            <v>0.35</v>
          </cell>
          <cell r="AM79">
            <v>0.35</v>
          </cell>
          <cell r="AN79">
            <v>0.35</v>
          </cell>
          <cell r="AO79">
            <v>0.35</v>
          </cell>
          <cell r="AP79">
            <v>0.2</v>
          </cell>
          <cell r="AQ79">
            <v>0.2</v>
          </cell>
          <cell r="AR79">
            <v>0.35</v>
          </cell>
          <cell r="AS79">
            <v>0.35</v>
          </cell>
          <cell r="AT79">
            <v>0.35</v>
          </cell>
          <cell r="AU79">
            <v>0.2</v>
          </cell>
          <cell r="AV79">
            <v>0.35</v>
          </cell>
          <cell r="AW79">
            <v>0.35</v>
          </cell>
          <cell r="AX79">
            <v>0.35</v>
          </cell>
          <cell r="AY79">
            <v>0.35</v>
          </cell>
          <cell r="AZ79">
            <v>0.35</v>
          </cell>
          <cell r="BA79">
            <v>0.35</v>
          </cell>
          <cell r="BB79">
            <v>0.3</v>
          </cell>
          <cell r="BC79">
            <v>0.2</v>
          </cell>
          <cell r="BD79">
            <v>0.35</v>
          </cell>
          <cell r="BE79">
            <v>0.2</v>
          </cell>
          <cell r="BF79">
            <v>0.2</v>
          </cell>
          <cell r="BG79">
            <v>0.2</v>
          </cell>
          <cell r="BH79">
            <v>0.2</v>
          </cell>
          <cell r="BI79">
            <v>0.2</v>
          </cell>
          <cell r="BJ79">
            <v>0.35</v>
          </cell>
          <cell r="BK79">
            <v>0.35</v>
          </cell>
          <cell r="BL79">
            <v>0.35</v>
          </cell>
          <cell r="BM79">
            <v>0.1</v>
          </cell>
          <cell r="BN79">
            <v>0.2</v>
          </cell>
        </row>
        <row r="80">
          <cell r="E80">
            <v>9.6857099999999999E-4</v>
          </cell>
          <cell r="F80">
            <v>2.1291502049999994E-2</v>
          </cell>
          <cell r="G80">
            <v>0</v>
          </cell>
          <cell r="H80">
            <v>9.4451669999999998E-4</v>
          </cell>
          <cell r="I80">
            <v>5.3997029999999996E-3</v>
          </cell>
          <cell r="J80">
            <v>6.6990104999999998E-3</v>
          </cell>
          <cell r="K80">
            <v>6.6990104999999998E-3</v>
          </cell>
          <cell r="L80">
            <v>9.9246563999999989E-3</v>
          </cell>
          <cell r="M80">
            <v>2.3758320600000001E-2</v>
          </cell>
          <cell r="N80">
            <v>2.1687771875000001E-2</v>
          </cell>
          <cell r="O80">
            <v>2.9683040799999994E-2</v>
          </cell>
          <cell r="P80">
            <v>3.4323964499999998E-2</v>
          </cell>
          <cell r="Q80">
            <v>9.6522194999999981E-3</v>
          </cell>
          <cell r="R80">
            <v>6.4061786249999999E-3</v>
          </cell>
          <cell r="S80">
            <v>1.8167530499999997E-2</v>
          </cell>
          <cell r="T80">
            <v>2.5147525200000003E-2</v>
          </cell>
          <cell r="U80">
            <v>0</v>
          </cell>
          <cell r="V80">
            <v>0</v>
          </cell>
          <cell r="W80">
            <v>0</v>
          </cell>
          <cell r="X80">
            <v>3.1446272000000002E-3</v>
          </cell>
          <cell r="Y80">
            <v>3.4806851999999999E-3</v>
          </cell>
          <cell r="Z80">
            <v>6.4854399999999994E-3</v>
          </cell>
          <cell r="AA80">
            <v>7.1603875000000004E-3</v>
          </cell>
          <cell r="AB80">
            <v>1.3252652E-2</v>
          </cell>
          <cell r="AC80">
            <v>1.2003550000000002E-3</v>
          </cell>
          <cell r="AD80">
            <v>2.3452942500000002E-3</v>
          </cell>
          <cell r="AE80">
            <v>8.1890637499999995E-3</v>
          </cell>
          <cell r="AF80">
            <v>8.9542529999999988E-3</v>
          </cell>
          <cell r="AG80">
            <v>1.8245381000000001E-2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5.5651286249999996E-3</v>
          </cell>
          <cell r="AM80">
            <v>1.7558715999999999E-2</v>
          </cell>
          <cell r="AN80">
            <v>1.1948334299999998E-2</v>
          </cell>
          <cell r="AO80">
            <v>9.312719849999998E-3</v>
          </cell>
          <cell r="AP80">
            <v>0</v>
          </cell>
          <cell r="AQ80">
            <v>0</v>
          </cell>
          <cell r="AR80">
            <v>2.3607065999999999E-2</v>
          </cell>
          <cell r="AS80">
            <v>2.30680877E-2</v>
          </cell>
          <cell r="AT80">
            <v>1.4121996E-2</v>
          </cell>
          <cell r="AU80">
            <v>0</v>
          </cell>
          <cell r="AV80">
            <v>2.5072871879999997E-2</v>
          </cell>
          <cell r="AW80">
            <v>2.5050249140000001E-2</v>
          </cell>
          <cell r="AX80">
            <v>2.1386338049999995E-2</v>
          </cell>
          <cell r="AY80">
            <v>3.4323964499999998E-2</v>
          </cell>
          <cell r="AZ80">
            <v>4.6781045849999994E-2</v>
          </cell>
          <cell r="BA80">
            <v>5.1797008200000001E-2</v>
          </cell>
          <cell r="BB80">
            <v>0.10454949000000001</v>
          </cell>
          <cell r="BC80">
            <v>0</v>
          </cell>
          <cell r="BD80">
            <v>3.5873939499999987E-3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1.06066422E-2</v>
          </cell>
          <cell r="BK80">
            <v>1.6064999999999999E-2</v>
          </cell>
          <cell r="BL80">
            <v>2.4291577449999997E-2</v>
          </cell>
          <cell r="BM80">
            <v>1.64849175E-3</v>
          </cell>
          <cell r="BN80">
            <v>3.5339690999999997E-3</v>
          </cell>
        </row>
        <row r="81">
          <cell r="E81">
            <v>357.28744999999998</v>
          </cell>
          <cell r="F81">
            <v>357.28744999999998</v>
          </cell>
          <cell r="G81">
            <v>357.28744999999998</v>
          </cell>
          <cell r="H81">
            <v>357.28744999999998</v>
          </cell>
          <cell r="I81">
            <v>357.28744999999998</v>
          </cell>
          <cell r="J81">
            <v>357.28744999999998</v>
          </cell>
          <cell r="K81">
            <v>357.28744999999998</v>
          </cell>
          <cell r="L81">
            <v>357.28744999999998</v>
          </cell>
          <cell r="M81">
            <v>357.28744999999998</v>
          </cell>
          <cell r="N81">
            <v>357.28744999999998</v>
          </cell>
          <cell r="O81">
            <v>357.28744999999998</v>
          </cell>
          <cell r="P81">
            <v>357.28744999999998</v>
          </cell>
          <cell r="Q81">
            <v>357.28744999999998</v>
          </cell>
          <cell r="R81">
            <v>357.28744999999998</v>
          </cell>
          <cell r="S81">
            <v>357.28744999999998</v>
          </cell>
          <cell r="T81">
            <v>357.28744999999998</v>
          </cell>
          <cell r="U81">
            <v>357.28744999999998</v>
          </cell>
          <cell r="V81">
            <v>357.28744999999998</v>
          </cell>
          <cell r="W81">
            <v>357.28744999999998</v>
          </cell>
          <cell r="X81">
            <v>357.28744999999998</v>
          </cell>
          <cell r="Y81">
            <v>357.28744999999998</v>
          </cell>
          <cell r="Z81">
            <v>357.28744999999998</v>
          </cell>
          <cell r="AA81">
            <v>357.28744999999998</v>
          </cell>
          <cell r="AB81">
            <v>357.28744999999998</v>
          </cell>
          <cell r="AC81">
            <v>357.28744999999998</v>
          </cell>
          <cell r="AD81">
            <v>357.28744999999998</v>
          </cell>
          <cell r="AE81">
            <v>357.28744999999998</v>
          </cell>
          <cell r="AF81">
            <v>357.28744999999998</v>
          </cell>
          <cell r="AG81">
            <v>357.28744999999998</v>
          </cell>
          <cell r="AH81">
            <v>357.28744999999998</v>
          </cell>
          <cell r="AI81">
            <v>357.28744999999998</v>
          </cell>
          <cell r="AJ81">
            <v>357.28744999999998</v>
          </cell>
          <cell r="AK81">
            <v>357.28744999999998</v>
          </cell>
          <cell r="AL81">
            <v>357.28744999999998</v>
          </cell>
          <cell r="AM81">
            <v>357.28744999999998</v>
          </cell>
          <cell r="AN81">
            <v>357.28744999999998</v>
          </cell>
          <cell r="AO81">
            <v>357.28744999999998</v>
          </cell>
          <cell r="AP81">
            <v>357.28744999999998</v>
          </cell>
          <cell r="AQ81">
            <v>357.28744999999998</v>
          </cell>
          <cell r="AR81">
            <v>357.28744999999998</v>
          </cell>
          <cell r="AS81">
            <v>357.28744999999998</v>
          </cell>
          <cell r="AT81">
            <v>357.28744999999998</v>
          </cell>
          <cell r="AU81">
            <v>357.28744999999998</v>
          </cell>
          <cell r="AV81">
            <v>357.28744999999998</v>
          </cell>
          <cell r="AW81">
            <v>357.28744999999998</v>
          </cell>
          <cell r="AX81">
            <v>357.28744999999998</v>
          </cell>
          <cell r="AY81">
            <v>357.28744999999998</v>
          </cell>
          <cell r="AZ81">
            <v>357.28744999999998</v>
          </cell>
          <cell r="BA81">
            <v>357.28744999999998</v>
          </cell>
          <cell r="BB81">
            <v>357.28744999999998</v>
          </cell>
          <cell r="BC81">
            <v>357.28744999999998</v>
          </cell>
          <cell r="BD81">
            <v>357.28744999999998</v>
          </cell>
          <cell r="BE81">
            <v>357.28744999999998</v>
          </cell>
          <cell r="BF81">
            <v>357.28744999999998</v>
          </cell>
          <cell r="BG81">
            <v>357.28744999999998</v>
          </cell>
          <cell r="BH81">
            <v>357.28744999999998</v>
          </cell>
          <cell r="BI81">
            <v>357.28744999999998</v>
          </cell>
          <cell r="BJ81">
            <v>357.28744999999998</v>
          </cell>
          <cell r="BK81">
            <v>357.28744999999998</v>
          </cell>
          <cell r="BL81">
            <v>357.28744999999998</v>
          </cell>
          <cell r="BM81">
            <v>357.28744999999998</v>
          </cell>
          <cell r="BN81">
            <v>357.28744999999998</v>
          </cell>
        </row>
        <row r="82">
          <cell r="E82">
            <v>1.1100000000000001</v>
          </cell>
          <cell r="F82">
            <v>29.61</v>
          </cell>
          <cell r="G82">
            <v>0</v>
          </cell>
          <cell r="H82">
            <v>1.48</v>
          </cell>
          <cell r="I82">
            <v>8.44</v>
          </cell>
          <cell r="J82">
            <v>9.32</v>
          </cell>
          <cell r="K82">
            <v>9.32</v>
          </cell>
          <cell r="L82">
            <v>15.52</v>
          </cell>
          <cell r="M82">
            <v>33.04</v>
          </cell>
          <cell r="N82">
            <v>30.16</v>
          </cell>
          <cell r="O82">
            <v>41.28</v>
          </cell>
          <cell r="P82">
            <v>47.73</v>
          </cell>
          <cell r="Q82">
            <v>13.42</v>
          </cell>
          <cell r="R82">
            <v>8.91</v>
          </cell>
          <cell r="S82">
            <v>25.26</v>
          </cell>
          <cell r="T82">
            <v>34.97</v>
          </cell>
          <cell r="U82">
            <v>0</v>
          </cell>
          <cell r="V82">
            <v>0</v>
          </cell>
          <cell r="W82">
            <v>0</v>
          </cell>
          <cell r="X82">
            <v>5.17</v>
          </cell>
          <cell r="Y82">
            <v>5.72</v>
          </cell>
          <cell r="Z82">
            <v>10.67</v>
          </cell>
          <cell r="AA82">
            <v>9.9600000000000009</v>
          </cell>
          <cell r="AB82">
            <v>18.43</v>
          </cell>
          <cell r="AC82">
            <v>1.37</v>
          </cell>
          <cell r="AD82">
            <v>2.68</v>
          </cell>
          <cell r="AE82">
            <v>11.39</v>
          </cell>
          <cell r="AF82">
            <v>12.45</v>
          </cell>
          <cell r="AG82">
            <v>25.37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7.74</v>
          </cell>
          <cell r="AM82">
            <v>24.42</v>
          </cell>
          <cell r="AN82">
            <v>16.61</v>
          </cell>
          <cell r="AO82">
            <v>12.95</v>
          </cell>
          <cell r="AP82">
            <v>0</v>
          </cell>
          <cell r="AQ82">
            <v>0</v>
          </cell>
          <cell r="AR82">
            <v>32.83</v>
          </cell>
          <cell r="AS82">
            <v>32.08</v>
          </cell>
          <cell r="AT82">
            <v>19.64</v>
          </cell>
          <cell r="AU82">
            <v>0</v>
          </cell>
          <cell r="AV82">
            <v>34.869999999999997</v>
          </cell>
          <cell r="AW82">
            <v>34.83</v>
          </cell>
          <cell r="AX82">
            <v>29.74</v>
          </cell>
          <cell r="AY82">
            <v>47.73</v>
          </cell>
          <cell r="AZ82">
            <v>65.05</v>
          </cell>
          <cell r="BA82">
            <v>72.03</v>
          </cell>
          <cell r="BB82">
            <v>224.36</v>
          </cell>
          <cell r="BC82">
            <v>0</v>
          </cell>
          <cell r="BD82">
            <v>4.99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14.75</v>
          </cell>
          <cell r="BK82">
            <v>22.34</v>
          </cell>
          <cell r="BL82">
            <v>33.78</v>
          </cell>
          <cell r="BM82">
            <v>1.89</v>
          </cell>
          <cell r="BN82">
            <v>5.81</v>
          </cell>
        </row>
        <row r="83">
          <cell r="E83">
            <v>0</v>
          </cell>
          <cell r="F83">
            <v>0</v>
          </cell>
          <cell r="G83">
            <v>29.535</v>
          </cell>
          <cell r="H83">
            <v>30.6</v>
          </cell>
          <cell r="I83">
            <v>26</v>
          </cell>
          <cell r="J83">
            <v>7.3</v>
          </cell>
          <cell r="K83">
            <v>7.3</v>
          </cell>
          <cell r="L83">
            <v>9.1999999999999993</v>
          </cell>
          <cell r="M83">
            <v>3.5</v>
          </cell>
          <cell r="N83">
            <v>3.8</v>
          </cell>
          <cell r="O83">
            <v>3.8</v>
          </cell>
          <cell r="P83">
            <v>3.8</v>
          </cell>
          <cell r="Q83">
            <v>3.8</v>
          </cell>
          <cell r="R83">
            <v>47</v>
          </cell>
          <cell r="S83">
            <v>7.6</v>
          </cell>
          <cell r="T83">
            <v>6.3</v>
          </cell>
          <cell r="U83">
            <v>121.26</v>
          </cell>
          <cell r="V83">
            <v>96.54</v>
          </cell>
          <cell r="W83">
            <v>45.1</v>
          </cell>
          <cell r="X83">
            <v>0</v>
          </cell>
          <cell r="Y83">
            <v>0</v>
          </cell>
          <cell r="Z83">
            <v>0</v>
          </cell>
          <cell r="AA83">
            <v>6.6</v>
          </cell>
          <cell r="AB83">
            <v>6.6</v>
          </cell>
          <cell r="AC83">
            <v>0</v>
          </cell>
          <cell r="AD83">
            <v>0</v>
          </cell>
          <cell r="AE83">
            <v>31</v>
          </cell>
          <cell r="AF83">
            <v>10.7</v>
          </cell>
          <cell r="AG83">
            <v>3.5</v>
          </cell>
          <cell r="AH83">
            <v>33.263999999999996</v>
          </cell>
          <cell r="AI83">
            <v>28.05</v>
          </cell>
          <cell r="AJ83">
            <v>6.38</v>
          </cell>
          <cell r="AK83">
            <v>11.7</v>
          </cell>
          <cell r="AL83">
            <v>48.4</v>
          </cell>
          <cell r="AM83">
            <v>6.6</v>
          </cell>
          <cell r="AN83">
            <v>40</v>
          </cell>
          <cell r="AO83">
            <v>6</v>
          </cell>
          <cell r="AP83">
            <v>3.234</v>
          </cell>
          <cell r="AQ83">
            <v>80.56</v>
          </cell>
          <cell r="AR83">
            <v>0</v>
          </cell>
          <cell r="AS83">
            <v>0</v>
          </cell>
          <cell r="AT83">
            <v>2.9</v>
          </cell>
          <cell r="AU83">
            <v>20.100000000000001</v>
          </cell>
          <cell r="AV83">
            <v>4</v>
          </cell>
          <cell r="AW83">
            <v>0</v>
          </cell>
          <cell r="AX83">
            <v>0</v>
          </cell>
          <cell r="AY83">
            <v>3.8</v>
          </cell>
          <cell r="AZ83">
            <v>0</v>
          </cell>
          <cell r="BA83">
            <v>0</v>
          </cell>
          <cell r="BB83">
            <v>0</v>
          </cell>
          <cell r="BC83">
            <v>27.323999999999998</v>
          </cell>
          <cell r="BD83">
            <v>13.3</v>
          </cell>
          <cell r="BE83">
            <v>15.18</v>
          </cell>
          <cell r="BF83">
            <v>22.263999999999999</v>
          </cell>
          <cell r="BG83">
            <v>5.1150000000000002</v>
          </cell>
          <cell r="BH83">
            <v>25.3</v>
          </cell>
          <cell r="BI83">
            <v>56.166000000000004</v>
          </cell>
          <cell r="BJ83">
            <v>2.9</v>
          </cell>
          <cell r="BK83">
            <v>6</v>
          </cell>
          <cell r="BL83">
            <v>6.5</v>
          </cell>
          <cell r="BM83">
            <v>0</v>
          </cell>
          <cell r="BN83">
            <v>0</v>
          </cell>
        </row>
        <row r="84">
          <cell r="E84">
            <v>1</v>
          </cell>
          <cell r="F84">
            <v>1</v>
          </cell>
          <cell r="G84">
            <v>1</v>
          </cell>
          <cell r="H84">
            <v>1</v>
          </cell>
          <cell r="I84">
            <v>1</v>
          </cell>
          <cell r="J84">
            <v>1</v>
          </cell>
          <cell r="K84">
            <v>1</v>
          </cell>
          <cell r="L84">
            <v>1</v>
          </cell>
          <cell r="M84">
            <v>1</v>
          </cell>
          <cell r="N84">
            <v>1</v>
          </cell>
          <cell r="O84">
            <v>1</v>
          </cell>
          <cell r="P84">
            <v>1</v>
          </cell>
          <cell r="Q84">
            <v>1</v>
          </cell>
          <cell r="R84">
            <v>1</v>
          </cell>
          <cell r="S84">
            <v>1</v>
          </cell>
          <cell r="T84">
            <v>1</v>
          </cell>
          <cell r="U84">
            <v>1</v>
          </cell>
          <cell r="V84">
            <v>1</v>
          </cell>
          <cell r="W84">
            <v>1</v>
          </cell>
          <cell r="X84">
            <v>1</v>
          </cell>
          <cell r="Y84">
            <v>1</v>
          </cell>
          <cell r="Z84">
            <v>1</v>
          </cell>
          <cell r="AA84">
            <v>1</v>
          </cell>
          <cell r="AB84">
            <v>1</v>
          </cell>
          <cell r="AC84">
            <v>1</v>
          </cell>
          <cell r="AD84">
            <v>1</v>
          </cell>
          <cell r="AE84">
            <v>1</v>
          </cell>
          <cell r="AF84">
            <v>1</v>
          </cell>
          <cell r="AG84">
            <v>1</v>
          </cell>
          <cell r="AH84">
            <v>1</v>
          </cell>
          <cell r="AI84">
            <v>1</v>
          </cell>
          <cell r="AJ84">
            <v>1</v>
          </cell>
          <cell r="AK84">
            <v>1</v>
          </cell>
          <cell r="AL84">
            <v>1</v>
          </cell>
          <cell r="AM84">
            <v>1</v>
          </cell>
          <cell r="AN84">
            <v>1</v>
          </cell>
          <cell r="AO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>
            <v>1</v>
          </cell>
          <cell r="AW84">
            <v>1</v>
          </cell>
          <cell r="AX84">
            <v>1</v>
          </cell>
          <cell r="AY84">
            <v>1</v>
          </cell>
          <cell r="AZ84">
            <v>1</v>
          </cell>
          <cell r="BA84">
            <v>1</v>
          </cell>
          <cell r="BB84">
            <v>1</v>
          </cell>
          <cell r="BC84">
            <v>1</v>
          </cell>
          <cell r="BD84">
            <v>1</v>
          </cell>
          <cell r="BE84">
            <v>1</v>
          </cell>
          <cell r="BF84">
            <v>1</v>
          </cell>
          <cell r="BG84">
            <v>1</v>
          </cell>
          <cell r="BH84">
            <v>1</v>
          </cell>
          <cell r="BI84">
            <v>1</v>
          </cell>
          <cell r="BJ84">
            <v>1</v>
          </cell>
          <cell r="BK84">
            <v>1</v>
          </cell>
          <cell r="BL84">
            <v>1</v>
          </cell>
          <cell r="BM84">
            <v>1</v>
          </cell>
          <cell r="BN84">
            <v>1</v>
          </cell>
        </row>
        <row r="85">
          <cell r="E85">
            <v>0</v>
          </cell>
          <cell r="F85">
            <v>0</v>
          </cell>
          <cell r="G85">
            <v>0.89400000000000002</v>
          </cell>
          <cell r="H85">
            <v>0.75</v>
          </cell>
          <cell r="I85">
            <v>0.81100000000000005</v>
          </cell>
          <cell r="J85">
            <v>0.441</v>
          </cell>
          <cell r="K85">
            <v>0.441</v>
          </cell>
          <cell r="L85">
            <v>0.6</v>
          </cell>
          <cell r="M85">
            <v>0.27800000000000002</v>
          </cell>
          <cell r="N85">
            <v>1.2E-2</v>
          </cell>
          <cell r="O85">
            <v>8.0000000000000002E-3</v>
          </cell>
          <cell r="P85">
            <v>8.0000000000000002E-3</v>
          </cell>
          <cell r="Q85">
            <v>0.35899999999999999</v>
          </cell>
          <cell r="R85">
            <v>0.79</v>
          </cell>
          <cell r="S85">
            <v>0.55400000000000005</v>
          </cell>
          <cell r="T85">
            <v>0.52</v>
          </cell>
          <cell r="U85">
            <v>0.66833250865907967</v>
          </cell>
          <cell r="V85">
            <v>0.68143774601201568</v>
          </cell>
          <cell r="W85">
            <v>0.45200000000000001</v>
          </cell>
          <cell r="X85">
            <v>0</v>
          </cell>
          <cell r="Y85">
            <v>0</v>
          </cell>
          <cell r="Z85">
            <v>0</v>
          </cell>
          <cell r="AA85">
            <v>0.72799999999999998</v>
          </cell>
          <cell r="AB85">
            <v>0.441</v>
          </cell>
          <cell r="AC85">
            <v>0</v>
          </cell>
          <cell r="AD85">
            <v>0</v>
          </cell>
          <cell r="AE85">
            <v>0.63300000000000001</v>
          </cell>
          <cell r="AF85">
            <v>0.72799999999999998</v>
          </cell>
          <cell r="AG85">
            <v>0.20499999999999999</v>
          </cell>
          <cell r="AH85">
            <v>0.57058080808080802</v>
          </cell>
          <cell r="AI85">
            <v>0.82499999999999996</v>
          </cell>
          <cell r="AJ85">
            <v>0.66</v>
          </cell>
          <cell r="AK85">
            <v>0.58808547008547007</v>
          </cell>
          <cell r="AL85">
            <v>0.79900000000000004</v>
          </cell>
          <cell r="AM85">
            <v>0.29699999999999999</v>
          </cell>
          <cell r="AN85">
            <v>0.42699999999999999</v>
          </cell>
          <cell r="AO85">
            <v>0.59499999999999997</v>
          </cell>
          <cell r="AP85">
            <v>0.82199999999999995</v>
          </cell>
          <cell r="AQ85">
            <v>0.67542204568023823</v>
          </cell>
          <cell r="AR85">
            <v>0</v>
          </cell>
          <cell r="AS85">
            <v>0</v>
          </cell>
          <cell r="AT85">
            <v>0.27300000000000002</v>
          </cell>
          <cell r="AU85">
            <v>0.39300000000000002</v>
          </cell>
          <cell r="AV85">
            <v>0.47499999999999998</v>
          </cell>
          <cell r="AW85">
            <v>0</v>
          </cell>
          <cell r="AX85">
            <v>0</v>
          </cell>
          <cell r="AY85">
            <v>8.0000000000000002E-3</v>
          </cell>
          <cell r="AZ85">
            <v>0</v>
          </cell>
          <cell r="BA85">
            <v>0</v>
          </cell>
          <cell r="BB85">
            <v>0</v>
          </cell>
          <cell r="BC85">
            <v>0.82499999999999996</v>
          </cell>
          <cell r="BD85">
            <v>0.67900000000000005</v>
          </cell>
          <cell r="BE85">
            <v>1</v>
          </cell>
          <cell r="BF85">
            <v>0.75800000000000001</v>
          </cell>
          <cell r="BG85">
            <v>1</v>
          </cell>
          <cell r="BH85">
            <v>0.83499999999999996</v>
          </cell>
          <cell r="BI85">
            <v>0.75800000000000001</v>
          </cell>
          <cell r="BJ85">
            <v>0.53100000000000003</v>
          </cell>
          <cell r="BK85">
            <v>0.3</v>
          </cell>
          <cell r="BL85">
            <v>0.309</v>
          </cell>
          <cell r="BM85">
            <v>0</v>
          </cell>
          <cell r="BN85">
            <v>0</v>
          </cell>
        </row>
        <row r="86">
          <cell r="E86">
            <v>0</v>
          </cell>
          <cell r="F86">
            <v>0</v>
          </cell>
          <cell r="G86">
            <v>26.40429</v>
          </cell>
          <cell r="H86">
            <v>22.950000000000003</v>
          </cell>
          <cell r="I86">
            <v>21.086000000000002</v>
          </cell>
          <cell r="J86">
            <v>3.2193000000000001</v>
          </cell>
          <cell r="K86">
            <v>3.2193000000000001</v>
          </cell>
          <cell r="L86">
            <v>5.52</v>
          </cell>
          <cell r="M86">
            <v>0.97300000000000009</v>
          </cell>
          <cell r="N86">
            <v>4.5600000000000002E-2</v>
          </cell>
          <cell r="O86">
            <v>3.04E-2</v>
          </cell>
          <cell r="P86">
            <v>3.04E-2</v>
          </cell>
          <cell r="Q86">
            <v>1.3641999999999999</v>
          </cell>
          <cell r="R86">
            <v>37.130000000000003</v>
          </cell>
          <cell r="S86">
            <v>4.2103999999999999</v>
          </cell>
          <cell r="T86">
            <v>3.2759999999999998</v>
          </cell>
          <cell r="U86">
            <v>81.042000000000002</v>
          </cell>
          <cell r="V86">
            <v>65.786000000000001</v>
          </cell>
          <cell r="W86">
            <v>20.385200000000001</v>
          </cell>
          <cell r="X86">
            <v>0</v>
          </cell>
          <cell r="Y86">
            <v>0</v>
          </cell>
          <cell r="Z86">
            <v>0</v>
          </cell>
          <cell r="AA86">
            <v>4.8047999999999993</v>
          </cell>
          <cell r="AB86">
            <v>2.9106000000000001</v>
          </cell>
          <cell r="AC86">
            <v>0</v>
          </cell>
          <cell r="AD86">
            <v>0</v>
          </cell>
          <cell r="AE86">
            <v>19.623000000000001</v>
          </cell>
          <cell r="AF86">
            <v>7.7895999999999992</v>
          </cell>
          <cell r="AG86">
            <v>0.71749999999999992</v>
          </cell>
          <cell r="AH86">
            <v>18.979799999999997</v>
          </cell>
          <cell r="AI86">
            <v>23.141249999999999</v>
          </cell>
          <cell r="AJ86">
            <v>4.2107999999999999</v>
          </cell>
          <cell r="AK86">
            <v>6.8805999999999994</v>
          </cell>
          <cell r="AL86">
            <v>38.671599999999998</v>
          </cell>
          <cell r="AM86">
            <v>1.9601999999999997</v>
          </cell>
          <cell r="AN86">
            <v>17.079999999999998</v>
          </cell>
          <cell r="AO86">
            <v>3.57</v>
          </cell>
          <cell r="AP86">
            <v>2.6583479999999997</v>
          </cell>
          <cell r="AQ86">
            <v>54.411999999999992</v>
          </cell>
          <cell r="AR86">
            <v>0</v>
          </cell>
          <cell r="AS86">
            <v>0</v>
          </cell>
          <cell r="AT86">
            <v>0.79170000000000007</v>
          </cell>
          <cell r="AU86">
            <v>7.8993000000000011</v>
          </cell>
          <cell r="AV86">
            <v>1.9</v>
          </cell>
          <cell r="AW86">
            <v>0</v>
          </cell>
          <cell r="AX86">
            <v>0</v>
          </cell>
          <cell r="AY86">
            <v>3.04E-2</v>
          </cell>
          <cell r="AZ86">
            <v>0</v>
          </cell>
          <cell r="BA86">
            <v>0</v>
          </cell>
          <cell r="BB86">
            <v>0</v>
          </cell>
          <cell r="BC86">
            <v>22.542299999999997</v>
          </cell>
          <cell r="BD86">
            <v>9.0307000000000013</v>
          </cell>
          <cell r="BE86">
            <v>15.18</v>
          </cell>
          <cell r="BF86">
            <v>16.876111999999999</v>
          </cell>
          <cell r="BG86">
            <v>5.1150000000000002</v>
          </cell>
          <cell r="BH86">
            <v>21.125499999999999</v>
          </cell>
          <cell r="BI86">
            <v>42.573828000000006</v>
          </cell>
          <cell r="BJ86">
            <v>1.5399</v>
          </cell>
          <cell r="BK86">
            <v>1.7999999999999998</v>
          </cell>
          <cell r="BL86">
            <v>2.0085000000000002</v>
          </cell>
          <cell r="BM86">
            <v>0</v>
          </cell>
          <cell r="BN86">
            <v>0</v>
          </cell>
        </row>
        <row r="87">
          <cell r="E87">
            <v>30.75</v>
          </cell>
          <cell r="F87">
            <v>29.1</v>
          </cell>
          <cell r="G87">
            <v>29.1</v>
          </cell>
          <cell r="H87">
            <v>29.1</v>
          </cell>
          <cell r="I87">
            <v>29.1</v>
          </cell>
          <cell r="J87">
            <v>29.1</v>
          </cell>
          <cell r="K87">
            <v>29.1</v>
          </cell>
          <cell r="L87">
            <v>29.1</v>
          </cell>
          <cell r="M87">
            <v>29.1</v>
          </cell>
          <cell r="N87">
            <v>29.1</v>
          </cell>
          <cell r="O87">
            <v>29.1</v>
          </cell>
          <cell r="P87">
            <v>29.1</v>
          </cell>
          <cell r="Q87">
            <v>29.1</v>
          </cell>
          <cell r="R87">
            <v>29.1</v>
          </cell>
          <cell r="S87">
            <v>29.1</v>
          </cell>
          <cell r="T87">
            <v>29.1</v>
          </cell>
          <cell r="U87">
            <v>29.1</v>
          </cell>
          <cell r="V87">
            <v>29.1</v>
          </cell>
          <cell r="W87">
            <v>29.1</v>
          </cell>
          <cell r="X87">
            <v>30.75</v>
          </cell>
          <cell r="Y87">
            <v>30.75</v>
          </cell>
          <cell r="Z87">
            <v>30.75</v>
          </cell>
          <cell r="AA87">
            <v>29.1</v>
          </cell>
          <cell r="AB87">
            <v>29.1</v>
          </cell>
          <cell r="AC87">
            <v>29.1</v>
          </cell>
          <cell r="AD87">
            <v>30.75</v>
          </cell>
          <cell r="AE87">
            <v>29.1</v>
          </cell>
          <cell r="AF87">
            <v>29.1</v>
          </cell>
          <cell r="AG87">
            <v>29.1</v>
          </cell>
          <cell r="AH87">
            <v>29.1</v>
          </cell>
          <cell r="AI87">
            <v>29.1</v>
          </cell>
          <cell r="AJ87">
            <v>29.1</v>
          </cell>
          <cell r="AK87">
            <v>29.1</v>
          </cell>
          <cell r="AL87">
            <v>29.1</v>
          </cell>
          <cell r="AM87">
            <v>29.1</v>
          </cell>
          <cell r="AN87">
            <v>29.1</v>
          </cell>
          <cell r="AO87">
            <v>29.1</v>
          </cell>
          <cell r="AP87">
            <v>29.1</v>
          </cell>
          <cell r="AQ87">
            <v>29.1</v>
          </cell>
          <cell r="AR87">
            <v>29.1</v>
          </cell>
          <cell r="AS87">
            <v>29.1</v>
          </cell>
          <cell r="AT87">
            <v>29.1</v>
          </cell>
          <cell r="AU87">
            <v>29.1</v>
          </cell>
          <cell r="AV87">
            <v>29.1</v>
          </cell>
          <cell r="AW87">
            <v>29.1</v>
          </cell>
          <cell r="AX87">
            <v>29.1</v>
          </cell>
          <cell r="AY87">
            <v>29.1</v>
          </cell>
          <cell r="AZ87">
            <v>29.1</v>
          </cell>
          <cell r="BA87">
            <v>29.1</v>
          </cell>
          <cell r="BB87">
            <v>29.1</v>
          </cell>
          <cell r="BC87">
            <v>29.1</v>
          </cell>
          <cell r="BD87">
            <v>29.1</v>
          </cell>
          <cell r="BE87">
            <v>29.1</v>
          </cell>
          <cell r="BF87">
            <v>29.1</v>
          </cell>
          <cell r="BG87">
            <v>29.1</v>
          </cell>
          <cell r="BH87">
            <v>29.1</v>
          </cell>
          <cell r="BI87">
            <v>29.1</v>
          </cell>
          <cell r="BJ87">
            <v>29.1</v>
          </cell>
          <cell r="BK87">
            <v>29.1</v>
          </cell>
          <cell r="BL87">
            <v>29.1</v>
          </cell>
          <cell r="BM87">
            <v>30.75</v>
          </cell>
          <cell r="BN87">
            <v>30.75</v>
          </cell>
        </row>
        <row r="88">
          <cell r="E88">
            <v>0</v>
          </cell>
          <cell r="F88">
            <v>0</v>
          </cell>
          <cell r="G88">
            <v>768.36</v>
          </cell>
          <cell r="H88">
            <v>667.85</v>
          </cell>
          <cell r="I88">
            <v>613.6</v>
          </cell>
          <cell r="J88">
            <v>93.68</v>
          </cell>
          <cell r="K88">
            <v>93.68</v>
          </cell>
          <cell r="L88">
            <v>160.63</v>
          </cell>
          <cell r="M88">
            <v>28.31</v>
          </cell>
          <cell r="N88">
            <v>1.33</v>
          </cell>
          <cell r="O88">
            <v>0.88</v>
          </cell>
          <cell r="P88">
            <v>0.88</v>
          </cell>
          <cell r="Q88">
            <v>39.700000000000003</v>
          </cell>
          <cell r="R88">
            <v>1080.48</v>
          </cell>
          <cell r="S88">
            <v>122.52</v>
          </cell>
          <cell r="T88">
            <v>95.33</v>
          </cell>
          <cell r="U88">
            <v>2358.3200000000002</v>
          </cell>
          <cell r="V88">
            <v>1914.37</v>
          </cell>
          <cell r="W88">
            <v>593.21</v>
          </cell>
          <cell r="X88">
            <v>0</v>
          </cell>
          <cell r="Y88">
            <v>0</v>
          </cell>
          <cell r="Z88">
            <v>0</v>
          </cell>
          <cell r="AA88">
            <v>139.82</v>
          </cell>
          <cell r="AB88">
            <v>84.7</v>
          </cell>
          <cell r="AC88">
            <v>0</v>
          </cell>
          <cell r="AD88">
            <v>0</v>
          </cell>
          <cell r="AE88">
            <v>571.03</v>
          </cell>
          <cell r="AF88">
            <v>226.68</v>
          </cell>
          <cell r="AG88">
            <v>20.88</v>
          </cell>
          <cell r="AH88">
            <v>552.30999999999995</v>
          </cell>
          <cell r="AI88">
            <v>673.41</v>
          </cell>
          <cell r="AJ88">
            <v>122.53</v>
          </cell>
          <cell r="AK88">
            <v>200.23</v>
          </cell>
          <cell r="AL88">
            <v>1125.3399999999999</v>
          </cell>
          <cell r="AM88">
            <v>57.04</v>
          </cell>
          <cell r="AN88">
            <v>497.03</v>
          </cell>
          <cell r="AO88">
            <v>103.89</v>
          </cell>
          <cell r="AP88">
            <v>77.36</v>
          </cell>
          <cell r="AQ88">
            <v>1583.39</v>
          </cell>
          <cell r="AR88">
            <v>0</v>
          </cell>
          <cell r="AS88">
            <v>0</v>
          </cell>
          <cell r="AT88">
            <v>23.04</v>
          </cell>
          <cell r="AU88">
            <v>229.87</v>
          </cell>
          <cell r="AV88">
            <v>55.29</v>
          </cell>
          <cell r="AW88">
            <v>0</v>
          </cell>
          <cell r="AX88">
            <v>0</v>
          </cell>
          <cell r="AY88">
            <v>0.88</v>
          </cell>
          <cell r="AZ88">
            <v>0</v>
          </cell>
          <cell r="BA88">
            <v>0</v>
          </cell>
          <cell r="BB88">
            <v>0</v>
          </cell>
          <cell r="BC88">
            <v>655.98</v>
          </cell>
          <cell r="BD88">
            <v>262.79000000000002</v>
          </cell>
          <cell r="BE88">
            <v>441.74</v>
          </cell>
          <cell r="BF88">
            <v>491.09</v>
          </cell>
          <cell r="BG88">
            <v>148.85</v>
          </cell>
          <cell r="BH88">
            <v>614.75</v>
          </cell>
          <cell r="BI88">
            <v>1238.9000000000001</v>
          </cell>
          <cell r="BJ88">
            <v>44.81</v>
          </cell>
          <cell r="BK88">
            <v>52.38</v>
          </cell>
          <cell r="BL88">
            <v>58.45</v>
          </cell>
          <cell r="BM88">
            <v>0</v>
          </cell>
          <cell r="BN88">
            <v>0</v>
          </cell>
        </row>
        <row r="89">
          <cell r="E89">
            <v>0</v>
          </cell>
          <cell r="F89">
            <v>0</v>
          </cell>
          <cell r="G89">
            <v>4.5</v>
          </cell>
          <cell r="H89">
            <v>2.9</v>
          </cell>
          <cell r="I89">
            <v>2.9</v>
          </cell>
          <cell r="J89">
            <v>2.8</v>
          </cell>
          <cell r="K89">
            <v>2.8</v>
          </cell>
          <cell r="L89">
            <v>2.9</v>
          </cell>
          <cell r="M89">
            <v>2.8</v>
          </cell>
          <cell r="N89">
            <v>2.8</v>
          </cell>
          <cell r="O89">
            <v>2.8</v>
          </cell>
          <cell r="P89">
            <v>2.8</v>
          </cell>
          <cell r="Q89">
            <v>2.8</v>
          </cell>
          <cell r="R89">
            <v>2.8</v>
          </cell>
          <cell r="S89">
            <v>2.8</v>
          </cell>
          <cell r="T89">
            <v>2.8</v>
          </cell>
          <cell r="U89">
            <v>4.5</v>
          </cell>
          <cell r="V89">
            <v>4.5</v>
          </cell>
          <cell r="W89">
            <v>4.5</v>
          </cell>
          <cell r="X89">
            <v>2.2000000000000002</v>
          </cell>
          <cell r="Y89">
            <v>2.2000000000000002</v>
          </cell>
          <cell r="Z89">
            <v>2.2000000000000002</v>
          </cell>
          <cell r="AA89">
            <v>2.8</v>
          </cell>
          <cell r="AB89">
            <v>2.8</v>
          </cell>
          <cell r="AC89">
            <v>0.6</v>
          </cell>
          <cell r="AD89">
            <v>0.6</v>
          </cell>
          <cell r="AE89">
            <v>2.8</v>
          </cell>
          <cell r="AF89">
            <v>2.8</v>
          </cell>
          <cell r="AG89">
            <v>2.8</v>
          </cell>
          <cell r="AH89">
            <v>4.5</v>
          </cell>
          <cell r="AI89">
            <v>4.5</v>
          </cell>
          <cell r="AJ89">
            <v>4</v>
          </cell>
          <cell r="AK89">
            <v>4.5</v>
          </cell>
          <cell r="AL89">
            <v>2.8</v>
          </cell>
          <cell r="AM89">
            <v>2.8</v>
          </cell>
          <cell r="AN89">
            <v>2.8</v>
          </cell>
          <cell r="AO89">
            <v>2.8</v>
          </cell>
          <cell r="AP89">
            <v>4.5</v>
          </cell>
          <cell r="AQ89">
            <v>4.5</v>
          </cell>
          <cell r="AR89">
            <v>2.8</v>
          </cell>
          <cell r="AS89">
            <v>2.8</v>
          </cell>
          <cell r="AT89">
            <v>2.8</v>
          </cell>
          <cell r="AU89">
            <v>4.5</v>
          </cell>
          <cell r="AV89">
            <v>2.8</v>
          </cell>
          <cell r="AW89">
            <v>2.8</v>
          </cell>
          <cell r="AX89">
            <v>2.8</v>
          </cell>
          <cell r="AY89">
            <v>2.8</v>
          </cell>
          <cell r="AZ89">
            <v>2.8</v>
          </cell>
          <cell r="BA89">
            <v>2.8</v>
          </cell>
          <cell r="BB89">
            <v>4.5</v>
          </cell>
          <cell r="BC89">
            <v>4.5</v>
          </cell>
          <cell r="BD89">
            <v>2.8</v>
          </cell>
          <cell r="BE89">
            <v>4.5</v>
          </cell>
          <cell r="BF89">
            <v>4.5</v>
          </cell>
          <cell r="BG89">
            <v>4.5</v>
          </cell>
          <cell r="BH89">
            <v>4.5</v>
          </cell>
          <cell r="BI89">
            <v>4.5</v>
          </cell>
          <cell r="BJ89">
            <v>2.8</v>
          </cell>
          <cell r="BK89">
            <v>2.8</v>
          </cell>
          <cell r="BL89">
            <v>2.8</v>
          </cell>
          <cell r="BM89">
            <v>0.6</v>
          </cell>
          <cell r="BN89">
            <v>2.2000000000000002</v>
          </cell>
        </row>
        <row r="90">
          <cell r="E90">
            <v>0</v>
          </cell>
          <cell r="F90">
            <v>0</v>
          </cell>
          <cell r="G90">
            <v>1.18819305</v>
          </cell>
          <cell r="H90">
            <v>0.66555000000000009</v>
          </cell>
          <cell r="I90">
            <v>0.61149399999999998</v>
          </cell>
          <cell r="J90">
            <v>9.0140399999999996E-2</v>
          </cell>
          <cell r="K90">
            <v>9.0140399999999996E-2</v>
          </cell>
          <cell r="L90">
            <v>0.16007999999999997</v>
          </cell>
          <cell r="M90">
            <v>2.7244000000000001E-2</v>
          </cell>
          <cell r="N90">
            <v>1.2767999999999998E-3</v>
          </cell>
          <cell r="O90">
            <v>1.2767999999999998E-3</v>
          </cell>
          <cell r="P90">
            <v>8.5119999999999987E-4</v>
          </cell>
          <cell r="Q90">
            <v>3.8197599999999991E-2</v>
          </cell>
          <cell r="R90">
            <v>1.0396399999999999</v>
          </cell>
          <cell r="S90">
            <v>0.11789119999999999</v>
          </cell>
          <cell r="T90">
            <v>9.172799999999999E-2</v>
          </cell>
          <cell r="U90">
            <v>3.64689</v>
          </cell>
          <cell r="V90">
            <v>2.9603700000000002</v>
          </cell>
          <cell r="W90">
            <v>0.91733399999999998</v>
          </cell>
          <cell r="X90">
            <v>0</v>
          </cell>
          <cell r="Y90">
            <v>0</v>
          </cell>
          <cell r="Z90">
            <v>0</v>
          </cell>
          <cell r="AA90">
            <v>0.13453439999999997</v>
          </cell>
          <cell r="AB90">
            <v>8.1496799999999994E-2</v>
          </cell>
          <cell r="AC90">
            <v>0</v>
          </cell>
          <cell r="AD90">
            <v>0</v>
          </cell>
          <cell r="AE90">
            <v>0.54944399999999993</v>
          </cell>
          <cell r="AF90">
            <v>0.21810879999999996</v>
          </cell>
          <cell r="AG90">
            <v>2.0089999999999997E-2</v>
          </cell>
          <cell r="AH90">
            <v>0.85409099999999982</v>
          </cell>
          <cell r="AI90">
            <v>1.04135625</v>
          </cell>
          <cell r="AJ90">
            <v>0.168432</v>
          </cell>
          <cell r="AK90">
            <v>0.30962699999999999</v>
          </cell>
          <cell r="AL90">
            <v>1.0828047999999999</v>
          </cell>
          <cell r="AM90">
            <v>5.4885599999999986E-2</v>
          </cell>
          <cell r="AN90">
            <v>0.47823999999999989</v>
          </cell>
          <cell r="AO90">
            <v>9.9959999999999979E-2</v>
          </cell>
          <cell r="AP90">
            <v>0.11962565999999998</v>
          </cell>
          <cell r="AQ90">
            <v>2.4485399999999995</v>
          </cell>
          <cell r="AR90">
            <v>0</v>
          </cell>
          <cell r="AS90">
            <v>0</v>
          </cell>
          <cell r="AT90">
            <v>2.2167599999999999E-2</v>
          </cell>
          <cell r="AU90">
            <v>0.35546850000000002</v>
          </cell>
          <cell r="AV90">
            <v>5.319999999999999E-2</v>
          </cell>
          <cell r="AW90">
            <v>0</v>
          </cell>
          <cell r="AX90">
            <v>0</v>
          </cell>
          <cell r="AY90">
            <v>8.5119999999999987E-4</v>
          </cell>
          <cell r="AZ90">
            <v>0</v>
          </cell>
          <cell r="BA90">
            <v>0</v>
          </cell>
          <cell r="BB90">
            <v>0</v>
          </cell>
          <cell r="BC90">
            <v>1.0144034999999998</v>
          </cell>
          <cell r="BD90">
            <v>0.25285960000000002</v>
          </cell>
          <cell r="BE90">
            <v>0.68309999999999993</v>
          </cell>
          <cell r="BF90">
            <v>0.75942503999999988</v>
          </cell>
          <cell r="BG90">
            <v>0.23017499999999999</v>
          </cell>
          <cell r="BH90">
            <v>0.95064749999999987</v>
          </cell>
          <cell r="BI90">
            <v>1.9158222600000001</v>
          </cell>
          <cell r="BJ90">
            <v>4.3117199999999994E-2</v>
          </cell>
          <cell r="BK90">
            <v>5.0399999999999986E-2</v>
          </cell>
          <cell r="BL90">
            <v>5.6237999999999996E-2</v>
          </cell>
          <cell r="BM90">
            <v>0</v>
          </cell>
          <cell r="BN90">
            <v>0</v>
          </cell>
        </row>
        <row r="91">
          <cell r="E91">
            <v>102.0379789</v>
          </cell>
          <cell r="F91">
            <v>102.0379789</v>
          </cell>
          <cell r="G91">
            <v>102.0379789</v>
          </cell>
          <cell r="H91">
            <v>102.0379789</v>
          </cell>
          <cell r="I91">
            <v>102.0379789</v>
          </cell>
          <cell r="J91">
            <v>102.0379789</v>
          </cell>
          <cell r="K91">
            <v>102.0379789</v>
          </cell>
          <cell r="L91">
            <v>102.0379789</v>
          </cell>
          <cell r="M91">
            <v>102.0379789</v>
          </cell>
          <cell r="N91">
            <v>102.0379789</v>
          </cell>
          <cell r="O91">
            <v>102.0379789</v>
          </cell>
          <cell r="P91">
            <v>102.0379789</v>
          </cell>
          <cell r="Q91">
            <v>102.0379789</v>
          </cell>
          <cell r="R91">
            <v>102.0379789</v>
          </cell>
          <cell r="S91">
            <v>102.0379789</v>
          </cell>
          <cell r="T91">
            <v>102.0379789</v>
          </cell>
          <cell r="U91">
            <v>102.0379789</v>
          </cell>
          <cell r="V91">
            <v>102.0379789</v>
          </cell>
          <cell r="W91">
            <v>102.0379789</v>
          </cell>
          <cell r="X91">
            <v>102.0379789</v>
          </cell>
          <cell r="Y91">
            <v>102.0379789</v>
          </cell>
          <cell r="Z91">
            <v>102.0379789</v>
          </cell>
          <cell r="AA91">
            <v>102.0379789</v>
          </cell>
          <cell r="AB91">
            <v>102.0379789</v>
          </cell>
          <cell r="AC91">
            <v>102.0379789</v>
          </cell>
          <cell r="AD91">
            <v>102.0379789</v>
          </cell>
          <cell r="AE91">
            <v>102.0379789</v>
          </cell>
          <cell r="AF91">
            <v>102.0379789</v>
          </cell>
          <cell r="AG91">
            <v>102.0379789</v>
          </cell>
          <cell r="AH91">
            <v>102.0379789</v>
          </cell>
          <cell r="AI91">
            <v>102.0379789</v>
          </cell>
          <cell r="AJ91">
            <v>102.0379789</v>
          </cell>
          <cell r="AK91">
            <v>102.0379789</v>
          </cell>
          <cell r="AL91">
            <v>102.0379789</v>
          </cell>
          <cell r="AM91">
            <v>102.0379789</v>
          </cell>
          <cell r="AN91">
            <v>102.0379789</v>
          </cell>
          <cell r="AO91">
            <v>102.0379789</v>
          </cell>
          <cell r="AP91">
            <v>102.0379789</v>
          </cell>
          <cell r="AQ91">
            <v>102.0379789</v>
          </cell>
          <cell r="AR91">
            <v>102.0379789</v>
          </cell>
          <cell r="AS91">
            <v>102.0379789</v>
          </cell>
          <cell r="AT91">
            <v>102.0379789</v>
          </cell>
          <cell r="AU91">
            <v>102.0379789</v>
          </cell>
          <cell r="AV91">
            <v>102.0379789</v>
          </cell>
          <cell r="AW91">
            <v>102.0379789</v>
          </cell>
          <cell r="AX91">
            <v>102.0379789</v>
          </cell>
          <cell r="AY91">
            <v>102.0379789</v>
          </cell>
          <cell r="AZ91">
            <v>102.0379789</v>
          </cell>
          <cell r="BA91">
            <v>102.0379789</v>
          </cell>
          <cell r="BB91">
            <v>102.0379789</v>
          </cell>
          <cell r="BC91">
            <v>102.0379789</v>
          </cell>
          <cell r="BD91">
            <v>102.0379789</v>
          </cell>
          <cell r="BE91">
            <v>102.0379789</v>
          </cell>
          <cell r="BF91">
            <v>102.0379789</v>
          </cell>
          <cell r="BG91">
            <v>102.0379789</v>
          </cell>
          <cell r="BH91">
            <v>102.0379789</v>
          </cell>
          <cell r="BI91">
            <v>102.0379789</v>
          </cell>
          <cell r="BJ91">
            <v>102.0379789</v>
          </cell>
          <cell r="BK91">
            <v>102.0379789</v>
          </cell>
          <cell r="BL91">
            <v>102.0379789</v>
          </cell>
          <cell r="BM91">
            <v>102.0379789</v>
          </cell>
          <cell r="BN91">
            <v>102.0379789</v>
          </cell>
        </row>
        <row r="92">
          <cell r="E92">
            <v>0</v>
          </cell>
          <cell r="F92">
            <v>0</v>
          </cell>
          <cell r="G92">
            <v>0.5</v>
          </cell>
          <cell r="H92">
            <v>0.4</v>
          </cell>
          <cell r="I92">
            <v>0.4</v>
          </cell>
          <cell r="J92">
            <v>0.4</v>
          </cell>
          <cell r="K92">
            <v>0.4</v>
          </cell>
          <cell r="L92">
            <v>0.4</v>
          </cell>
          <cell r="M92">
            <v>0.4</v>
          </cell>
          <cell r="N92">
            <v>0.4</v>
          </cell>
          <cell r="O92">
            <v>0.4</v>
          </cell>
          <cell r="P92">
            <v>0.4</v>
          </cell>
          <cell r="Q92">
            <v>0.4</v>
          </cell>
          <cell r="R92">
            <v>0.4</v>
          </cell>
          <cell r="S92">
            <v>0.4</v>
          </cell>
          <cell r="T92">
            <v>0.4</v>
          </cell>
          <cell r="U92">
            <v>0.5</v>
          </cell>
          <cell r="V92">
            <v>0.5</v>
          </cell>
          <cell r="W92">
            <v>0.5</v>
          </cell>
          <cell r="X92">
            <v>0.2</v>
          </cell>
          <cell r="Y92">
            <v>0.2</v>
          </cell>
          <cell r="Z92">
            <v>0.2</v>
          </cell>
          <cell r="AA92">
            <v>0.4</v>
          </cell>
          <cell r="AB92">
            <v>0.4</v>
          </cell>
          <cell r="AC92">
            <v>0.1</v>
          </cell>
          <cell r="AD92">
            <v>0.1</v>
          </cell>
          <cell r="AE92">
            <v>0.4</v>
          </cell>
          <cell r="AF92">
            <v>0.4</v>
          </cell>
          <cell r="AG92">
            <v>0.4</v>
          </cell>
          <cell r="AH92">
            <v>0.5</v>
          </cell>
          <cell r="AI92">
            <v>0.5</v>
          </cell>
          <cell r="AJ92">
            <v>1</v>
          </cell>
          <cell r="AK92">
            <v>0.5</v>
          </cell>
          <cell r="AL92">
            <v>0.4</v>
          </cell>
          <cell r="AM92">
            <v>0.4</v>
          </cell>
          <cell r="AN92">
            <v>0.4</v>
          </cell>
          <cell r="AO92">
            <v>0.4</v>
          </cell>
          <cell r="AP92">
            <v>0.5</v>
          </cell>
          <cell r="AQ92">
            <v>0.5</v>
          </cell>
          <cell r="AR92">
            <v>0.4</v>
          </cell>
          <cell r="AS92">
            <v>0.4</v>
          </cell>
          <cell r="AT92">
            <v>0.4</v>
          </cell>
          <cell r="AU92">
            <v>0.5</v>
          </cell>
          <cell r="AV92">
            <v>0.4</v>
          </cell>
          <cell r="AW92">
            <v>0.4</v>
          </cell>
          <cell r="AX92">
            <v>0.4</v>
          </cell>
          <cell r="AY92">
            <v>0.4</v>
          </cell>
          <cell r="AZ92">
            <v>0.4</v>
          </cell>
          <cell r="BA92">
            <v>0.4</v>
          </cell>
          <cell r="BB92">
            <v>0.5</v>
          </cell>
          <cell r="BC92">
            <v>0.5</v>
          </cell>
          <cell r="BD92">
            <v>0.4</v>
          </cell>
          <cell r="BE92">
            <v>0.5</v>
          </cell>
          <cell r="BF92">
            <v>0.5</v>
          </cell>
          <cell r="BG92">
            <v>0.5</v>
          </cell>
          <cell r="BH92">
            <v>0.5</v>
          </cell>
          <cell r="BI92">
            <v>0.5</v>
          </cell>
          <cell r="BJ92">
            <v>0.4</v>
          </cell>
          <cell r="BK92">
            <v>0.4</v>
          </cell>
          <cell r="BL92">
            <v>0.4</v>
          </cell>
          <cell r="BM92">
            <v>0.1</v>
          </cell>
          <cell r="BN92">
            <v>0.2</v>
          </cell>
        </row>
        <row r="93">
          <cell r="E93">
            <v>0</v>
          </cell>
          <cell r="F93">
            <v>0</v>
          </cell>
          <cell r="G93">
            <v>0.13202145000000001</v>
          </cell>
          <cell r="H93">
            <v>9.1800000000000007E-2</v>
          </cell>
          <cell r="I93">
            <v>8.4344000000000016E-2</v>
          </cell>
          <cell r="J93">
            <v>1.28772E-2</v>
          </cell>
          <cell r="K93">
            <v>1.28772E-2</v>
          </cell>
          <cell r="L93">
            <v>2.2079999999999999E-2</v>
          </cell>
          <cell r="M93">
            <v>3.8920000000000005E-3</v>
          </cell>
          <cell r="N93">
            <v>1.8240000000000002E-4</v>
          </cell>
          <cell r="O93">
            <v>1.8240000000000002E-4</v>
          </cell>
          <cell r="P93">
            <v>1.216E-4</v>
          </cell>
          <cell r="Q93">
            <v>5.4567999999999995E-3</v>
          </cell>
          <cell r="R93">
            <v>0.14852000000000001</v>
          </cell>
          <cell r="S93">
            <v>1.6841600000000002E-2</v>
          </cell>
          <cell r="T93">
            <v>1.3103999999999999E-2</v>
          </cell>
          <cell r="U93">
            <v>0.40521000000000001</v>
          </cell>
          <cell r="V93">
            <v>0.32893</v>
          </cell>
          <cell r="W93">
            <v>0.101926</v>
          </cell>
          <cell r="X93">
            <v>0</v>
          </cell>
          <cell r="Y93">
            <v>0</v>
          </cell>
          <cell r="Z93">
            <v>0</v>
          </cell>
          <cell r="AA93">
            <v>1.9219199999999999E-2</v>
          </cell>
          <cell r="AB93">
            <v>1.1642400000000001E-2</v>
          </cell>
          <cell r="AC93">
            <v>0</v>
          </cell>
          <cell r="AD93">
            <v>0</v>
          </cell>
          <cell r="AE93">
            <v>7.8492000000000006E-2</v>
          </cell>
          <cell r="AF93">
            <v>3.1158399999999996E-2</v>
          </cell>
          <cell r="AG93">
            <v>2.8699999999999997E-3</v>
          </cell>
          <cell r="AH93">
            <v>9.4898999999999983E-2</v>
          </cell>
          <cell r="AI93">
            <v>0.11570625</v>
          </cell>
          <cell r="AJ93">
            <v>4.2108E-2</v>
          </cell>
          <cell r="AK93">
            <v>3.4402999999999996E-2</v>
          </cell>
          <cell r="AL93">
            <v>0.1546864</v>
          </cell>
          <cell r="AM93">
            <v>7.8407999999999985E-3</v>
          </cell>
          <cell r="AN93">
            <v>6.8319999999999992E-2</v>
          </cell>
          <cell r="AO93">
            <v>1.4279999999999999E-2</v>
          </cell>
          <cell r="AP93">
            <v>1.3291739999999998E-2</v>
          </cell>
          <cell r="AQ93">
            <v>0.27205999999999997</v>
          </cell>
          <cell r="AR93">
            <v>0</v>
          </cell>
          <cell r="AS93">
            <v>0</v>
          </cell>
          <cell r="AT93">
            <v>3.1668000000000004E-3</v>
          </cell>
          <cell r="AU93">
            <v>3.9496500000000004E-2</v>
          </cell>
          <cell r="AV93">
            <v>7.6E-3</v>
          </cell>
          <cell r="AW93">
            <v>0</v>
          </cell>
          <cell r="AX93">
            <v>0</v>
          </cell>
          <cell r="AY93">
            <v>1.216E-4</v>
          </cell>
          <cell r="AZ93">
            <v>0</v>
          </cell>
          <cell r="BA93">
            <v>0</v>
          </cell>
          <cell r="BB93">
            <v>0</v>
          </cell>
          <cell r="BC93">
            <v>0.11271149999999999</v>
          </cell>
          <cell r="BD93">
            <v>3.6122800000000004E-2</v>
          </cell>
          <cell r="BE93">
            <v>7.5899999999999995E-2</v>
          </cell>
          <cell r="BF93">
            <v>8.4380559999999993E-2</v>
          </cell>
          <cell r="BG93">
            <v>2.5575000000000001E-2</v>
          </cell>
          <cell r="BH93">
            <v>0.1056275</v>
          </cell>
          <cell r="BI93">
            <v>0.21286914000000004</v>
          </cell>
          <cell r="BJ93">
            <v>6.1596000000000003E-3</v>
          </cell>
          <cell r="BK93">
            <v>7.1999999999999998E-3</v>
          </cell>
          <cell r="BL93">
            <v>8.0340000000000012E-3</v>
          </cell>
          <cell r="BM93">
            <v>0</v>
          </cell>
          <cell r="BN93">
            <v>0</v>
          </cell>
        </row>
        <row r="94">
          <cell r="E94">
            <v>114.9091892</v>
          </cell>
          <cell r="F94">
            <v>114.9091892</v>
          </cell>
          <cell r="G94">
            <v>114.9091892</v>
          </cell>
          <cell r="H94">
            <v>114.9091892</v>
          </cell>
          <cell r="I94">
            <v>114.9091892</v>
          </cell>
          <cell r="J94">
            <v>114.9091892</v>
          </cell>
          <cell r="K94">
            <v>114.9091892</v>
          </cell>
          <cell r="L94">
            <v>114.9091892</v>
          </cell>
          <cell r="M94">
            <v>114.9091892</v>
          </cell>
          <cell r="N94">
            <v>114.9091892</v>
          </cell>
          <cell r="O94">
            <v>114.9091892</v>
          </cell>
          <cell r="P94">
            <v>114.9091892</v>
          </cell>
          <cell r="Q94">
            <v>114.9091892</v>
          </cell>
          <cell r="R94">
            <v>114.9091892</v>
          </cell>
          <cell r="S94">
            <v>114.9091892</v>
          </cell>
          <cell r="T94">
            <v>114.9091892</v>
          </cell>
          <cell r="U94">
            <v>114.9091892</v>
          </cell>
          <cell r="V94">
            <v>114.9091892</v>
          </cell>
          <cell r="W94">
            <v>114.9091892</v>
          </cell>
          <cell r="X94">
            <v>114.9091892</v>
          </cell>
          <cell r="Y94">
            <v>114.9091892</v>
          </cell>
          <cell r="Z94">
            <v>114.9091892</v>
          </cell>
          <cell r="AA94">
            <v>114.9091892</v>
          </cell>
          <cell r="AB94">
            <v>114.9091892</v>
          </cell>
          <cell r="AC94">
            <v>114.9091892</v>
          </cell>
          <cell r="AD94">
            <v>114.9091892</v>
          </cell>
          <cell r="AE94">
            <v>114.9091892</v>
          </cell>
          <cell r="AF94">
            <v>114.9091892</v>
          </cell>
          <cell r="AG94">
            <v>114.9091892</v>
          </cell>
          <cell r="AH94">
            <v>114.9091892</v>
          </cell>
          <cell r="AI94">
            <v>114.9091892</v>
          </cell>
          <cell r="AJ94">
            <v>114.9091892</v>
          </cell>
          <cell r="AK94">
            <v>114.9091892</v>
          </cell>
          <cell r="AL94">
            <v>114.9091892</v>
          </cell>
          <cell r="AM94">
            <v>114.9091892</v>
          </cell>
          <cell r="AN94">
            <v>114.9091892</v>
          </cell>
          <cell r="AO94">
            <v>114.9091892</v>
          </cell>
          <cell r="AP94">
            <v>114.9091892</v>
          </cell>
          <cell r="AQ94">
            <v>114.9091892</v>
          </cell>
          <cell r="AR94">
            <v>114.9091892</v>
          </cell>
          <cell r="AS94">
            <v>114.9091892</v>
          </cell>
          <cell r="AT94">
            <v>114.9091892</v>
          </cell>
          <cell r="AU94">
            <v>114.9091892</v>
          </cell>
          <cell r="AV94">
            <v>114.9091892</v>
          </cell>
          <cell r="AW94">
            <v>114.9091892</v>
          </cell>
          <cell r="AX94">
            <v>114.9091892</v>
          </cell>
          <cell r="AY94">
            <v>114.9091892</v>
          </cell>
          <cell r="AZ94">
            <v>114.9091892</v>
          </cell>
          <cell r="BA94">
            <v>114.9091892</v>
          </cell>
          <cell r="BB94">
            <v>114.9091892</v>
          </cell>
          <cell r="BC94">
            <v>114.9091892</v>
          </cell>
          <cell r="BD94">
            <v>114.9091892</v>
          </cell>
          <cell r="BE94">
            <v>114.9091892</v>
          </cell>
          <cell r="BF94">
            <v>114.9091892</v>
          </cell>
          <cell r="BG94">
            <v>114.9091892</v>
          </cell>
          <cell r="BH94">
            <v>114.9091892</v>
          </cell>
          <cell r="BI94">
            <v>114.9091892</v>
          </cell>
          <cell r="BJ94">
            <v>114.9091892</v>
          </cell>
          <cell r="BK94">
            <v>114.9091892</v>
          </cell>
          <cell r="BL94">
            <v>114.9091892</v>
          </cell>
          <cell r="BM94">
            <v>114.9091892</v>
          </cell>
          <cell r="BN94">
            <v>114.9091892</v>
          </cell>
        </row>
        <row r="95">
          <cell r="E95">
            <v>0</v>
          </cell>
          <cell r="F95">
            <v>0</v>
          </cell>
          <cell r="G95">
            <v>0.5</v>
          </cell>
          <cell r="H95">
            <v>0.1</v>
          </cell>
          <cell r="I95">
            <v>0.1</v>
          </cell>
          <cell r="J95">
            <v>0.15</v>
          </cell>
          <cell r="K95">
            <v>0.15</v>
          </cell>
          <cell r="L95">
            <v>0.1</v>
          </cell>
          <cell r="M95">
            <v>0.15</v>
          </cell>
          <cell r="N95">
            <v>0.15</v>
          </cell>
          <cell r="O95">
            <v>0.15</v>
          </cell>
          <cell r="P95">
            <v>0.15</v>
          </cell>
          <cell r="Q95">
            <v>0.15</v>
          </cell>
          <cell r="R95">
            <v>0.15</v>
          </cell>
          <cell r="S95">
            <v>0.15</v>
          </cell>
          <cell r="T95">
            <v>0.15</v>
          </cell>
          <cell r="U95">
            <v>0.5</v>
          </cell>
          <cell r="V95">
            <v>0.5</v>
          </cell>
          <cell r="W95">
            <v>0.5</v>
          </cell>
          <cell r="X95">
            <v>0.05</v>
          </cell>
          <cell r="Y95">
            <v>0.05</v>
          </cell>
          <cell r="Z95">
            <v>0.05</v>
          </cell>
          <cell r="AA95">
            <v>0.15</v>
          </cell>
          <cell r="AB95">
            <v>0.15</v>
          </cell>
          <cell r="AC95">
            <v>0.03</v>
          </cell>
          <cell r="AD95">
            <v>0.03</v>
          </cell>
          <cell r="AE95">
            <v>0.15</v>
          </cell>
          <cell r="AF95">
            <v>0.15</v>
          </cell>
          <cell r="AG95">
            <v>0.15</v>
          </cell>
          <cell r="AH95">
            <v>0.5</v>
          </cell>
          <cell r="AI95">
            <v>0.5</v>
          </cell>
          <cell r="AJ95">
            <v>0.1</v>
          </cell>
          <cell r="AK95">
            <v>0.5</v>
          </cell>
          <cell r="AL95">
            <v>0.15</v>
          </cell>
          <cell r="AM95">
            <v>0.15</v>
          </cell>
          <cell r="AN95">
            <v>0.15</v>
          </cell>
          <cell r="AO95">
            <v>0.15</v>
          </cell>
          <cell r="AP95">
            <v>0.5</v>
          </cell>
          <cell r="AQ95">
            <v>0.5</v>
          </cell>
          <cell r="AR95">
            <v>0.15</v>
          </cell>
          <cell r="AS95">
            <v>0.15</v>
          </cell>
          <cell r="AT95">
            <v>0.15</v>
          </cell>
          <cell r="AU95">
            <v>0.5</v>
          </cell>
          <cell r="AV95">
            <v>0.15</v>
          </cell>
          <cell r="AW95">
            <v>0.15</v>
          </cell>
          <cell r="AX95">
            <v>0.15</v>
          </cell>
          <cell r="AY95">
            <v>0.15</v>
          </cell>
          <cell r="AZ95">
            <v>0.15</v>
          </cell>
          <cell r="BA95">
            <v>0.15</v>
          </cell>
          <cell r="BB95">
            <v>0.1</v>
          </cell>
          <cell r="BC95">
            <v>0.5</v>
          </cell>
          <cell r="BD95">
            <v>0.15</v>
          </cell>
          <cell r="BE95">
            <v>0.5</v>
          </cell>
          <cell r="BF95">
            <v>0.5</v>
          </cell>
          <cell r="BG95">
            <v>0.5</v>
          </cell>
          <cell r="BH95">
            <v>0.5</v>
          </cell>
          <cell r="BI95">
            <v>0.5</v>
          </cell>
          <cell r="BJ95">
            <v>0.15</v>
          </cell>
          <cell r="BK95">
            <v>0.15</v>
          </cell>
          <cell r="BL95">
            <v>0.15</v>
          </cell>
          <cell r="BM95">
            <v>0.03</v>
          </cell>
          <cell r="BN95">
            <v>0.05</v>
          </cell>
        </row>
        <row r="96">
          <cell r="E96">
            <v>0</v>
          </cell>
          <cell r="F96">
            <v>0</v>
          </cell>
          <cell r="G96">
            <v>0.13202145000000001</v>
          </cell>
          <cell r="H96">
            <v>2.2950000000000002E-2</v>
          </cell>
          <cell r="I96">
            <v>2.1086000000000004E-2</v>
          </cell>
          <cell r="J96">
            <v>4.8289500000000003E-3</v>
          </cell>
          <cell r="K96">
            <v>4.8289500000000003E-3</v>
          </cell>
          <cell r="L96">
            <v>5.5199999999999997E-3</v>
          </cell>
          <cell r="M96">
            <v>1.4595000000000001E-3</v>
          </cell>
          <cell r="N96">
            <v>6.8400000000000009E-5</v>
          </cell>
          <cell r="O96">
            <v>6.8400000000000009E-5</v>
          </cell>
          <cell r="P96">
            <v>4.5600000000000004E-5</v>
          </cell>
          <cell r="Q96">
            <v>2.0463E-3</v>
          </cell>
          <cell r="R96">
            <v>5.5695000000000008E-2</v>
          </cell>
          <cell r="S96">
            <v>6.3156000000000002E-3</v>
          </cell>
          <cell r="T96">
            <v>4.914E-3</v>
          </cell>
          <cell r="U96">
            <v>0.40521000000000001</v>
          </cell>
          <cell r="V96">
            <v>0.32893</v>
          </cell>
          <cell r="W96">
            <v>0.101926</v>
          </cell>
          <cell r="X96">
            <v>0</v>
          </cell>
          <cell r="Y96">
            <v>0</v>
          </cell>
          <cell r="Z96">
            <v>0</v>
          </cell>
          <cell r="AA96">
            <v>7.2071999999999987E-3</v>
          </cell>
          <cell r="AB96">
            <v>4.3658999999999998E-3</v>
          </cell>
          <cell r="AC96">
            <v>0</v>
          </cell>
          <cell r="AD96">
            <v>0</v>
          </cell>
          <cell r="AE96">
            <v>2.9434500000000002E-2</v>
          </cell>
          <cell r="AF96">
            <v>1.1684399999999999E-2</v>
          </cell>
          <cell r="AG96">
            <v>1.0762499999999999E-3</v>
          </cell>
          <cell r="AH96">
            <v>9.4898999999999983E-2</v>
          </cell>
          <cell r="AI96">
            <v>0.11570625</v>
          </cell>
          <cell r="AJ96">
            <v>4.2107999999999998E-3</v>
          </cell>
          <cell r="AK96">
            <v>3.4402999999999996E-2</v>
          </cell>
          <cell r="AL96">
            <v>5.8007400000000001E-2</v>
          </cell>
          <cell r="AM96">
            <v>2.9402999999999999E-3</v>
          </cell>
          <cell r="AN96">
            <v>2.5619999999999997E-2</v>
          </cell>
          <cell r="AO96">
            <v>5.3549999999999995E-3</v>
          </cell>
          <cell r="AP96">
            <v>1.3291739999999998E-2</v>
          </cell>
          <cell r="AQ96">
            <v>0.27205999999999997</v>
          </cell>
          <cell r="AR96">
            <v>0</v>
          </cell>
          <cell r="AS96">
            <v>0</v>
          </cell>
          <cell r="AT96">
            <v>1.1875500000000001E-3</v>
          </cell>
          <cell r="AU96">
            <v>3.9496500000000004E-2</v>
          </cell>
          <cell r="AV96">
            <v>2.8500000000000001E-3</v>
          </cell>
          <cell r="AW96">
            <v>0</v>
          </cell>
          <cell r="AX96">
            <v>0</v>
          </cell>
          <cell r="AY96">
            <v>4.5600000000000004E-5</v>
          </cell>
          <cell r="AZ96">
            <v>0</v>
          </cell>
          <cell r="BA96">
            <v>0</v>
          </cell>
          <cell r="BB96">
            <v>0</v>
          </cell>
          <cell r="BC96">
            <v>0.11271149999999999</v>
          </cell>
          <cell r="BD96">
            <v>1.3546050000000002E-2</v>
          </cell>
          <cell r="BE96">
            <v>7.5899999999999995E-2</v>
          </cell>
          <cell r="BF96">
            <v>8.4380559999999993E-2</v>
          </cell>
          <cell r="BG96">
            <v>2.5575000000000001E-2</v>
          </cell>
          <cell r="BH96">
            <v>0.1056275</v>
          </cell>
          <cell r="BI96">
            <v>0.21286914000000004</v>
          </cell>
          <cell r="BJ96">
            <v>2.30985E-3</v>
          </cell>
          <cell r="BK96">
            <v>2.6999999999999997E-3</v>
          </cell>
          <cell r="BL96">
            <v>3.0127500000000002E-3</v>
          </cell>
          <cell r="BM96">
            <v>0</v>
          </cell>
          <cell r="BN96">
            <v>0</v>
          </cell>
        </row>
        <row r="97">
          <cell r="E97">
            <v>199.80692000000002</v>
          </cell>
          <cell r="F97">
            <v>199.80692000000002</v>
          </cell>
          <cell r="G97">
            <v>199.80692000000002</v>
          </cell>
          <cell r="H97">
            <v>199.80692000000002</v>
          </cell>
          <cell r="I97">
            <v>199.80692000000002</v>
          </cell>
          <cell r="J97">
            <v>199.80692000000002</v>
          </cell>
          <cell r="K97">
            <v>199.80692000000002</v>
          </cell>
          <cell r="L97">
            <v>199.80692000000002</v>
          </cell>
          <cell r="M97">
            <v>199.80692000000002</v>
          </cell>
          <cell r="N97">
            <v>199.80692000000002</v>
          </cell>
          <cell r="O97">
            <v>199.80692000000002</v>
          </cell>
          <cell r="P97">
            <v>199.80692000000002</v>
          </cell>
          <cell r="Q97">
            <v>199.80692000000002</v>
          </cell>
          <cell r="R97">
            <v>199.80692000000002</v>
          </cell>
          <cell r="S97">
            <v>199.80692000000002</v>
          </cell>
          <cell r="T97">
            <v>199.80692000000002</v>
          </cell>
          <cell r="U97">
            <v>199.80692000000002</v>
          </cell>
          <cell r="V97">
            <v>199.80692000000002</v>
          </cell>
          <cell r="W97">
            <v>199.80692000000002</v>
          </cell>
          <cell r="X97">
            <v>199.80692000000002</v>
          </cell>
          <cell r="Y97">
            <v>199.80692000000002</v>
          </cell>
          <cell r="Z97">
            <v>199.80692000000002</v>
          </cell>
          <cell r="AA97">
            <v>199.80692000000002</v>
          </cell>
          <cell r="AB97">
            <v>199.80692000000002</v>
          </cell>
          <cell r="AC97">
            <v>199.80692000000002</v>
          </cell>
          <cell r="AD97">
            <v>199.80692000000002</v>
          </cell>
          <cell r="AE97">
            <v>199.80692000000002</v>
          </cell>
          <cell r="AF97">
            <v>199.80692000000002</v>
          </cell>
          <cell r="AG97">
            <v>199.80692000000002</v>
          </cell>
          <cell r="AH97">
            <v>199.80692000000002</v>
          </cell>
          <cell r="AI97">
            <v>199.80692000000002</v>
          </cell>
          <cell r="AJ97">
            <v>199.80692000000002</v>
          </cell>
          <cell r="AK97">
            <v>199.80692000000002</v>
          </cell>
          <cell r="AL97">
            <v>199.80692000000002</v>
          </cell>
          <cell r="AM97">
            <v>199.80692000000002</v>
          </cell>
          <cell r="AN97">
            <v>199.80692000000002</v>
          </cell>
          <cell r="AO97">
            <v>199.80692000000002</v>
          </cell>
          <cell r="AP97">
            <v>199.80692000000002</v>
          </cell>
          <cell r="AQ97">
            <v>199.80692000000002</v>
          </cell>
          <cell r="AR97">
            <v>199.80692000000002</v>
          </cell>
          <cell r="AS97">
            <v>199.80692000000002</v>
          </cell>
          <cell r="AT97">
            <v>199.80692000000002</v>
          </cell>
          <cell r="AU97">
            <v>199.80692000000002</v>
          </cell>
          <cell r="AV97">
            <v>199.80692000000002</v>
          </cell>
          <cell r="AW97">
            <v>199.80692000000002</v>
          </cell>
          <cell r="AX97">
            <v>199.80692000000002</v>
          </cell>
          <cell r="AY97">
            <v>199.80692000000002</v>
          </cell>
          <cell r="AZ97">
            <v>199.80692000000002</v>
          </cell>
          <cell r="BA97">
            <v>199.80692000000002</v>
          </cell>
          <cell r="BB97">
            <v>199.80692000000002</v>
          </cell>
          <cell r="BC97">
            <v>199.80692000000002</v>
          </cell>
          <cell r="BD97">
            <v>199.80692000000002</v>
          </cell>
          <cell r="BE97">
            <v>199.80692000000002</v>
          </cell>
          <cell r="BF97">
            <v>199.80692000000002</v>
          </cell>
          <cell r="BG97">
            <v>199.80692000000002</v>
          </cell>
          <cell r="BH97">
            <v>199.80692000000002</v>
          </cell>
          <cell r="BI97">
            <v>199.80692000000002</v>
          </cell>
          <cell r="BJ97">
            <v>199.80692000000002</v>
          </cell>
          <cell r="BK97">
            <v>199.80692000000002</v>
          </cell>
          <cell r="BL97">
            <v>199.80692000000002</v>
          </cell>
          <cell r="BM97">
            <v>199.80692000000002</v>
          </cell>
          <cell r="BN97">
            <v>199.80692000000002</v>
          </cell>
        </row>
        <row r="98"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</row>
        <row r="99"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</row>
        <row r="100">
          <cell r="E100">
            <v>213.84424000000001</v>
          </cell>
          <cell r="F100">
            <v>213.84424000000001</v>
          </cell>
          <cell r="G100">
            <v>213.84424000000001</v>
          </cell>
          <cell r="H100">
            <v>213.84424000000001</v>
          </cell>
          <cell r="I100">
            <v>213.84424000000001</v>
          </cell>
          <cell r="J100">
            <v>213.84424000000001</v>
          </cell>
          <cell r="K100">
            <v>213.84424000000001</v>
          </cell>
          <cell r="L100">
            <v>213.84424000000001</v>
          </cell>
          <cell r="M100">
            <v>213.84424000000001</v>
          </cell>
          <cell r="N100">
            <v>213.84424000000001</v>
          </cell>
          <cell r="O100">
            <v>213.84424000000001</v>
          </cell>
          <cell r="P100">
            <v>213.84424000000001</v>
          </cell>
          <cell r="Q100">
            <v>213.84424000000001</v>
          </cell>
          <cell r="R100">
            <v>213.84424000000001</v>
          </cell>
          <cell r="S100">
            <v>213.84424000000001</v>
          </cell>
          <cell r="T100">
            <v>213.84424000000001</v>
          </cell>
          <cell r="U100">
            <v>213.84424000000001</v>
          </cell>
          <cell r="V100">
            <v>213.84424000000001</v>
          </cell>
          <cell r="W100">
            <v>213.84424000000001</v>
          </cell>
          <cell r="X100">
            <v>213.84424000000001</v>
          </cell>
          <cell r="Y100">
            <v>213.84424000000001</v>
          </cell>
          <cell r="Z100">
            <v>213.84424000000001</v>
          </cell>
          <cell r="AA100">
            <v>213.84424000000001</v>
          </cell>
          <cell r="AB100">
            <v>213.84424000000001</v>
          </cell>
          <cell r="AC100">
            <v>213.84424000000001</v>
          </cell>
          <cell r="AD100">
            <v>213.84424000000001</v>
          </cell>
          <cell r="AE100">
            <v>213.84424000000001</v>
          </cell>
          <cell r="AF100">
            <v>213.84424000000001</v>
          </cell>
          <cell r="AG100">
            <v>213.84424000000001</v>
          </cell>
          <cell r="AH100">
            <v>213.84424000000001</v>
          </cell>
          <cell r="AI100">
            <v>213.84424000000001</v>
          </cell>
          <cell r="AJ100">
            <v>213.84424000000001</v>
          </cell>
          <cell r="AK100">
            <v>213.84424000000001</v>
          </cell>
          <cell r="AL100">
            <v>213.84424000000001</v>
          </cell>
          <cell r="AM100">
            <v>213.84424000000001</v>
          </cell>
          <cell r="AN100">
            <v>213.84424000000001</v>
          </cell>
          <cell r="AO100">
            <v>213.84424000000001</v>
          </cell>
          <cell r="AP100">
            <v>213.84424000000001</v>
          </cell>
          <cell r="AQ100">
            <v>213.84424000000001</v>
          </cell>
          <cell r="AR100">
            <v>213.84424000000001</v>
          </cell>
          <cell r="AS100">
            <v>213.84424000000001</v>
          </cell>
          <cell r="AT100">
            <v>213.84424000000001</v>
          </cell>
          <cell r="AU100">
            <v>213.84424000000001</v>
          </cell>
          <cell r="AV100">
            <v>213.84424000000001</v>
          </cell>
          <cell r="AW100">
            <v>213.84424000000001</v>
          </cell>
          <cell r="AX100">
            <v>213.84424000000001</v>
          </cell>
          <cell r="AY100">
            <v>213.84424000000001</v>
          </cell>
          <cell r="AZ100">
            <v>213.84424000000001</v>
          </cell>
          <cell r="BA100">
            <v>213.84424000000001</v>
          </cell>
          <cell r="BB100">
            <v>213.84424000000001</v>
          </cell>
          <cell r="BC100">
            <v>213.84424000000001</v>
          </cell>
          <cell r="BD100">
            <v>213.84424000000001</v>
          </cell>
          <cell r="BE100">
            <v>213.84424000000001</v>
          </cell>
          <cell r="BF100">
            <v>213.84424000000001</v>
          </cell>
          <cell r="BG100">
            <v>213.84424000000001</v>
          </cell>
          <cell r="BH100">
            <v>213.84424000000001</v>
          </cell>
          <cell r="BI100">
            <v>213.84424000000001</v>
          </cell>
          <cell r="BJ100">
            <v>213.84424000000001</v>
          </cell>
          <cell r="BK100">
            <v>213.84424000000001</v>
          </cell>
          <cell r="BL100">
            <v>213.84424000000001</v>
          </cell>
          <cell r="BM100">
            <v>213.84424000000001</v>
          </cell>
          <cell r="BN100">
            <v>213.84424000000001</v>
          </cell>
        </row>
        <row r="101">
          <cell r="E101">
            <v>0</v>
          </cell>
          <cell r="F101">
            <v>0</v>
          </cell>
          <cell r="G101">
            <v>0.2</v>
          </cell>
          <cell r="H101">
            <v>0.3</v>
          </cell>
          <cell r="I101">
            <v>0.3</v>
          </cell>
          <cell r="J101">
            <v>0.35</v>
          </cell>
          <cell r="K101">
            <v>0.35</v>
          </cell>
          <cell r="L101">
            <v>0.3</v>
          </cell>
          <cell r="M101">
            <v>0.35</v>
          </cell>
          <cell r="N101">
            <v>0.35</v>
          </cell>
          <cell r="O101">
            <v>0.35</v>
          </cell>
          <cell r="P101">
            <v>0.35</v>
          </cell>
          <cell r="Q101">
            <v>0.35</v>
          </cell>
          <cell r="R101">
            <v>0.35</v>
          </cell>
          <cell r="S101">
            <v>0.35</v>
          </cell>
          <cell r="T101">
            <v>0.35</v>
          </cell>
          <cell r="U101">
            <v>0.2</v>
          </cell>
          <cell r="V101">
            <v>0.2</v>
          </cell>
          <cell r="W101">
            <v>0.2</v>
          </cell>
          <cell r="X101">
            <v>0.2</v>
          </cell>
          <cell r="Y101">
            <v>0.2</v>
          </cell>
          <cell r="Z101">
            <v>0.2</v>
          </cell>
          <cell r="AA101">
            <v>0.35</v>
          </cell>
          <cell r="AB101">
            <v>0.35</v>
          </cell>
          <cell r="AC101">
            <v>0.1</v>
          </cell>
          <cell r="AD101">
            <v>0.1</v>
          </cell>
          <cell r="AE101">
            <v>0.35</v>
          </cell>
          <cell r="AF101">
            <v>0.35</v>
          </cell>
          <cell r="AG101">
            <v>0.35</v>
          </cell>
          <cell r="AH101">
            <v>0.2</v>
          </cell>
          <cell r="AI101">
            <v>0.2</v>
          </cell>
          <cell r="AJ101">
            <v>0.4</v>
          </cell>
          <cell r="AK101">
            <v>0.2</v>
          </cell>
          <cell r="AL101">
            <v>0.35</v>
          </cell>
          <cell r="AM101">
            <v>0.35</v>
          </cell>
          <cell r="AN101">
            <v>0.35</v>
          </cell>
          <cell r="AO101">
            <v>0.35</v>
          </cell>
          <cell r="AP101">
            <v>0.2</v>
          </cell>
          <cell r="AQ101">
            <v>0.2</v>
          </cell>
          <cell r="AR101">
            <v>0.35</v>
          </cell>
          <cell r="AS101">
            <v>0.35</v>
          </cell>
          <cell r="AT101">
            <v>0.35</v>
          </cell>
          <cell r="AU101">
            <v>0.2</v>
          </cell>
          <cell r="AV101">
            <v>0.35</v>
          </cell>
          <cell r="AW101">
            <v>0.35</v>
          </cell>
          <cell r="AX101">
            <v>0.35</v>
          </cell>
          <cell r="AY101">
            <v>0.35</v>
          </cell>
          <cell r="AZ101">
            <v>0.35</v>
          </cell>
          <cell r="BA101">
            <v>0.35</v>
          </cell>
          <cell r="BB101">
            <v>0.3</v>
          </cell>
          <cell r="BC101">
            <v>0.2</v>
          </cell>
          <cell r="BD101">
            <v>0.35</v>
          </cell>
          <cell r="BE101">
            <v>0.2</v>
          </cell>
          <cell r="BF101">
            <v>0.2</v>
          </cell>
          <cell r="BG101">
            <v>0.2</v>
          </cell>
          <cell r="BH101">
            <v>0.2</v>
          </cell>
          <cell r="BI101">
            <v>0.2</v>
          </cell>
          <cell r="BJ101">
            <v>0.35</v>
          </cell>
          <cell r="BK101">
            <v>0.35</v>
          </cell>
          <cell r="BL101">
            <v>0.35</v>
          </cell>
          <cell r="BM101">
            <v>0.1</v>
          </cell>
          <cell r="BN101">
            <v>0.2</v>
          </cell>
        </row>
        <row r="102">
          <cell r="E102">
            <v>0</v>
          </cell>
          <cell r="F102">
            <v>0</v>
          </cell>
          <cell r="G102">
            <v>5.2808580000000001E-2</v>
          </cell>
          <cell r="H102">
            <v>6.8850000000000008E-2</v>
          </cell>
          <cell r="I102">
            <v>6.3258000000000009E-2</v>
          </cell>
          <cell r="J102">
            <v>1.1267549999999999E-2</v>
          </cell>
          <cell r="K102">
            <v>1.1267549999999999E-2</v>
          </cell>
          <cell r="L102">
            <v>1.6559999999999998E-2</v>
          </cell>
          <cell r="M102">
            <v>3.4055000000000001E-3</v>
          </cell>
          <cell r="N102">
            <v>1.5959999999999998E-4</v>
          </cell>
          <cell r="O102">
            <v>1.5959999999999998E-4</v>
          </cell>
          <cell r="P102">
            <v>1.0639999999999998E-4</v>
          </cell>
          <cell r="Q102">
            <v>4.7746999999999989E-3</v>
          </cell>
          <cell r="R102">
            <v>0.12995499999999999</v>
          </cell>
          <cell r="S102">
            <v>1.4736399999999998E-2</v>
          </cell>
          <cell r="T102">
            <v>1.1465999999999999E-2</v>
          </cell>
          <cell r="U102">
            <v>0.16208400000000001</v>
          </cell>
          <cell r="V102">
            <v>0.13157199999999999</v>
          </cell>
          <cell r="W102">
            <v>4.0770400000000005E-2</v>
          </cell>
          <cell r="X102">
            <v>0</v>
          </cell>
          <cell r="Y102">
            <v>0</v>
          </cell>
          <cell r="Z102">
            <v>0</v>
          </cell>
          <cell r="AA102">
            <v>1.6816799999999996E-2</v>
          </cell>
          <cell r="AB102">
            <v>1.0187099999999999E-2</v>
          </cell>
          <cell r="AC102">
            <v>0</v>
          </cell>
          <cell r="AD102">
            <v>0</v>
          </cell>
          <cell r="AE102">
            <v>6.8680499999999992E-2</v>
          </cell>
          <cell r="AF102">
            <v>2.7263599999999995E-2</v>
          </cell>
          <cell r="AG102">
            <v>2.5112499999999996E-3</v>
          </cell>
          <cell r="AH102">
            <v>3.7959599999999996E-2</v>
          </cell>
          <cell r="AI102">
            <v>4.6282499999999997E-2</v>
          </cell>
          <cell r="AJ102">
            <v>1.6843199999999999E-2</v>
          </cell>
          <cell r="AK102">
            <v>1.3761199999999999E-2</v>
          </cell>
          <cell r="AL102">
            <v>0.13535059999999999</v>
          </cell>
          <cell r="AM102">
            <v>6.8606999999999982E-3</v>
          </cell>
          <cell r="AN102">
            <v>5.9779999999999986E-2</v>
          </cell>
          <cell r="AO102">
            <v>1.2494999999999997E-2</v>
          </cell>
          <cell r="AP102">
            <v>5.3166959999999992E-3</v>
          </cell>
          <cell r="AQ102">
            <v>0.10882399999999999</v>
          </cell>
          <cell r="AR102">
            <v>0</v>
          </cell>
          <cell r="AS102">
            <v>0</v>
          </cell>
          <cell r="AT102">
            <v>2.7709499999999999E-3</v>
          </cell>
          <cell r="AU102">
            <v>1.5798600000000003E-2</v>
          </cell>
          <cell r="AV102">
            <v>6.6499999999999988E-3</v>
          </cell>
          <cell r="AW102">
            <v>0</v>
          </cell>
          <cell r="AX102">
            <v>0</v>
          </cell>
          <cell r="AY102">
            <v>1.0639999999999998E-4</v>
          </cell>
          <cell r="AZ102">
            <v>0</v>
          </cell>
          <cell r="BA102">
            <v>0</v>
          </cell>
          <cell r="BB102">
            <v>0</v>
          </cell>
          <cell r="BC102">
            <v>4.5084599999999996E-2</v>
          </cell>
          <cell r="BD102">
            <v>3.1607450000000002E-2</v>
          </cell>
          <cell r="BE102">
            <v>3.0360000000000002E-2</v>
          </cell>
          <cell r="BF102">
            <v>3.3752223999999997E-2</v>
          </cell>
          <cell r="BG102">
            <v>1.0230000000000001E-2</v>
          </cell>
          <cell r="BH102">
            <v>4.2250999999999997E-2</v>
          </cell>
          <cell r="BI102">
            <v>8.5147656000000016E-2</v>
          </cell>
          <cell r="BJ102">
            <v>5.3896499999999993E-3</v>
          </cell>
          <cell r="BK102">
            <v>6.2999999999999983E-3</v>
          </cell>
          <cell r="BL102">
            <v>7.0297499999999995E-3</v>
          </cell>
          <cell r="BM102">
            <v>0</v>
          </cell>
          <cell r="BN102">
            <v>0</v>
          </cell>
        </row>
        <row r="103">
          <cell r="E103">
            <v>357.28744999999998</v>
          </cell>
          <cell r="F103">
            <v>357.28744999999998</v>
          </cell>
          <cell r="G103">
            <v>357.28744999999998</v>
          </cell>
          <cell r="H103">
            <v>357.28744999999998</v>
          </cell>
          <cell r="I103">
            <v>357.28744999999998</v>
          </cell>
          <cell r="J103">
            <v>357.28744999999998</v>
          </cell>
          <cell r="K103">
            <v>357.28744999999998</v>
          </cell>
          <cell r="L103">
            <v>357.28744999999998</v>
          </cell>
          <cell r="M103">
            <v>357.28744999999998</v>
          </cell>
          <cell r="N103">
            <v>357.28744999999998</v>
          </cell>
          <cell r="O103">
            <v>357.28744999999998</v>
          </cell>
          <cell r="P103">
            <v>357.28744999999998</v>
          </cell>
          <cell r="Q103">
            <v>357.28744999999998</v>
          </cell>
          <cell r="R103">
            <v>357.28744999999998</v>
          </cell>
          <cell r="S103">
            <v>357.28744999999998</v>
          </cell>
          <cell r="T103">
            <v>357.28744999999998</v>
          </cell>
          <cell r="U103">
            <v>357.28744999999998</v>
          </cell>
          <cell r="V103">
            <v>357.28744999999998</v>
          </cell>
          <cell r="W103">
            <v>357.28744999999998</v>
          </cell>
          <cell r="X103">
            <v>357.28744999999998</v>
          </cell>
          <cell r="Y103">
            <v>357.28744999999998</v>
          </cell>
          <cell r="Z103">
            <v>357.28744999999998</v>
          </cell>
          <cell r="AA103">
            <v>357.28744999999998</v>
          </cell>
          <cell r="AB103">
            <v>357.28744999999998</v>
          </cell>
          <cell r="AC103">
            <v>357.28744999999998</v>
          </cell>
          <cell r="AD103">
            <v>357.28744999999998</v>
          </cell>
          <cell r="AE103">
            <v>357.28744999999998</v>
          </cell>
          <cell r="AF103">
            <v>357.28744999999998</v>
          </cell>
          <cell r="AG103">
            <v>357.28744999999998</v>
          </cell>
          <cell r="AH103">
            <v>357.28744999999998</v>
          </cell>
          <cell r="AI103">
            <v>357.28744999999998</v>
          </cell>
          <cell r="AJ103">
            <v>357.28744999999998</v>
          </cell>
          <cell r="AK103">
            <v>357.28744999999998</v>
          </cell>
          <cell r="AL103">
            <v>357.28744999999998</v>
          </cell>
          <cell r="AM103">
            <v>357.28744999999998</v>
          </cell>
          <cell r="AN103">
            <v>357.28744999999998</v>
          </cell>
          <cell r="AO103">
            <v>357.28744999999998</v>
          </cell>
          <cell r="AP103">
            <v>357.28744999999998</v>
          </cell>
          <cell r="AQ103">
            <v>357.28744999999998</v>
          </cell>
          <cell r="AR103">
            <v>357.28744999999998</v>
          </cell>
          <cell r="AS103">
            <v>357.28744999999998</v>
          </cell>
          <cell r="AT103">
            <v>357.28744999999998</v>
          </cell>
          <cell r="AU103">
            <v>357.28744999999998</v>
          </cell>
          <cell r="AV103">
            <v>357.28744999999998</v>
          </cell>
          <cell r="AW103">
            <v>357.28744999999998</v>
          </cell>
          <cell r="AX103">
            <v>357.28744999999998</v>
          </cell>
          <cell r="AY103">
            <v>357.28744999999998</v>
          </cell>
          <cell r="AZ103">
            <v>357.28744999999998</v>
          </cell>
          <cell r="BA103">
            <v>357.28744999999998</v>
          </cell>
          <cell r="BB103">
            <v>357.28744999999998</v>
          </cell>
          <cell r="BC103">
            <v>357.28744999999998</v>
          </cell>
          <cell r="BD103">
            <v>357.28744999999998</v>
          </cell>
          <cell r="BE103">
            <v>357.28744999999998</v>
          </cell>
          <cell r="BF103">
            <v>357.28744999999998</v>
          </cell>
          <cell r="BG103">
            <v>357.28744999999998</v>
          </cell>
          <cell r="BH103">
            <v>357.28744999999998</v>
          </cell>
          <cell r="BI103">
            <v>357.28744999999998</v>
          </cell>
          <cell r="BJ103">
            <v>357.28744999999998</v>
          </cell>
          <cell r="BK103">
            <v>357.28744999999998</v>
          </cell>
          <cell r="BL103">
            <v>357.28744999999998</v>
          </cell>
          <cell r="BM103">
            <v>357.28744999999998</v>
          </cell>
          <cell r="BN103">
            <v>357.28744999999998</v>
          </cell>
        </row>
        <row r="104">
          <cell r="E104">
            <v>0</v>
          </cell>
          <cell r="F104">
            <v>0</v>
          </cell>
          <cell r="G104">
            <v>181.66</v>
          </cell>
          <cell r="H104">
            <v>107.64</v>
          </cell>
          <cell r="I104">
            <v>98.9</v>
          </cell>
          <cell r="J104">
            <v>15.67</v>
          </cell>
          <cell r="K104">
            <v>15.67</v>
          </cell>
          <cell r="L104">
            <v>25.89</v>
          </cell>
          <cell r="M104">
            <v>4.74</v>
          </cell>
          <cell r="N104">
            <v>0.22</v>
          </cell>
          <cell r="O104">
            <v>0.22</v>
          </cell>
          <cell r="P104">
            <v>0.15</v>
          </cell>
          <cell r="Q104">
            <v>6.64</v>
          </cell>
          <cell r="R104">
            <v>180.71</v>
          </cell>
          <cell r="S104">
            <v>20.49</v>
          </cell>
          <cell r="T104">
            <v>15.94</v>
          </cell>
          <cell r="U104">
            <v>557.55999999999995</v>
          </cell>
          <cell r="V104">
            <v>452.6</v>
          </cell>
          <cell r="W104">
            <v>140.25</v>
          </cell>
          <cell r="X104">
            <v>0</v>
          </cell>
          <cell r="Y104">
            <v>0</v>
          </cell>
          <cell r="Z104">
            <v>0</v>
          </cell>
          <cell r="AA104">
            <v>23.38</v>
          </cell>
          <cell r="AB104">
            <v>14.17</v>
          </cell>
          <cell r="AC104">
            <v>0</v>
          </cell>
          <cell r="AD104">
            <v>0</v>
          </cell>
          <cell r="AE104">
            <v>95.5</v>
          </cell>
          <cell r="AF104">
            <v>37.909999999999997</v>
          </cell>
          <cell r="AG104">
            <v>3.49</v>
          </cell>
          <cell r="AH104">
            <v>130.58000000000001</v>
          </cell>
          <cell r="AI104">
            <v>159.21</v>
          </cell>
          <cell r="AJ104">
            <v>28.88</v>
          </cell>
          <cell r="AK104">
            <v>47.34</v>
          </cell>
          <cell r="AL104">
            <v>188.21</v>
          </cell>
          <cell r="AM104">
            <v>9.5399999999999991</v>
          </cell>
          <cell r="AN104">
            <v>83.13</v>
          </cell>
          <cell r="AO104">
            <v>17.37</v>
          </cell>
          <cell r="AP104">
            <v>18.29</v>
          </cell>
          <cell r="AQ104">
            <v>374.35</v>
          </cell>
          <cell r="AR104">
            <v>0</v>
          </cell>
          <cell r="AS104">
            <v>0</v>
          </cell>
          <cell r="AT104">
            <v>3.85</v>
          </cell>
          <cell r="AU104">
            <v>54.35</v>
          </cell>
          <cell r="AV104">
            <v>9.25</v>
          </cell>
          <cell r="AW104">
            <v>0</v>
          </cell>
          <cell r="AX104">
            <v>0</v>
          </cell>
          <cell r="AY104">
            <v>0.15</v>
          </cell>
          <cell r="AZ104">
            <v>0</v>
          </cell>
          <cell r="BA104">
            <v>0</v>
          </cell>
          <cell r="BB104">
            <v>0</v>
          </cell>
          <cell r="BC104">
            <v>155.09</v>
          </cell>
          <cell r="BD104">
            <v>43.95</v>
          </cell>
          <cell r="BE104">
            <v>104.44</v>
          </cell>
          <cell r="BF104">
            <v>116.11</v>
          </cell>
          <cell r="BG104">
            <v>35.19</v>
          </cell>
          <cell r="BH104">
            <v>145.34</v>
          </cell>
          <cell r="BI104">
            <v>292.89999999999998</v>
          </cell>
          <cell r="BJ104">
            <v>7.49</v>
          </cell>
          <cell r="BK104">
            <v>8.76</v>
          </cell>
          <cell r="BL104">
            <v>9.7799999999999994</v>
          </cell>
          <cell r="BM104">
            <v>0</v>
          </cell>
          <cell r="BN104">
            <v>0</v>
          </cell>
        </row>
        <row r="105"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0.74680453827373261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</row>
        <row r="106"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33.25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</row>
        <row r="107"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24.83125089760161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</row>
        <row r="108">
          <cell r="E108">
            <v>0.13</v>
          </cell>
          <cell r="F108">
            <v>0.13</v>
          </cell>
          <cell r="G108">
            <v>0.13</v>
          </cell>
          <cell r="H108">
            <v>0.13</v>
          </cell>
          <cell r="I108">
            <v>0.13</v>
          </cell>
          <cell r="J108">
            <v>0.13</v>
          </cell>
          <cell r="K108">
            <v>0.13</v>
          </cell>
          <cell r="L108">
            <v>0.13</v>
          </cell>
          <cell r="M108">
            <v>0.13</v>
          </cell>
          <cell r="N108">
            <v>0.13</v>
          </cell>
          <cell r="O108">
            <v>0.13</v>
          </cell>
          <cell r="P108">
            <v>0.13</v>
          </cell>
          <cell r="Q108">
            <v>0.13</v>
          </cell>
          <cell r="R108">
            <v>0.13</v>
          </cell>
          <cell r="S108">
            <v>0.13</v>
          </cell>
          <cell r="T108">
            <v>0.13</v>
          </cell>
          <cell r="U108">
            <v>0.13</v>
          </cell>
          <cell r="V108">
            <v>0.13</v>
          </cell>
          <cell r="W108">
            <v>0.13</v>
          </cell>
          <cell r="X108">
            <v>0.13</v>
          </cell>
          <cell r="Y108">
            <v>0.13</v>
          </cell>
          <cell r="Z108">
            <v>0.13</v>
          </cell>
          <cell r="AA108">
            <v>0.13</v>
          </cell>
          <cell r="AB108">
            <v>0.13</v>
          </cell>
          <cell r="AC108">
            <v>0.13</v>
          </cell>
          <cell r="AD108">
            <v>0.13</v>
          </cell>
          <cell r="AE108">
            <v>0.13</v>
          </cell>
          <cell r="AF108">
            <v>0.13</v>
          </cell>
          <cell r="AG108">
            <v>0.13</v>
          </cell>
          <cell r="AH108">
            <v>0.13</v>
          </cell>
          <cell r="AI108">
            <v>0.13</v>
          </cell>
          <cell r="AJ108">
            <v>0.13</v>
          </cell>
          <cell r="AK108">
            <v>0.13</v>
          </cell>
          <cell r="AL108">
            <v>0.13</v>
          </cell>
          <cell r="AM108">
            <v>0.13</v>
          </cell>
          <cell r="AN108">
            <v>0.13</v>
          </cell>
          <cell r="AO108">
            <v>0.13</v>
          </cell>
          <cell r="AP108">
            <v>0.13</v>
          </cell>
          <cell r="AQ108">
            <v>0.13</v>
          </cell>
          <cell r="AR108">
            <v>0.13</v>
          </cell>
          <cell r="AS108">
            <v>0.13</v>
          </cell>
          <cell r="AT108">
            <v>0.13</v>
          </cell>
          <cell r="AU108">
            <v>0.13</v>
          </cell>
          <cell r="AV108">
            <v>0.13</v>
          </cell>
          <cell r="AW108">
            <v>0.13</v>
          </cell>
          <cell r="AX108">
            <v>0.13</v>
          </cell>
          <cell r="AY108">
            <v>0.13</v>
          </cell>
          <cell r="AZ108">
            <v>0.13</v>
          </cell>
          <cell r="BA108">
            <v>0.13</v>
          </cell>
          <cell r="BB108">
            <v>0.13</v>
          </cell>
          <cell r="BC108">
            <v>0.13</v>
          </cell>
          <cell r="BD108">
            <v>0.13</v>
          </cell>
          <cell r="BE108">
            <v>0.13</v>
          </cell>
          <cell r="BF108">
            <v>0.13</v>
          </cell>
          <cell r="BG108">
            <v>0.13</v>
          </cell>
          <cell r="BH108">
            <v>0.13</v>
          </cell>
          <cell r="BI108">
            <v>0.13</v>
          </cell>
          <cell r="BJ108">
            <v>0.13</v>
          </cell>
          <cell r="BK108">
            <v>0.13</v>
          </cell>
          <cell r="BL108">
            <v>0.13</v>
          </cell>
          <cell r="BM108">
            <v>0.13</v>
          </cell>
          <cell r="BN108">
            <v>0.13</v>
          </cell>
        </row>
        <row r="109">
          <cell r="E109">
            <v>51.056615297450428</v>
          </cell>
          <cell r="F109">
            <v>52.823859586114175</v>
          </cell>
          <cell r="G109">
            <v>124.41657546454122</v>
          </cell>
          <cell r="H109">
            <v>1686.4295392351275</v>
          </cell>
          <cell r="I109">
            <v>794.66525835694063</v>
          </cell>
          <cell r="J109">
            <v>127.2386805588899</v>
          </cell>
          <cell r="K109">
            <v>127.2386805588899</v>
          </cell>
          <cell r="L109">
            <v>133.33065450424931</v>
          </cell>
          <cell r="M109">
            <v>69.183679886685553</v>
          </cell>
          <cell r="N109">
            <v>45.596842852627205</v>
          </cell>
          <cell r="O109">
            <v>52.503262039660058</v>
          </cell>
          <cell r="P109">
            <v>73.738416478609508</v>
          </cell>
          <cell r="Q109">
            <v>59.995307186504711</v>
          </cell>
          <cell r="R109">
            <v>98.159912747875353</v>
          </cell>
          <cell r="S109">
            <v>90.873440970499487</v>
          </cell>
          <cell r="T109">
            <v>85.736063831804884</v>
          </cell>
          <cell r="U109">
            <v>805.63880821529744</v>
          </cell>
          <cell r="V109">
            <v>780.23719206798876</v>
          </cell>
          <cell r="W109">
            <v>229.05978215297452</v>
          </cell>
          <cell r="X109">
            <v>10.180842181704872</v>
          </cell>
          <cell r="Y109">
            <v>11.545266776909704</v>
          </cell>
          <cell r="Z109">
            <v>43.768543201133149</v>
          </cell>
          <cell r="AA109">
            <v>98.300261756373942</v>
          </cell>
          <cell r="AB109">
            <v>49.408562464589231</v>
          </cell>
          <cell r="AC109">
            <v>36.539107888798192</v>
          </cell>
          <cell r="AD109">
            <v>79.169834935789709</v>
          </cell>
          <cell r="AE109">
            <v>65.472630358829079</v>
          </cell>
          <cell r="AF109">
            <v>67.027128045325782</v>
          </cell>
          <cell r="AG109">
            <v>98.616584985835701</v>
          </cell>
          <cell r="AH109">
            <v>102.51116339367167</v>
          </cell>
          <cell r="AI109">
            <v>87.24336731586402</v>
          </cell>
          <cell r="AJ109">
            <v>32.272686033994333</v>
          </cell>
          <cell r="AK109">
            <v>40.140078186968843</v>
          </cell>
          <cell r="AL109">
            <v>400.48834631728045</v>
          </cell>
          <cell r="AM109">
            <v>60.864958851490854</v>
          </cell>
          <cell r="AN109">
            <v>61.38666147308782</v>
          </cell>
          <cell r="AO109">
            <v>79.865665089787313</v>
          </cell>
          <cell r="AP109">
            <v>112.68633314447592</v>
          </cell>
          <cell r="AQ109">
            <v>1956.036166463995</v>
          </cell>
          <cell r="AR109">
            <v>50.956111280453264</v>
          </cell>
          <cell r="AS109">
            <v>87.167138810198296</v>
          </cell>
          <cell r="AT109">
            <v>55.612855570493437</v>
          </cell>
          <cell r="AU109">
            <v>120.40409837110484</v>
          </cell>
          <cell r="AV109">
            <v>84.44277642181828</v>
          </cell>
          <cell r="AW109">
            <v>67.128609594544642</v>
          </cell>
          <cell r="AX109">
            <v>127.21924504249291</v>
          </cell>
          <cell r="AY109">
            <v>73.738416478609508</v>
          </cell>
          <cell r="AZ109">
            <v>189.31905689329557</v>
          </cell>
          <cell r="BA109">
            <v>169.29372162417374</v>
          </cell>
          <cell r="BB109">
            <v>277.67500226628897</v>
          </cell>
          <cell r="BC109">
            <v>64.11606579320113</v>
          </cell>
          <cell r="BD109">
            <v>253.27699620684675</v>
          </cell>
          <cell r="BE109">
            <v>116.1797186272627</v>
          </cell>
          <cell r="BF109">
            <v>93.892454957507084</v>
          </cell>
          <cell r="BG109">
            <v>22.566860325538968</v>
          </cell>
          <cell r="BH109">
            <v>197.02627031161472</v>
          </cell>
          <cell r="BI109">
            <v>433.42939291784705</v>
          </cell>
          <cell r="BJ109">
            <v>58.718170821529753</v>
          </cell>
          <cell r="BK109">
            <v>87.862611898016993</v>
          </cell>
          <cell r="BL109">
            <v>140.47768753541078</v>
          </cell>
          <cell r="BM109">
            <v>37.835501992605757</v>
          </cell>
          <cell r="BN109">
            <v>12.783886301435636</v>
          </cell>
        </row>
        <row r="110">
          <cell r="E110">
            <v>0.34079047722815425</v>
          </cell>
          <cell r="F110">
            <v>0.70205164523861407</v>
          </cell>
          <cell r="G110">
            <v>0.36951923076923077</v>
          </cell>
          <cell r="H110">
            <v>0.49943833079102201</v>
          </cell>
          <cell r="I110">
            <v>0.49548376552625839</v>
          </cell>
          <cell r="J110">
            <v>0.40243517106123339</v>
          </cell>
          <cell r="K110">
            <v>0.40243517106123339</v>
          </cell>
          <cell r="L110">
            <v>0.39778274133798208</v>
          </cell>
          <cell r="M110">
            <v>0.38940836783612987</v>
          </cell>
          <cell r="N110">
            <v>0.38731477446066681</v>
          </cell>
          <cell r="O110">
            <v>0.39080409675310523</v>
          </cell>
          <cell r="P110">
            <v>0.37917302244497708</v>
          </cell>
          <cell r="Q110">
            <v>0.38731477446066681</v>
          </cell>
          <cell r="R110">
            <v>0.40359827849204621</v>
          </cell>
          <cell r="S110">
            <v>0.40243517106123339</v>
          </cell>
          <cell r="T110">
            <v>0.38149923730660273</v>
          </cell>
          <cell r="U110">
            <v>0.53177271736761822</v>
          </cell>
          <cell r="V110">
            <v>0.49641425147090867</v>
          </cell>
          <cell r="W110">
            <v>0.40243517106123339</v>
          </cell>
          <cell r="X110">
            <v>0.33916212682501634</v>
          </cell>
          <cell r="Y110">
            <v>0.34660601438221833</v>
          </cell>
          <cell r="Z110">
            <v>0.35358465896709523</v>
          </cell>
          <cell r="AA110">
            <v>0.41522935280017431</v>
          </cell>
          <cell r="AB110">
            <v>0.39080409675310523</v>
          </cell>
          <cell r="AC110">
            <v>0.33497494007409018</v>
          </cell>
          <cell r="AD110">
            <v>0.35242155153628241</v>
          </cell>
          <cell r="AE110">
            <v>0.40894857267378509</v>
          </cell>
          <cell r="AF110">
            <v>0.40941381564611024</v>
          </cell>
          <cell r="AG110">
            <v>0.39941109174112005</v>
          </cell>
          <cell r="AH110">
            <v>0.35414295053388534</v>
          </cell>
          <cell r="AI110">
            <v>0.36637884070603616</v>
          </cell>
          <cell r="AJ110">
            <v>0.32055240793201129</v>
          </cell>
          <cell r="AK110">
            <v>0.3268331880584005</v>
          </cell>
          <cell r="AL110">
            <v>0.42686042710830246</v>
          </cell>
          <cell r="AM110">
            <v>0.38615166702985398</v>
          </cell>
          <cell r="AN110">
            <v>0.38661691000217913</v>
          </cell>
          <cell r="AO110">
            <v>0.38661691000217913</v>
          </cell>
          <cell r="AP110">
            <v>0.313899433427762</v>
          </cell>
          <cell r="AQ110">
            <v>0.44570276748747006</v>
          </cell>
          <cell r="AR110">
            <v>0.39080409675310523</v>
          </cell>
          <cell r="AS110">
            <v>0.36521573327522333</v>
          </cell>
          <cell r="AT110">
            <v>0.39080409675310523</v>
          </cell>
          <cell r="AU110">
            <v>0.36484353889736321</v>
          </cell>
          <cell r="AV110">
            <v>0.37219437786010023</v>
          </cell>
          <cell r="AW110">
            <v>0.37917302244497708</v>
          </cell>
          <cell r="AX110">
            <v>0.36707670516452384</v>
          </cell>
          <cell r="AY110">
            <v>0.37917302244497708</v>
          </cell>
          <cell r="AZ110">
            <v>0.36707670516452384</v>
          </cell>
          <cell r="BA110">
            <v>0.36707670516452384</v>
          </cell>
          <cell r="BB110">
            <v>0.64436151667029851</v>
          </cell>
          <cell r="BC110">
            <v>0.36484353889736321</v>
          </cell>
          <cell r="BD110">
            <v>0.37917302244497708</v>
          </cell>
          <cell r="BE110">
            <v>0.33916212682501634</v>
          </cell>
          <cell r="BF110">
            <v>0.66120331226846807</v>
          </cell>
          <cell r="BG110">
            <v>0.31787726084114182</v>
          </cell>
          <cell r="BH110">
            <v>0.36056330355197208</v>
          </cell>
          <cell r="BI110">
            <v>0.42583689256918716</v>
          </cell>
          <cell r="BJ110">
            <v>0.39150196121159292</v>
          </cell>
          <cell r="BK110">
            <v>0.38615166702985398</v>
          </cell>
          <cell r="BL110">
            <v>0.38382545216822839</v>
          </cell>
          <cell r="BM110">
            <v>0.33660329047722815</v>
          </cell>
          <cell r="BN110">
            <v>0.34311669208977991</v>
          </cell>
        </row>
        <row r="111">
          <cell r="E111">
            <v>30.75</v>
          </cell>
          <cell r="F111">
            <v>29.1</v>
          </cell>
          <cell r="G111">
            <v>29.1</v>
          </cell>
          <cell r="H111">
            <v>29.1</v>
          </cell>
          <cell r="I111">
            <v>29.1</v>
          </cell>
          <cell r="J111">
            <v>29.1</v>
          </cell>
          <cell r="K111">
            <v>29.1</v>
          </cell>
          <cell r="L111">
            <v>29.1</v>
          </cell>
          <cell r="M111">
            <v>29.1</v>
          </cell>
          <cell r="N111">
            <v>29.1</v>
          </cell>
          <cell r="O111">
            <v>29.1</v>
          </cell>
          <cell r="P111">
            <v>29.1</v>
          </cell>
          <cell r="Q111">
            <v>29.1</v>
          </cell>
          <cell r="R111">
            <v>29.1</v>
          </cell>
          <cell r="S111">
            <v>29.1</v>
          </cell>
          <cell r="T111">
            <v>29.1</v>
          </cell>
          <cell r="U111">
            <v>29.1</v>
          </cell>
          <cell r="V111">
            <v>29.1</v>
          </cell>
          <cell r="W111">
            <v>29.1</v>
          </cell>
          <cell r="X111">
            <v>30.75</v>
          </cell>
          <cell r="Y111">
            <v>30.75</v>
          </cell>
          <cell r="Z111">
            <v>30.75</v>
          </cell>
          <cell r="AA111">
            <v>29.1</v>
          </cell>
          <cell r="AB111">
            <v>29.1</v>
          </cell>
          <cell r="AC111">
            <v>23.91</v>
          </cell>
          <cell r="AD111">
            <v>30.75</v>
          </cell>
          <cell r="AE111">
            <v>29.1</v>
          </cell>
          <cell r="AF111">
            <v>29.1</v>
          </cell>
          <cell r="AG111">
            <v>29.1</v>
          </cell>
          <cell r="AH111">
            <v>29.1</v>
          </cell>
          <cell r="AI111">
            <v>29.1</v>
          </cell>
          <cell r="AJ111">
            <v>29.1</v>
          </cell>
          <cell r="AK111">
            <v>29.1</v>
          </cell>
          <cell r="AL111">
            <v>29.1</v>
          </cell>
          <cell r="AM111">
            <v>29.1</v>
          </cell>
          <cell r="AN111">
            <v>29.1</v>
          </cell>
          <cell r="AO111">
            <v>29.1</v>
          </cell>
          <cell r="AP111">
            <v>29.1</v>
          </cell>
          <cell r="AQ111">
            <v>29.1</v>
          </cell>
          <cell r="AR111">
            <v>29.1</v>
          </cell>
          <cell r="AS111">
            <v>29.1</v>
          </cell>
          <cell r="AT111">
            <v>29.1</v>
          </cell>
          <cell r="AU111">
            <v>29.1</v>
          </cell>
          <cell r="AV111">
            <v>29.1</v>
          </cell>
          <cell r="AW111">
            <v>29.1</v>
          </cell>
          <cell r="AX111">
            <v>29.1</v>
          </cell>
          <cell r="AY111">
            <v>29.1</v>
          </cell>
          <cell r="AZ111">
            <v>29.1</v>
          </cell>
          <cell r="BA111">
            <v>29.1</v>
          </cell>
          <cell r="BB111">
            <v>29.1</v>
          </cell>
          <cell r="BC111">
            <v>29.1</v>
          </cell>
          <cell r="BD111">
            <v>29.1</v>
          </cell>
          <cell r="BE111">
            <v>29.1</v>
          </cell>
          <cell r="BF111">
            <v>29.1</v>
          </cell>
          <cell r="BG111">
            <v>29.1</v>
          </cell>
          <cell r="BH111">
            <v>29.1</v>
          </cell>
          <cell r="BI111">
            <v>29.1</v>
          </cell>
          <cell r="BJ111">
            <v>29.1</v>
          </cell>
          <cell r="BK111">
            <v>29.1</v>
          </cell>
          <cell r="BL111">
            <v>29.1</v>
          </cell>
          <cell r="BM111">
            <v>30.75</v>
          </cell>
          <cell r="BN111">
            <v>30.75</v>
          </cell>
        </row>
        <row r="112">
          <cell r="E112">
            <v>10.479307174765744</v>
          </cell>
          <cell r="F112">
            <v>20.42970287644367</v>
          </cell>
          <cell r="G112">
            <v>10.753009615384617</v>
          </cell>
          <cell r="H112">
            <v>14.533655426018742</v>
          </cell>
          <cell r="I112">
            <v>14.418577576814119</v>
          </cell>
          <cell r="J112">
            <v>11.710863477881892</v>
          </cell>
          <cell r="K112">
            <v>11.710863477881892</v>
          </cell>
          <cell r="L112">
            <v>11.57547777293528</v>
          </cell>
          <cell r="M112">
            <v>11.33178350403138</v>
          </cell>
          <cell r="N112">
            <v>11.270859936805405</v>
          </cell>
          <cell r="O112">
            <v>11.372399215515363</v>
          </cell>
          <cell r="P112">
            <v>11.033934953148833</v>
          </cell>
          <cell r="Q112">
            <v>11.270859936805405</v>
          </cell>
          <cell r="R112">
            <v>11.744709904118546</v>
          </cell>
          <cell r="S112">
            <v>11.710863477881892</v>
          </cell>
          <cell r="T112">
            <v>11.10162780562214</v>
          </cell>
          <cell r="U112">
            <v>15.47458607539769</v>
          </cell>
          <cell r="V112">
            <v>14.445654717803443</v>
          </cell>
          <cell r="W112">
            <v>11.710863477881892</v>
          </cell>
          <cell r="X112">
            <v>10.429235399869253</v>
          </cell>
          <cell r="Y112">
            <v>10.658134942253213</v>
          </cell>
          <cell r="Z112">
            <v>10.872728263238178</v>
          </cell>
          <cell r="AA112">
            <v>12.083174166485072</v>
          </cell>
          <cell r="AB112">
            <v>11.372399215515363</v>
          </cell>
          <cell r="AC112">
            <v>8.0092508171714965</v>
          </cell>
          <cell r="AD112">
            <v>10.836962709740684</v>
          </cell>
          <cell r="AE112">
            <v>11.900403464807146</v>
          </cell>
          <cell r="AF112">
            <v>11.913942035301808</v>
          </cell>
          <cell r="AG112">
            <v>11.622862769666593</v>
          </cell>
          <cell r="AH112">
            <v>10.305559860536064</v>
          </cell>
          <cell r="AI112">
            <v>10.661624264545653</v>
          </cell>
          <cell r="AJ112">
            <v>9.3280750708215283</v>
          </cell>
          <cell r="AK112">
            <v>9.5108457724994544</v>
          </cell>
          <cell r="AL112">
            <v>12.421638428851603</v>
          </cell>
          <cell r="AM112">
            <v>11.237013510568751</v>
          </cell>
          <cell r="AN112">
            <v>11.250552081063413</v>
          </cell>
          <cell r="AO112">
            <v>11.250552081063413</v>
          </cell>
          <cell r="AP112">
            <v>9.1344735127478742</v>
          </cell>
          <cell r="AQ112">
            <v>12.969950533885379</v>
          </cell>
          <cell r="AR112">
            <v>11.372399215515363</v>
          </cell>
          <cell r="AS112">
            <v>10.627777838308999</v>
          </cell>
          <cell r="AT112">
            <v>11.372399215515363</v>
          </cell>
          <cell r="AU112">
            <v>10.616946981913269</v>
          </cell>
          <cell r="AV112">
            <v>10.830856395728917</v>
          </cell>
          <cell r="AW112">
            <v>11.033934953148833</v>
          </cell>
          <cell r="AX112">
            <v>10.681932120287644</v>
          </cell>
          <cell r="AY112">
            <v>11.033934953148833</v>
          </cell>
          <cell r="AZ112">
            <v>10.681932120287644</v>
          </cell>
          <cell r="BA112">
            <v>10.681932120287644</v>
          </cell>
          <cell r="BB112">
            <v>18.750920135105687</v>
          </cell>
          <cell r="BC112">
            <v>10.616946981913269</v>
          </cell>
          <cell r="BD112">
            <v>11.033934953148833</v>
          </cell>
          <cell r="BE112">
            <v>9.8696178906079766</v>
          </cell>
          <cell r="BF112">
            <v>19.241016387012422</v>
          </cell>
          <cell r="BG112">
            <v>9.2502282904772279</v>
          </cell>
          <cell r="BH112">
            <v>10.492392133362388</v>
          </cell>
          <cell r="BI112">
            <v>12.391853573763347</v>
          </cell>
          <cell r="BJ112">
            <v>11.392707071257355</v>
          </cell>
          <cell r="BK112">
            <v>11.237013510568751</v>
          </cell>
          <cell r="BL112">
            <v>11.169320658095447</v>
          </cell>
          <cell r="BM112">
            <v>10.350551182174765</v>
          </cell>
          <cell r="BN112">
            <v>10.550838281760733</v>
          </cell>
        </row>
        <row r="113">
          <cell r="E113">
            <v>5</v>
          </cell>
          <cell r="F113">
            <v>7</v>
          </cell>
          <cell r="G113">
            <v>4</v>
          </cell>
          <cell r="H113">
            <v>11</v>
          </cell>
          <cell r="I113">
            <v>9</v>
          </cell>
          <cell r="J113">
            <v>7</v>
          </cell>
          <cell r="K113">
            <v>7</v>
          </cell>
          <cell r="L113">
            <v>5</v>
          </cell>
          <cell r="M113">
            <v>7</v>
          </cell>
          <cell r="N113">
            <v>7</v>
          </cell>
          <cell r="O113">
            <v>11</v>
          </cell>
          <cell r="P113">
            <v>12</v>
          </cell>
          <cell r="Q113">
            <v>7</v>
          </cell>
          <cell r="R113">
            <v>7</v>
          </cell>
          <cell r="S113">
            <v>7</v>
          </cell>
          <cell r="T113">
            <v>7</v>
          </cell>
          <cell r="U113" t="str">
            <v>гусеничный</v>
          </cell>
          <cell r="V113" t="str">
            <v>гусеничный</v>
          </cell>
          <cell r="W113" t="str">
            <v>гусеничный</v>
          </cell>
          <cell r="X113">
            <v>5</v>
          </cell>
          <cell r="Y113">
            <v>5</v>
          </cell>
          <cell r="Z113">
            <v>7</v>
          </cell>
          <cell r="AA113">
            <v>7</v>
          </cell>
          <cell r="AB113">
            <v>7</v>
          </cell>
          <cell r="AC113">
            <v>5</v>
          </cell>
          <cell r="AD113">
            <v>5</v>
          </cell>
          <cell r="AE113">
            <v>7</v>
          </cell>
          <cell r="AF113">
            <v>7</v>
          </cell>
          <cell r="AG113">
            <v>7</v>
          </cell>
          <cell r="AH113" t="str">
            <v>гусеничный</v>
          </cell>
          <cell r="AI113">
            <v>4</v>
          </cell>
          <cell r="AJ113">
            <v>4</v>
          </cell>
          <cell r="AK113">
            <v>4</v>
          </cell>
          <cell r="AL113">
            <v>9</v>
          </cell>
          <cell r="AM113">
            <v>7</v>
          </cell>
          <cell r="AN113">
            <v>7</v>
          </cell>
          <cell r="AO113">
            <v>7</v>
          </cell>
          <cell r="AP113">
            <v>4</v>
          </cell>
          <cell r="AQ113" t="str">
            <v>гусеничный</v>
          </cell>
          <cell r="AR113">
            <v>7</v>
          </cell>
          <cell r="AS113">
            <v>7</v>
          </cell>
          <cell r="AT113">
            <v>7</v>
          </cell>
          <cell r="AU113" t="str">
            <v>гусеничный</v>
          </cell>
          <cell r="AV113">
            <v>12</v>
          </cell>
          <cell r="AW113">
            <v>12</v>
          </cell>
          <cell r="AX113">
            <v>20</v>
          </cell>
          <cell r="AY113">
            <v>12</v>
          </cell>
          <cell r="AZ113">
            <v>20</v>
          </cell>
          <cell r="BA113">
            <v>20</v>
          </cell>
          <cell r="BB113">
            <v>22</v>
          </cell>
          <cell r="BC113">
            <v>4</v>
          </cell>
          <cell r="BD113">
            <v>9</v>
          </cell>
          <cell r="BE113">
            <v>4</v>
          </cell>
          <cell r="BF113" t="str">
            <v>гусеничный</v>
          </cell>
          <cell r="BG113" t="str">
            <v>гусеничный</v>
          </cell>
          <cell r="BH113" t="str">
            <v>гусеничный</v>
          </cell>
          <cell r="BI113" t="str">
            <v>гусеничный</v>
          </cell>
          <cell r="BJ113">
            <v>7</v>
          </cell>
          <cell r="BK113">
            <v>7</v>
          </cell>
          <cell r="BL113">
            <v>12</v>
          </cell>
          <cell r="BM113">
            <v>5</v>
          </cell>
          <cell r="BN113">
            <v>7</v>
          </cell>
        </row>
        <row r="114">
          <cell r="E114">
            <v>4362.866</v>
          </cell>
          <cell r="F114">
            <v>11326.57962</v>
          </cell>
          <cell r="G114">
            <v>11326.57962</v>
          </cell>
          <cell r="H114">
            <v>30140.029760000001</v>
          </cell>
          <cell r="I114">
            <v>75347.457627118652</v>
          </cell>
          <cell r="J114">
            <v>11326.57962</v>
          </cell>
          <cell r="K114">
            <v>11326.57962</v>
          </cell>
          <cell r="L114">
            <v>11326.57962</v>
          </cell>
          <cell r="M114">
            <v>12552</v>
          </cell>
          <cell r="N114">
            <v>11326.57962</v>
          </cell>
          <cell r="O114">
            <v>11327.57962</v>
          </cell>
          <cell r="P114">
            <v>11327.57962</v>
          </cell>
          <cell r="Q114">
            <v>11326.57962</v>
          </cell>
          <cell r="R114">
            <v>11326.57962</v>
          </cell>
          <cell r="S114">
            <v>12552</v>
          </cell>
          <cell r="T114">
            <v>11326.57962</v>
          </cell>
          <cell r="U114">
            <v>0</v>
          </cell>
          <cell r="V114">
            <v>0</v>
          </cell>
          <cell r="W114">
            <v>0</v>
          </cell>
          <cell r="X114">
            <v>2659.3190199999999</v>
          </cell>
          <cell r="Y114">
            <v>2659.3190199999999</v>
          </cell>
          <cell r="Z114">
            <v>10977.6654</v>
          </cell>
          <cell r="AA114">
            <v>11326.57962</v>
          </cell>
          <cell r="AB114">
            <v>11326.57962</v>
          </cell>
          <cell r="AC114">
            <v>4362.866</v>
          </cell>
          <cell r="AD114">
            <v>4362.866</v>
          </cell>
          <cell r="AE114">
            <v>11326.57962</v>
          </cell>
          <cell r="AF114">
            <v>11326.57962</v>
          </cell>
          <cell r="AG114">
            <v>11326.57962</v>
          </cell>
          <cell r="AH114">
            <v>0</v>
          </cell>
          <cell r="AI114">
            <v>15632.18758</v>
          </cell>
          <cell r="AJ114">
            <v>10460</v>
          </cell>
          <cell r="AK114">
            <v>10460</v>
          </cell>
          <cell r="AL114">
            <v>11326.57962</v>
          </cell>
          <cell r="AM114">
            <v>11326.57962</v>
          </cell>
          <cell r="AN114">
            <v>11326.57962</v>
          </cell>
          <cell r="AO114">
            <v>11326.57962</v>
          </cell>
          <cell r="AP114">
            <v>10460</v>
          </cell>
          <cell r="AQ114">
            <v>0</v>
          </cell>
          <cell r="AR114">
            <v>11326.57962</v>
          </cell>
          <cell r="AS114">
            <v>11326.57962</v>
          </cell>
          <cell r="AT114">
            <v>11326.57962</v>
          </cell>
          <cell r="AU114">
            <v>0</v>
          </cell>
          <cell r="AV114">
            <v>12552</v>
          </cell>
          <cell r="AW114">
            <v>11326.57962</v>
          </cell>
          <cell r="AX114">
            <v>12552</v>
          </cell>
          <cell r="AY114">
            <v>11326.57962</v>
          </cell>
          <cell r="AZ114">
            <v>10878.4</v>
          </cell>
          <cell r="BA114">
            <v>10878.4</v>
          </cell>
          <cell r="BB114">
            <v>12552</v>
          </cell>
          <cell r="BC114">
            <v>11326.57962</v>
          </cell>
          <cell r="BD114">
            <v>11326.57962</v>
          </cell>
          <cell r="BE114">
            <v>11326.57962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11326.57962</v>
          </cell>
          <cell r="BK114">
            <v>11326.57962</v>
          </cell>
          <cell r="BL114">
            <v>11326.57962</v>
          </cell>
          <cell r="BM114">
            <v>4362.866</v>
          </cell>
          <cell r="BN114">
            <v>4362.866</v>
          </cell>
        </row>
        <row r="115">
          <cell r="E115">
            <v>52250</v>
          </cell>
          <cell r="F115">
            <v>48450</v>
          </cell>
          <cell r="G115">
            <v>20000</v>
          </cell>
          <cell r="H115">
            <v>29925</v>
          </cell>
          <cell r="I115">
            <v>29925</v>
          </cell>
          <cell r="J115">
            <v>68400</v>
          </cell>
          <cell r="K115">
            <v>68400</v>
          </cell>
          <cell r="L115">
            <v>24225</v>
          </cell>
          <cell r="M115">
            <v>48450</v>
          </cell>
          <cell r="N115">
            <v>48450</v>
          </cell>
          <cell r="O115">
            <v>48450</v>
          </cell>
          <cell r="P115">
            <v>48450</v>
          </cell>
          <cell r="Q115">
            <v>57000</v>
          </cell>
          <cell r="R115">
            <v>48450</v>
          </cell>
          <cell r="S115">
            <v>48450</v>
          </cell>
          <cell r="T115">
            <v>51300</v>
          </cell>
          <cell r="U115">
            <v>0</v>
          </cell>
          <cell r="V115">
            <v>0</v>
          </cell>
          <cell r="W115">
            <v>0</v>
          </cell>
          <cell r="X115">
            <v>67925</v>
          </cell>
          <cell r="Y115">
            <v>67925</v>
          </cell>
          <cell r="Z115">
            <v>24225</v>
          </cell>
          <cell r="AA115">
            <v>48450</v>
          </cell>
          <cell r="AB115">
            <v>48450</v>
          </cell>
          <cell r="AC115">
            <v>52250</v>
          </cell>
          <cell r="AD115">
            <v>52250</v>
          </cell>
          <cell r="AE115">
            <v>48450</v>
          </cell>
          <cell r="AF115">
            <v>57000</v>
          </cell>
          <cell r="AG115">
            <v>48450</v>
          </cell>
          <cell r="AH115">
            <v>0</v>
          </cell>
          <cell r="AI115">
            <v>20000</v>
          </cell>
          <cell r="AJ115">
            <v>20000</v>
          </cell>
          <cell r="AK115">
            <v>20000</v>
          </cell>
          <cell r="AL115">
            <v>48450</v>
          </cell>
          <cell r="AM115">
            <v>48450</v>
          </cell>
          <cell r="AN115">
            <v>51300</v>
          </cell>
          <cell r="AO115">
            <v>57000</v>
          </cell>
          <cell r="AP115">
            <v>20000</v>
          </cell>
          <cell r="AQ115">
            <v>0</v>
          </cell>
          <cell r="AR115">
            <v>48450</v>
          </cell>
          <cell r="AS115">
            <v>48450</v>
          </cell>
          <cell r="AT115">
            <v>57000</v>
          </cell>
          <cell r="AU115">
            <v>0</v>
          </cell>
          <cell r="AV115">
            <v>51300</v>
          </cell>
          <cell r="AW115">
            <v>51300</v>
          </cell>
          <cell r="AX115">
            <v>51300</v>
          </cell>
          <cell r="AY115">
            <v>48450</v>
          </cell>
          <cell r="AZ115">
            <v>51300</v>
          </cell>
          <cell r="BA115">
            <v>51300</v>
          </cell>
          <cell r="BB115">
            <v>38475</v>
          </cell>
          <cell r="BC115">
            <v>20000</v>
          </cell>
          <cell r="BD115">
            <v>54150</v>
          </cell>
          <cell r="BE115">
            <v>20000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48450</v>
          </cell>
          <cell r="BK115">
            <v>48450</v>
          </cell>
          <cell r="BL115">
            <v>51300</v>
          </cell>
          <cell r="BM115">
            <v>83600</v>
          </cell>
          <cell r="BN115">
            <v>78375</v>
          </cell>
        </row>
        <row r="116">
          <cell r="E116">
            <v>417.49913875598088</v>
          </cell>
          <cell r="F116">
            <v>1636.451131888545</v>
          </cell>
          <cell r="G116">
            <v>226.53159240000002</v>
          </cell>
          <cell r="H116">
            <v>11079.04184995823</v>
          </cell>
          <cell r="I116">
            <v>22660.889511915386</v>
          </cell>
          <cell r="J116">
            <v>1159.1528850877194</v>
          </cell>
          <cell r="K116">
            <v>1159.1528850877194</v>
          </cell>
          <cell r="L116">
            <v>2337.78733126935</v>
          </cell>
          <cell r="M116">
            <v>1813.498452012384</v>
          </cell>
          <cell r="N116">
            <v>1636.451131888545</v>
          </cell>
          <cell r="O116">
            <v>2571.7931025799794</v>
          </cell>
          <cell r="P116">
            <v>2805.5924755417959</v>
          </cell>
          <cell r="Q116">
            <v>1390.9834621052632</v>
          </cell>
          <cell r="R116">
            <v>1636.451131888545</v>
          </cell>
          <cell r="S116">
            <v>1813.498452012384</v>
          </cell>
          <cell r="T116">
            <v>1545.5371801169592</v>
          </cell>
          <cell r="U116">
            <v>0</v>
          </cell>
          <cell r="V116">
            <v>0</v>
          </cell>
          <cell r="W116">
            <v>0</v>
          </cell>
          <cell r="X116">
            <v>195.75406845785793</v>
          </cell>
          <cell r="Y116">
            <v>195.75406845785793</v>
          </cell>
          <cell r="Z116">
            <v>3172.0808173374617</v>
          </cell>
          <cell r="AA116">
            <v>1636.451131888545</v>
          </cell>
          <cell r="AB116">
            <v>1636.451131888545</v>
          </cell>
          <cell r="AC116">
            <v>417.49913875598088</v>
          </cell>
          <cell r="AD116">
            <v>417.49913875598088</v>
          </cell>
          <cell r="AE116">
            <v>1636.451131888545</v>
          </cell>
          <cell r="AF116">
            <v>1390.9834621052632</v>
          </cell>
          <cell r="AG116">
            <v>1636.451131888545</v>
          </cell>
          <cell r="AH116">
            <v>0</v>
          </cell>
          <cell r="AI116">
            <v>312.64375159999997</v>
          </cell>
          <cell r="AJ116">
            <v>209.20000000000002</v>
          </cell>
          <cell r="AK116">
            <v>209.20000000000002</v>
          </cell>
          <cell r="AL116">
            <v>2104.0085981424149</v>
          </cell>
          <cell r="AM116">
            <v>1636.451131888545</v>
          </cell>
          <cell r="AN116">
            <v>1545.5371801169592</v>
          </cell>
          <cell r="AO116">
            <v>1390.9834621052632</v>
          </cell>
          <cell r="AP116">
            <v>209.20000000000002</v>
          </cell>
          <cell r="AQ116">
            <v>0</v>
          </cell>
          <cell r="AR116">
            <v>1636.451131888545</v>
          </cell>
          <cell r="AS116">
            <v>1636.451131888545</v>
          </cell>
          <cell r="AT116">
            <v>1390.9834621052632</v>
          </cell>
          <cell r="AU116">
            <v>0</v>
          </cell>
          <cell r="AV116">
            <v>2936.1403508771928</v>
          </cell>
          <cell r="AW116">
            <v>2649.4923087719299</v>
          </cell>
          <cell r="AX116">
            <v>4893.5672514619882</v>
          </cell>
          <cell r="AY116">
            <v>2805.3447975232202</v>
          </cell>
          <cell r="AZ116">
            <v>4241.0916179337237</v>
          </cell>
          <cell r="BA116">
            <v>4241.0916179337237</v>
          </cell>
          <cell r="BB116">
            <v>7177.2319688109164</v>
          </cell>
          <cell r="BC116">
            <v>226.53159240000002</v>
          </cell>
          <cell r="BD116">
            <v>1882.5340088642661</v>
          </cell>
          <cell r="BE116">
            <v>226.53159240000002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1636.451131888545</v>
          </cell>
          <cell r="BK116">
            <v>163.64511318885451</v>
          </cell>
          <cell r="BL116">
            <v>2649.4923087719299</v>
          </cell>
          <cell r="BM116">
            <v>260.93696172248804</v>
          </cell>
          <cell r="BN116">
            <v>389.66586283891547</v>
          </cell>
        </row>
        <row r="117">
          <cell r="E117">
            <v>2.0657857385645935</v>
          </cell>
          <cell r="F117">
            <v>19.508133943243344</v>
          </cell>
          <cell r="G117">
            <v>2.0251924360560003</v>
          </cell>
          <cell r="H117">
            <v>3.1242898016882208</v>
          </cell>
          <cell r="I117">
            <v>37.29982413661272</v>
          </cell>
          <cell r="J117">
            <v>4.0083506766333334</v>
          </cell>
          <cell r="K117">
            <v>4.0083506766333334</v>
          </cell>
          <cell r="L117">
            <v>16.72920614256347</v>
          </cell>
          <cell r="M117">
            <v>25.758932012383905</v>
          </cell>
          <cell r="N117">
            <v>19.105566964798765</v>
          </cell>
          <cell r="O117">
            <v>38.494599159417135</v>
          </cell>
          <cell r="P117">
            <v>41.999719358860688</v>
          </cell>
          <cell r="Q117">
            <v>7.2275500690989478</v>
          </cell>
          <cell r="R117">
            <v>5.3462858478798765</v>
          </cell>
          <cell r="S117">
            <v>17.006988482972137</v>
          </cell>
          <cell r="T117">
            <v>23.152146958152052</v>
          </cell>
          <cell r="U117">
            <v>0</v>
          </cell>
          <cell r="V117">
            <v>0</v>
          </cell>
          <cell r="W117">
            <v>0</v>
          </cell>
          <cell r="X117">
            <v>1.7915412345263155</v>
          </cell>
          <cell r="Y117">
            <v>1.8381307028192859</v>
          </cell>
          <cell r="Z117">
            <v>39.562191953832816</v>
          </cell>
          <cell r="AA117">
            <v>7.048195025043964</v>
          </cell>
          <cell r="AB117">
            <v>11.245692178338082</v>
          </cell>
          <cell r="AC117">
            <v>3.2669307607655504</v>
          </cell>
          <cell r="AD117">
            <v>3.7194998271770339</v>
          </cell>
          <cell r="AE117">
            <v>6.5867158058513944</v>
          </cell>
          <cell r="AF117">
            <v>5.9909657712873692</v>
          </cell>
          <cell r="AG117">
            <v>20.215080832219197</v>
          </cell>
          <cell r="AH117">
            <v>0</v>
          </cell>
          <cell r="AI117">
            <v>2.5793109506999996</v>
          </cell>
          <cell r="AJ117">
            <v>1.3807200000000002</v>
          </cell>
          <cell r="AK117">
            <v>1.2302748034188034</v>
          </cell>
          <cell r="AL117">
            <v>4.8118676639517028</v>
          </cell>
          <cell r="AM117">
            <v>15.667383136700931</v>
          </cell>
          <cell r="AN117">
            <v>11.427701909784798</v>
          </cell>
          <cell r="AO117">
            <v>8.0162376921126324</v>
          </cell>
          <cell r="AP117">
            <v>1.719624</v>
          </cell>
          <cell r="AQ117">
            <v>0</v>
          </cell>
          <cell r="AR117">
            <v>19.570319086255111</v>
          </cell>
          <cell r="AS117">
            <v>16.277779408895356</v>
          </cell>
          <cell r="AT117">
            <v>9.9510956879010539</v>
          </cell>
          <cell r="AU117">
            <v>0</v>
          </cell>
          <cell r="AV117">
            <v>33.389788070175435</v>
          </cell>
          <cell r="AW117">
            <v>28.15880425762807</v>
          </cell>
          <cell r="AX117">
            <v>33.266470175438599</v>
          </cell>
          <cell r="AY117">
            <v>41.996011618922608</v>
          </cell>
          <cell r="AZ117">
            <v>50.473231345029248</v>
          </cell>
          <cell r="BA117">
            <v>50.401132787524375</v>
          </cell>
          <cell r="BB117">
            <v>85.294224717348939</v>
          </cell>
          <cell r="BC117">
            <v>1.8688856373</v>
          </cell>
          <cell r="BD117">
            <v>3.4205642941063714</v>
          </cell>
          <cell r="BE117">
            <v>2.2653159240000003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10.119813799598763</v>
          </cell>
          <cell r="BK117">
            <v>0.49093533956656349</v>
          </cell>
          <cell r="BL117">
            <v>24.96086704094035</v>
          </cell>
          <cell r="BM117">
            <v>2.5089088869617227</v>
          </cell>
          <cell r="BN117">
            <v>2.990373764598405</v>
          </cell>
        </row>
        <row r="118">
          <cell r="E118">
            <v>1</v>
          </cell>
          <cell r="F118">
            <v>2</v>
          </cell>
          <cell r="G118">
            <v>2</v>
          </cell>
          <cell r="H118">
            <v>4</v>
          </cell>
          <cell r="I118">
            <v>4</v>
          </cell>
          <cell r="J118">
            <v>2</v>
          </cell>
          <cell r="K118">
            <v>2</v>
          </cell>
          <cell r="L118">
            <v>2</v>
          </cell>
          <cell r="M118">
            <v>2</v>
          </cell>
          <cell r="N118">
            <v>2</v>
          </cell>
          <cell r="O118">
            <v>2</v>
          </cell>
          <cell r="P118">
            <v>2</v>
          </cell>
          <cell r="Q118">
            <v>2</v>
          </cell>
          <cell r="R118">
            <v>2</v>
          </cell>
          <cell r="S118">
            <v>2</v>
          </cell>
          <cell r="T118">
            <v>2</v>
          </cell>
          <cell r="U118">
            <v>4</v>
          </cell>
          <cell r="V118">
            <v>4</v>
          </cell>
          <cell r="W118">
            <v>2</v>
          </cell>
          <cell r="X118">
            <v>1</v>
          </cell>
          <cell r="Y118">
            <v>1</v>
          </cell>
          <cell r="Z118">
            <v>1</v>
          </cell>
          <cell r="AA118">
            <v>2</v>
          </cell>
          <cell r="AB118">
            <v>2</v>
          </cell>
          <cell r="AC118">
            <v>1</v>
          </cell>
          <cell r="AD118">
            <v>1</v>
          </cell>
          <cell r="AE118">
            <v>2</v>
          </cell>
          <cell r="AF118">
            <v>4</v>
          </cell>
          <cell r="AG118">
            <v>2</v>
          </cell>
          <cell r="AH118">
            <v>2</v>
          </cell>
          <cell r="AI118">
            <v>2</v>
          </cell>
          <cell r="AJ118">
            <v>1</v>
          </cell>
          <cell r="AK118">
            <v>2</v>
          </cell>
          <cell r="AL118">
            <v>4</v>
          </cell>
          <cell r="AM118">
            <v>2</v>
          </cell>
          <cell r="AN118">
            <v>2</v>
          </cell>
          <cell r="AO118">
            <v>2</v>
          </cell>
          <cell r="AP118">
            <v>1</v>
          </cell>
          <cell r="AQ118">
            <v>4</v>
          </cell>
          <cell r="AR118">
            <v>2</v>
          </cell>
          <cell r="AS118">
            <v>2</v>
          </cell>
          <cell r="AT118">
            <v>2</v>
          </cell>
          <cell r="AU118">
            <v>2</v>
          </cell>
          <cell r="AV118">
            <v>2</v>
          </cell>
          <cell r="AW118">
            <v>2</v>
          </cell>
          <cell r="AX118">
            <v>2</v>
          </cell>
          <cell r="AY118">
            <v>2</v>
          </cell>
          <cell r="AZ118">
            <v>2</v>
          </cell>
          <cell r="BA118">
            <v>2</v>
          </cell>
          <cell r="BB118">
            <v>4</v>
          </cell>
          <cell r="BC118">
            <v>2</v>
          </cell>
          <cell r="BD118">
            <v>2</v>
          </cell>
          <cell r="BE118">
            <v>2</v>
          </cell>
          <cell r="BF118">
            <v>2</v>
          </cell>
          <cell r="BG118">
            <v>2</v>
          </cell>
          <cell r="BH118">
            <v>2</v>
          </cell>
          <cell r="BI118">
            <v>2</v>
          </cell>
          <cell r="BJ118">
            <v>2</v>
          </cell>
          <cell r="BK118">
            <v>2</v>
          </cell>
          <cell r="BL118">
            <v>2</v>
          </cell>
          <cell r="BM118">
            <v>1</v>
          </cell>
          <cell r="BN118">
            <v>1</v>
          </cell>
        </row>
        <row r="119">
          <cell r="E119">
            <v>2216.09744</v>
          </cell>
          <cell r="F119">
            <v>6591.0551999999998</v>
          </cell>
          <cell r="G119">
            <v>10564.6</v>
          </cell>
          <cell r="H119">
            <v>6591.0551999999998</v>
          </cell>
          <cell r="I119">
            <v>13296.610169491527</v>
          </cell>
          <cell r="J119">
            <v>6591.0551999999998</v>
          </cell>
          <cell r="K119">
            <v>6591.0551999999998</v>
          </cell>
          <cell r="L119">
            <v>6591.0551999999998</v>
          </cell>
          <cell r="M119">
            <v>6591.0551999999998</v>
          </cell>
          <cell r="N119">
            <v>6591.0551999999998</v>
          </cell>
          <cell r="O119">
            <v>6591.0551999999998</v>
          </cell>
          <cell r="P119">
            <v>6591.0551999999998</v>
          </cell>
          <cell r="Q119">
            <v>6591.0551999999998</v>
          </cell>
          <cell r="R119">
            <v>6591.0551999999998</v>
          </cell>
          <cell r="S119">
            <v>6591.0551999999998</v>
          </cell>
          <cell r="T119">
            <v>6591.0551999999998</v>
          </cell>
          <cell r="U119">
            <v>6591.0551999999998</v>
          </cell>
          <cell r="V119">
            <v>6591.0551999999998</v>
          </cell>
          <cell r="W119">
            <v>6591.0551999999998</v>
          </cell>
          <cell r="X119">
            <v>2659.3190199999999</v>
          </cell>
          <cell r="Y119">
            <v>2659.3190199999999</v>
          </cell>
          <cell r="Z119">
            <v>2216.09744</v>
          </cell>
          <cell r="AA119">
            <v>6591.0551999999998</v>
          </cell>
          <cell r="AB119">
            <v>6591.0551999999998</v>
          </cell>
          <cell r="AC119">
            <v>2824.2</v>
          </cell>
          <cell r="AD119">
            <v>2824.2</v>
          </cell>
          <cell r="AE119">
            <v>6591.0551999999998</v>
          </cell>
          <cell r="AF119">
            <v>6591.0551999999998</v>
          </cell>
          <cell r="AG119">
            <v>6591.0551999999998</v>
          </cell>
          <cell r="AH119">
            <v>6591.0551999999998</v>
          </cell>
          <cell r="AI119">
            <v>6591.0551999999998</v>
          </cell>
          <cell r="AJ119">
            <v>6591.0551999999998</v>
          </cell>
          <cell r="AK119">
            <v>6591.0551999999998</v>
          </cell>
          <cell r="AL119">
            <v>6591.0551999999998</v>
          </cell>
          <cell r="AM119">
            <v>6591.0551999999998</v>
          </cell>
          <cell r="AN119">
            <v>6591.0551999999998</v>
          </cell>
          <cell r="AO119">
            <v>6591.0551999999998</v>
          </cell>
          <cell r="AP119">
            <v>6591.0551999999998</v>
          </cell>
          <cell r="AQ119">
            <v>8368</v>
          </cell>
          <cell r="AR119">
            <v>6591.0551999999998</v>
          </cell>
          <cell r="AS119">
            <v>6591.0551999999998</v>
          </cell>
          <cell r="AT119">
            <v>6591.0551999999998</v>
          </cell>
          <cell r="AU119">
            <v>6591.0551999999998</v>
          </cell>
          <cell r="AV119">
            <v>6591.0551999999998</v>
          </cell>
          <cell r="AW119">
            <v>6591.0551999999998</v>
          </cell>
          <cell r="AX119">
            <v>6591.0551999999998</v>
          </cell>
          <cell r="AY119">
            <v>6591.0551999999998</v>
          </cell>
          <cell r="AZ119">
            <v>10564.6</v>
          </cell>
          <cell r="BA119">
            <v>10564.6</v>
          </cell>
          <cell r="BB119">
            <v>10564.6</v>
          </cell>
          <cell r="BC119">
            <v>6591.0551999999998</v>
          </cell>
          <cell r="BD119">
            <v>6591.0551999999998</v>
          </cell>
          <cell r="BE119">
            <v>8368</v>
          </cell>
          <cell r="BF119">
            <v>6591.0551999999998</v>
          </cell>
          <cell r="BG119">
            <v>6591.0551999999998</v>
          </cell>
          <cell r="BH119">
            <v>6591.0551999999998</v>
          </cell>
          <cell r="BI119">
            <v>6591.0551999999998</v>
          </cell>
          <cell r="BJ119">
            <v>6591.0551999999998</v>
          </cell>
          <cell r="BK119">
            <v>6591.0551999999998</v>
          </cell>
          <cell r="BL119">
            <v>6591.0551999999998</v>
          </cell>
          <cell r="BM119">
            <v>2216.09744</v>
          </cell>
          <cell r="BN119">
            <v>2216.09744</v>
          </cell>
        </row>
        <row r="120">
          <cell r="E120">
            <v>0.5</v>
          </cell>
          <cell r="F120">
            <v>0.5</v>
          </cell>
          <cell r="G120">
            <v>0.5</v>
          </cell>
          <cell r="H120">
            <v>0.5</v>
          </cell>
          <cell r="I120">
            <v>0.5</v>
          </cell>
          <cell r="J120">
            <v>0.5</v>
          </cell>
          <cell r="K120">
            <v>0.5</v>
          </cell>
          <cell r="L120">
            <v>0.5</v>
          </cell>
          <cell r="M120">
            <v>0.5</v>
          </cell>
          <cell r="N120">
            <v>0.5</v>
          </cell>
          <cell r="O120">
            <v>0.5</v>
          </cell>
          <cell r="P120">
            <v>0.5</v>
          </cell>
          <cell r="Q120">
            <v>0.5</v>
          </cell>
          <cell r="R120">
            <v>0.5</v>
          </cell>
          <cell r="S120">
            <v>0.5</v>
          </cell>
          <cell r="T120">
            <v>0.5</v>
          </cell>
          <cell r="U120">
            <v>0.5</v>
          </cell>
          <cell r="V120">
            <v>0.5</v>
          </cell>
          <cell r="W120">
            <v>0.5</v>
          </cell>
          <cell r="X120">
            <v>0.5</v>
          </cell>
          <cell r="Y120">
            <v>0.5</v>
          </cell>
          <cell r="Z120">
            <v>0.5</v>
          </cell>
          <cell r="AA120">
            <v>0.5</v>
          </cell>
          <cell r="AB120">
            <v>0.5</v>
          </cell>
          <cell r="AC120">
            <v>0.5</v>
          </cell>
          <cell r="AD120">
            <v>0.5</v>
          </cell>
          <cell r="AE120">
            <v>0.5</v>
          </cell>
          <cell r="AF120">
            <v>0.5</v>
          </cell>
          <cell r="AG120">
            <v>0.5</v>
          </cell>
          <cell r="AH120">
            <v>0.5</v>
          </cell>
          <cell r="AI120">
            <v>0.5</v>
          </cell>
          <cell r="AJ120">
            <v>0.5</v>
          </cell>
          <cell r="AK120">
            <v>0.5</v>
          </cell>
          <cell r="AL120">
            <v>0.5</v>
          </cell>
          <cell r="AM120">
            <v>0.5</v>
          </cell>
          <cell r="AN120">
            <v>0.5</v>
          </cell>
          <cell r="AO120">
            <v>0.5</v>
          </cell>
          <cell r="AP120">
            <v>0.5</v>
          </cell>
          <cell r="AQ120">
            <v>0.5</v>
          </cell>
          <cell r="AR120">
            <v>0.5</v>
          </cell>
          <cell r="AS120">
            <v>0.5</v>
          </cell>
          <cell r="AT120">
            <v>0.5</v>
          </cell>
          <cell r="AU120">
            <v>0.5</v>
          </cell>
          <cell r="AV120">
            <v>0.5</v>
          </cell>
          <cell r="AW120">
            <v>0.5</v>
          </cell>
          <cell r="AX120">
            <v>0.5</v>
          </cell>
          <cell r="AY120">
            <v>0.5</v>
          </cell>
          <cell r="AZ120">
            <v>0.5</v>
          </cell>
          <cell r="BA120">
            <v>0.5</v>
          </cell>
          <cell r="BB120">
            <v>0.5</v>
          </cell>
          <cell r="BC120">
            <v>0.5</v>
          </cell>
          <cell r="BD120">
            <v>0.5</v>
          </cell>
          <cell r="BE120">
            <v>0.5</v>
          </cell>
          <cell r="BF120">
            <v>0.5</v>
          </cell>
          <cell r="BG120">
            <v>0.5</v>
          </cell>
          <cell r="BH120">
            <v>0.5</v>
          </cell>
          <cell r="BI120">
            <v>0.5</v>
          </cell>
          <cell r="BJ120">
            <v>0.5</v>
          </cell>
          <cell r="BK120">
            <v>0.5</v>
          </cell>
          <cell r="BL120">
            <v>0.5</v>
          </cell>
          <cell r="BM120">
            <v>0.5</v>
          </cell>
          <cell r="BN120">
            <v>0.5</v>
          </cell>
        </row>
        <row r="121">
          <cell r="E121">
            <v>1108.04872</v>
          </cell>
          <cell r="F121">
            <v>6591.0551999999998</v>
          </cell>
          <cell r="G121">
            <v>10564.6</v>
          </cell>
          <cell r="H121">
            <v>13182.1104</v>
          </cell>
          <cell r="I121">
            <v>26593.220338983054</v>
          </cell>
          <cell r="J121">
            <v>6591.0551999999998</v>
          </cell>
          <cell r="K121">
            <v>6591.0551999999998</v>
          </cell>
          <cell r="L121">
            <v>6591.0551999999998</v>
          </cell>
          <cell r="M121">
            <v>6591.0551999999998</v>
          </cell>
          <cell r="N121">
            <v>6591.0551999999998</v>
          </cell>
          <cell r="O121">
            <v>6591.0551999999998</v>
          </cell>
          <cell r="P121">
            <v>6591.0551999999998</v>
          </cell>
          <cell r="Q121">
            <v>6591.0551999999998</v>
          </cell>
          <cell r="R121">
            <v>6591.0551999999998</v>
          </cell>
          <cell r="S121">
            <v>6591.0551999999998</v>
          </cell>
          <cell r="T121">
            <v>6591.0551999999998</v>
          </cell>
          <cell r="U121">
            <v>13182.1104</v>
          </cell>
          <cell r="V121">
            <v>13182.1104</v>
          </cell>
          <cell r="W121">
            <v>6591.0551999999998</v>
          </cell>
          <cell r="X121">
            <v>1329.65951</v>
          </cell>
          <cell r="Y121">
            <v>1329.65951</v>
          </cell>
          <cell r="Z121">
            <v>1108.04872</v>
          </cell>
          <cell r="AA121">
            <v>6591.0551999999998</v>
          </cell>
          <cell r="AB121">
            <v>6591.0551999999998</v>
          </cell>
          <cell r="AC121">
            <v>1412.1</v>
          </cell>
          <cell r="AD121">
            <v>1412.1</v>
          </cell>
          <cell r="AE121">
            <v>6591.0551999999998</v>
          </cell>
          <cell r="AF121">
            <v>13182.1104</v>
          </cell>
          <cell r="AG121">
            <v>6591.0551999999998</v>
          </cell>
          <cell r="AH121">
            <v>6591.0551999999998</v>
          </cell>
          <cell r="AI121">
            <v>6591.0551999999998</v>
          </cell>
          <cell r="AJ121">
            <v>3295.5275999999999</v>
          </cell>
          <cell r="AK121">
            <v>6591.0551999999998</v>
          </cell>
          <cell r="AL121">
            <v>13182.1104</v>
          </cell>
          <cell r="AM121">
            <v>6591.0551999999998</v>
          </cell>
          <cell r="AN121">
            <v>6591.0551999999998</v>
          </cell>
          <cell r="AO121">
            <v>6591.0551999999998</v>
          </cell>
          <cell r="AP121">
            <v>3295.5275999999999</v>
          </cell>
          <cell r="AQ121">
            <v>16736</v>
          </cell>
          <cell r="AR121">
            <v>6591.0551999999998</v>
          </cell>
          <cell r="AS121">
            <v>6591.0551999999998</v>
          </cell>
          <cell r="AT121">
            <v>6591.0551999999998</v>
          </cell>
          <cell r="AU121">
            <v>6591.0551999999998</v>
          </cell>
          <cell r="AV121">
            <v>6591.0551999999998</v>
          </cell>
          <cell r="AW121">
            <v>6591.0551999999998</v>
          </cell>
          <cell r="AX121">
            <v>6591.0551999999998</v>
          </cell>
          <cell r="AY121">
            <v>6591.0551999999998</v>
          </cell>
          <cell r="AZ121">
            <v>10564.6</v>
          </cell>
          <cell r="BA121">
            <v>10564.6</v>
          </cell>
          <cell r="BB121">
            <v>21129.200000000001</v>
          </cell>
          <cell r="BC121">
            <v>6591.0551999999998</v>
          </cell>
          <cell r="BD121">
            <v>6591.0551999999998</v>
          </cell>
          <cell r="BE121">
            <v>8368</v>
          </cell>
          <cell r="BF121">
            <v>6591.0551999999998</v>
          </cell>
          <cell r="BG121">
            <v>6591.0551999999998</v>
          </cell>
          <cell r="BH121">
            <v>6591.0551999999998</v>
          </cell>
          <cell r="BI121">
            <v>6591.0551999999998</v>
          </cell>
          <cell r="BJ121">
            <v>6591.0551999999998</v>
          </cell>
          <cell r="BK121">
            <v>6591.0551999999998</v>
          </cell>
          <cell r="BL121">
            <v>6591.0551999999998</v>
          </cell>
          <cell r="BM121">
            <v>1108.04872</v>
          </cell>
          <cell r="BN121">
            <v>1108.04872</v>
          </cell>
        </row>
        <row r="122">
          <cell r="E122">
            <v>0.2414575550228808</v>
          </cell>
          <cell r="F122">
            <v>1.4362726519938984</v>
          </cell>
          <cell r="G122">
            <v>2.3021573327522336</v>
          </cell>
          <cell r="H122">
            <v>2.8725453039877968</v>
          </cell>
          <cell r="I122">
            <v>5.7949924469346383</v>
          </cell>
          <cell r="J122">
            <v>1.4362726519938984</v>
          </cell>
          <cell r="K122">
            <v>1.4362726519938984</v>
          </cell>
          <cell r="L122">
            <v>1.4362726519938984</v>
          </cell>
          <cell r="M122">
            <v>1.4362726519938984</v>
          </cell>
          <cell r="N122">
            <v>1.4362726519938984</v>
          </cell>
          <cell r="O122">
            <v>1.4362726519938984</v>
          </cell>
          <cell r="P122">
            <v>1.4362726519938984</v>
          </cell>
          <cell r="Q122">
            <v>1.4362726519938984</v>
          </cell>
          <cell r="R122">
            <v>1.4362726519938984</v>
          </cell>
          <cell r="S122">
            <v>1.4362726519938984</v>
          </cell>
          <cell r="T122">
            <v>1.4362726519938984</v>
          </cell>
          <cell r="U122">
            <v>2.8725453039877968</v>
          </cell>
          <cell r="V122">
            <v>2.8725453039877968</v>
          </cell>
          <cell r="W122">
            <v>1.4362726519938984</v>
          </cell>
          <cell r="X122">
            <v>0.28974929396382654</v>
          </cell>
          <cell r="Y122">
            <v>0.28974929396382654</v>
          </cell>
          <cell r="Z122">
            <v>0.2414575550228808</v>
          </cell>
          <cell r="AA122">
            <v>1.4362726519938984</v>
          </cell>
          <cell r="AB122">
            <v>1.4362726519938984</v>
          </cell>
          <cell r="AC122">
            <v>0.30771409893222923</v>
          </cell>
          <cell r="AD122">
            <v>0.30771409893222923</v>
          </cell>
          <cell r="AE122">
            <v>1.4362726519938984</v>
          </cell>
          <cell r="AF122">
            <v>2.8725453039877968</v>
          </cell>
          <cell r="AG122">
            <v>1.4362726519938984</v>
          </cell>
          <cell r="AH122">
            <v>1.4362726519938984</v>
          </cell>
          <cell r="AI122">
            <v>1.4362726519938984</v>
          </cell>
          <cell r="AJ122">
            <v>0.71813632599694921</v>
          </cell>
          <cell r="AK122">
            <v>1.4362726519938984</v>
          </cell>
          <cell r="AL122">
            <v>2.8725453039877968</v>
          </cell>
          <cell r="AM122">
            <v>1.4362726519938984</v>
          </cell>
          <cell r="AN122">
            <v>1.4362726519938984</v>
          </cell>
          <cell r="AO122">
            <v>1.4362726519938984</v>
          </cell>
          <cell r="AP122">
            <v>0.71813632599694921</v>
          </cell>
          <cell r="AQ122">
            <v>3.646981913270865</v>
          </cell>
          <cell r="AR122">
            <v>1.4362726519938984</v>
          </cell>
          <cell r="AS122">
            <v>1.4362726519938984</v>
          </cell>
          <cell r="AT122">
            <v>1.4362726519938984</v>
          </cell>
          <cell r="AU122">
            <v>1.4362726519938984</v>
          </cell>
          <cell r="AV122">
            <v>1.4362726519938984</v>
          </cell>
          <cell r="AW122">
            <v>1.4362726519938984</v>
          </cell>
          <cell r="AX122">
            <v>1.4362726519938984</v>
          </cell>
          <cell r="AY122">
            <v>1.4362726519938984</v>
          </cell>
          <cell r="AZ122">
            <v>2.3021573327522336</v>
          </cell>
          <cell r="BA122">
            <v>2.3021573327522336</v>
          </cell>
          <cell r="BB122">
            <v>4.6043146655044671</v>
          </cell>
          <cell r="BC122">
            <v>1.4362726519938984</v>
          </cell>
          <cell r="BD122">
            <v>1.4362726519938984</v>
          </cell>
          <cell r="BE122">
            <v>1.8234909566354325</v>
          </cell>
          <cell r="BF122">
            <v>1.4362726519938984</v>
          </cell>
          <cell r="BG122">
            <v>1.4362726519938984</v>
          </cell>
          <cell r="BH122">
            <v>1.4362726519938984</v>
          </cell>
          <cell r="BI122">
            <v>1.4362726519938984</v>
          </cell>
          <cell r="BJ122">
            <v>1.4362726519938984</v>
          </cell>
          <cell r="BK122">
            <v>1.4362726519938984</v>
          </cell>
          <cell r="BL122">
            <v>1.4362726519938984</v>
          </cell>
          <cell r="BM122">
            <v>0.2414575550228808</v>
          </cell>
          <cell r="BN122">
            <v>0.2414575550228808</v>
          </cell>
        </row>
        <row r="123">
          <cell r="E123">
            <v>6156</v>
          </cell>
          <cell r="F123">
            <v>4199.04</v>
          </cell>
          <cell r="G123">
            <v>1749.6</v>
          </cell>
          <cell r="H123">
            <v>8398.08</v>
          </cell>
          <cell r="I123">
            <v>8398.08</v>
          </cell>
          <cell r="J123">
            <v>8398.08</v>
          </cell>
          <cell r="K123">
            <v>8398.08</v>
          </cell>
          <cell r="L123">
            <v>1749.6</v>
          </cell>
          <cell r="M123">
            <v>8398.08</v>
          </cell>
          <cell r="N123">
            <v>8398.08</v>
          </cell>
          <cell r="O123">
            <v>8398.08</v>
          </cell>
          <cell r="P123">
            <v>8398.08</v>
          </cell>
          <cell r="Q123">
            <v>8398.08</v>
          </cell>
          <cell r="R123">
            <v>8398.08</v>
          </cell>
          <cell r="S123">
            <v>8398.08</v>
          </cell>
          <cell r="T123">
            <v>8398.08</v>
          </cell>
          <cell r="U123">
            <v>1749.6</v>
          </cell>
          <cell r="V123">
            <v>1749.6</v>
          </cell>
          <cell r="W123">
            <v>1749.6</v>
          </cell>
          <cell r="X123">
            <v>6156</v>
          </cell>
          <cell r="Y123">
            <v>6156</v>
          </cell>
          <cell r="Z123">
            <v>1202.8499999999999</v>
          </cell>
          <cell r="AA123">
            <v>8398.08</v>
          </cell>
          <cell r="AB123">
            <v>8398.08</v>
          </cell>
          <cell r="AC123">
            <v>5386.5</v>
          </cell>
          <cell r="AD123">
            <v>6156</v>
          </cell>
          <cell r="AE123">
            <v>8398.08</v>
          </cell>
          <cell r="AF123">
            <v>9127.08</v>
          </cell>
          <cell r="AG123">
            <v>8398.08</v>
          </cell>
          <cell r="AH123">
            <v>0</v>
          </cell>
          <cell r="AI123">
            <v>1749.6</v>
          </cell>
          <cell r="AJ123">
            <v>0</v>
          </cell>
          <cell r="AK123">
            <v>1202.8499999999999</v>
          </cell>
          <cell r="AL123">
            <v>8398.08</v>
          </cell>
          <cell r="AM123">
            <v>8398.08</v>
          </cell>
          <cell r="AN123">
            <v>8398.08</v>
          </cell>
          <cell r="AO123">
            <v>5248.8</v>
          </cell>
          <cell r="AP123">
            <v>0</v>
          </cell>
          <cell r="AQ123">
            <v>0</v>
          </cell>
          <cell r="AR123">
            <v>8398.08</v>
          </cell>
          <cell r="AS123">
            <v>8398.08</v>
          </cell>
          <cell r="AT123">
            <v>8398.08</v>
          </cell>
          <cell r="AU123">
            <v>1749.6</v>
          </cell>
          <cell r="AV123">
            <v>9127.08</v>
          </cell>
          <cell r="AW123">
            <v>9127.08</v>
          </cell>
          <cell r="AX123">
            <v>9127.08</v>
          </cell>
          <cell r="AY123">
            <v>8398.08</v>
          </cell>
          <cell r="AZ123">
            <v>9127.08</v>
          </cell>
          <cell r="BA123">
            <v>9127.08</v>
          </cell>
          <cell r="BB123">
            <v>3878.28</v>
          </cell>
          <cell r="BC123">
            <v>1749.6</v>
          </cell>
          <cell r="BD123">
            <v>8398.08</v>
          </cell>
          <cell r="BE123">
            <v>1530.9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5248.8</v>
          </cell>
          <cell r="BK123">
            <v>8398.08</v>
          </cell>
          <cell r="BL123">
            <v>8398.08</v>
          </cell>
          <cell r="BM123">
            <v>4199.04</v>
          </cell>
          <cell r="BN123">
            <v>5386.5</v>
          </cell>
        </row>
        <row r="124">
          <cell r="E124">
            <v>300</v>
          </cell>
          <cell r="F124">
            <v>300</v>
          </cell>
          <cell r="G124">
            <v>300</v>
          </cell>
          <cell r="H124">
            <v>300</v>
          </cell>
          <cell r="I124">
            <v>300</v>
          </cell>
          <cell r="J124">
            <v>300</v>
          </cell>
          <cell r="K124">
            <v>300</v>
          </cell>
          <cell r="L124">
            <v>300</v>
          </cell>
          <cell r="M124">
            <v>300</v>
          </cell>
          <cell r="N124">
            <v>300</v>
          </cell>
          <cell r="O124">
            <v>300</v>
          </cell>
          <cell r="P124">
            <v>300</v>
          </cell>
          <cell r="Q124">
            <v>300</v>
          </cell>
          <cell r="R124">
            <v>300</v>
          </cell>
          <cell r="S124">
            <v>300</v>
          </cell>
          <cell r="T124">
            <v>300</v>
          </cell>
          <cell r="U124">
            <v>300</v>
          </cell>
          <cell r="V124">
            <v>300</v>
          </cell>
          <cell r="W124">
            <v>300</v>
          </cell>
          <cell r="X124">
            <v>300</v>
          </cell>
          <cell r="Y124">
            <v>300</v>
          </cell>
          <cell r="Z124">
            <v>300</v>
          </cell>
          <cell r="AA124">
            <v>300</v>
          </cell>
          <cell r="AB124">
            <v>300</v>
          </cell>
          <cell r="AC124">
            <v>300</v>
          </cell>
          <cell r="AD124">
            <v>300</v>
          </cell>
          <cell r="AE124">
            <v>300</v>
          </cell>
          <cell r="AF124">
            <v>300</v>
          </cell>
          <cell r="AG124">
            <v>300</v>
          </cell>
          <cell r="AH124">
            <v>300</v>
          </cell>
          <cell r="AI124">
            <v>300</v>
          </cell>
          <cell r="AJ124">
            <v>300</v>
          </cell>
          <cell r="AK124">
            <v>300</v>
          </cell>
          <cell r="AL124">
            <v>300</v>
          </cell>
          <cell r="AM124">
            <v>300</v>
          </cell>
          <cell r="AN124">
            <v>300</v>
          </cell>
          <cell r="AO124">
            <v>300</v>
          </cell>
          <cell r="AP124">
            <v>300</v>
          </cell>
          <cell r="AQ124">
            <v>300</v>
          </cell>
          <cell r="AR124">
            <v>300</v>
          </cell>
          <cell r="AS124">
            <v>300</v>
          </cell>
          <cell r="AT124">
            <v>300</v>
          </cell>
          <cell r="AU124">
            <v>300</v>
          </cell>
          <cell r="AV124">
            <v>600</v>
          </cell>
          <cell r="AW124">
            <v>600</v>
          </cell>
          <cell r="AX124">
            <v>600</v>
          </cell>
          <cell r="AY124">
            <v>600</v>
          </cell>
          <cell r="AZ124">
            <v>600</v>
          </cell>
          <cell r="BA124">
            <v>600</v>
          </cell>
          <cell r="BB124">
            <v>600</v>
          </cell>
          <cell r="BC124">
            <v>300</v>
          </cell>
          <cell r="BD124">
            <v>300</v>
          </cell>
          <cell r="BE124">
            <v>300</v>
          </cell>
          <cell r="BF124">
            <v>300</v>
          </cell>
          <cell r="BG124">
            <v>300</v>
          </cell>
          <cell r="BH124">
            <v>300</v>
          </cell>
          <cell r="BI124">
            <v>300</v>
          </cell>
          <cell r="BJ124">
            <v>300</v>
          </cell>
          <cell r="BK124">
            <v>300</v>
          </cell>
          <cell r="BL124">
            <v>600</v>
          </cell>
          <cell r="BM124">
            <v>300</v>
          </cell>
          <cell r="BN124">
            <v>300</v>
          </cell>
        </row>
        <row r="125">
          <cell r="E125">
            <v>1.4068424493353673</v>
          </cell>
          <cell r="F125">
            <v>0.98039660056657219</v>
          </cell>
          <cell r="G125">
            <v>0.44663325343212029</v>
          </cell>
          <cell r="H125">
            <v>1.8954194813684899</v>
          </cell>
          <cell r="I125">
            <v>1.8954194813684899</v>
          </cell>
          <cell r="J125">
            <v>1.8954194813684899</v>
          </cell>
          <cell r="K125">
            <v>1.8954194813684899</v>
          </cell>
          <cell r="L125">
            <v>0.44663325343212029</v>
          </cell>
          <cell r="M125">
            <v>1.8954194813684899</v>
          </cell>
          <cell r="N125">
            <v>1.8954194813684899</v>
          </cell>
          <cell r="O125">
            <v>1.8954194813684899</v>
          </cell>
          <cell r="P125">
            <v>1.8954194813684899</v>
          </cell>
          <cell r="Q125">
            <v>1.8954194813684899</v>
          </cell>
          <cell r="R125">
            <v>1.8954194813684899</v>
          </cell>
          <cell r="S125">
            <v>1.8954194813684899</v>
          </cell>
          <cell r="T125">
            <v>1.8954194813684899</v>
          </cell>
          <cell r="U125">
            <v>0.44663325343212029</v>
          </cell>
          <cell r="V125">
            <v>0.44663325343212029</v>
          </cell>
          <cell r="W125">
            <v>0.44663325343212029</v>
          </cell>
          <cell r="X125">
            <v>1.4068424493353673</v>
          </cell>
          <cell r="Y125">
            <v>1.4068424493353673</v>
          </cell>
          <cell r="Z125">
            <v>0.32748964916103723</v>
          </cell>
          <cell r="AA125">
            <v>1.8954194813684899</v>
          </cell>
          <cell r="AB125">
            <v>1.8954194813684899</v>
          </cell>
          <cell r="AC125">
            <v>1.239158858139028</v>
          </cell>
          <cell r="AD125">
            <v>1.4068424493353673</v>
          </cell>
          <cell r="AE125">
            <v>1.8954194813684899</v>
          </cell>
          <cell r="AF125">
            <v>2.0542776203966007</v>
          </cell>
          <cell r="AG125">
            <v>1.8954194813684899</v>
          </cell>
          <cell r="AH125">
            <v>6.5373719764654614E-2</v>
          </cell>
          <cell r="AI125">
            <v>0.44663325343212029</v>
          </cell>
          <cell r="AJ125">
            <v>6.5373719764654614E-2</v>
          </cell>
          <cell r="AK125">
            <v>0.32748964916103723</v>
          </cell>
          <cell r="AL125">
            <v>1.8954194813684899</v>
          </cell>
          <cell r="AM125">
            <v>1.8954194813684899</v>
          </cell>
          <cell r="AN125">
            <v>1.8954194813684899</v>
          </cell>
          <cell r="AO125">
            <v>1.2091523207670516</v>
          </cell>
          <cell r="AP125">
            <v>6.5373719764654614E-2</v>
          </cell>
          <cell r="AQ125">
            <v>6.5373719764654614E-2</v>
          </cell>
          <cell r="AR125">
            <v>1.8954194813684899</v>
          </cell>
          <cell r="AS125">
            <v>1.8954194813684899</v>
          </cell>
          <cell r="AT125">
            <v>1.8954194813684899</v>
          </cell>
          <cell r="AU125">
            <v>0.44663325343212029</v>
          </cell>
          <cell r="AV125">
            <v>2.1196513401612553</v>
          </cell>
          <cell r="AW125">
            <v>2.1196513401612553</v>
          </cell>
          <cell r="AX125">
            <v>2.1196513401612553</v>
          </cell>
          <cell r="AY125">
            <v>1.9607932011331444</v>
          </cell>
          <cell r="AZ125">
            <v>2.1196513401612553</v>
          </cell>
          <cell r="BA125">
            <v>2.1196513401612553</v>
          </cell>
          <cell r="BB125">
            <v>0.9758727391588583</v>
          </cell>
          <cell r="BC125">
            <v>0.44663325343212029</v>
          </cell>
          <cell r="BD125">
            <v>1.8954194813684899</v>
          </cell>
          <cell r="BE125">
            <v>0.39897581172368712</v>
          </cell>
          <cell r="BF125">
            <v>6.5373719764654614E-2</v>
          </cell>
          <cell r="BG125">
            <v>6.5373719764654614E-2</v>
          </cell>
          <cell r="BH125">
            <v>6.5373719764654614E-2</v>
          </cell>
          <cell r="BI125">
            <v>6.5373719764654614E-2</v>
          </cell>
          <cell r="BJ125">
            <v>1.2091523207670516</v>
          </cell>
          <cell r="BK125">
            <v>1.8954194813684899</v>
          </cell>
          <cell r="BL125">
            <v>1.9607932011331444</v>
          </cell>
          <cell r="BM125">
            <v>0.98039660056657219</v>
          </cell>
          <cell r="BN125">
            <v>1.239158858139028</v>
          </cell>
        </row>
        <row r="126">
          <cell r="E126">
            <v>487.75000821513902</v>
          </cell>
          <cell r="F126">
            <v>724.49836565836165</v>
          </cell>
          <cell r="G126">
            <v>1537.7435681021661</v>
          </cell>
          <cell r="H126">
            <v>2930.1854492481907</v>
          </cell>
          <cell r="I126">
            <v>2062.5940719986706</v>
          </cell>
          <cell r="J126">
            <v>743.34958684676747</v>
          </cell>
          <cell r="K126">
            <v>1420.3677609244401</v>
          </cell>
          <cell r="L126">
            <v>884.51824432517401</v>
          </cell>
          <cell r="M126">
            <v>783.46608753646308</v>
          </cell>
          <cell r="N126">
            <v>701.57496188759376</v>
          </cell>
          <cell r="O126">
            <v>805.11195254795496</v>
          </cell>
          <cell r="P126">
            <v>874.48376292398143</v>
          </cell>
          <cell r="Q126">
            <v>632.07540932577137</v>
          </cell>
          <cell r="R126">
            <v>1889.7226006332362</v>
          </cell>
          <cell r="S126">
            <v>877.4429850647158</v>
          </cell>
          <cell r="T126">
            <v>888.88153072894147</v>
          </cell>
          <cell r="U126">
            <v>4739.3525728481145</v>
          </cell>
          <cell r="V126">
            <v>4164.0120253432124</v>
          </cell>
          <cell r="W126">
            <v>1465.8035515362824</v>
          </cell>
          <cell r="X126">
            <v>469.22821055939971</v>
          </cell>
          <cell r="Y126">
            <v>476.58812416528144</v>
          </cell>
          <cell r="Z126">
            <v>604.63241062238797</v>
          </cell>
          <cell r="AA126">
            <v>801.23332308126521</v>
          </cell>
          <cell r="AB126">
            <v>713.08834599180511</v>
          </cell>
          <cell r="AC126">
            <v>477.27216242380655</v>
          </cell>
          <cell r="AD126">
            <v>569.72085402097514</v>
          </cell>
          <cell r="AE126">
            <v>1305.9126926604515</v>
          </cell>
          <cell r="AF126">
            <v>889.12885877629935</v>
          </cell>
          <cell r="AG126">
            <v>770.42622072108384</v>
          </cell>
          <cell r="AH126">
            <v>1219.8983696259661</v>
          </cell>
          <cell r="AI126">
            <v>1370.1872084365355</v>
          </cell>
          <cell r="AJ126">
            <v>630.37499115057744</v>
          </cell>
          <cell r="AK126">
            <v>716.33496106404198</v>
          </cell>
          <cell r="AL126">
            <v>2237.8298171954393</v>
          </cell>
          <cell r="AM126">
            <v>738.33104763212282</v>
          </cell>
          <cell r="AN126">
            <v>1218.7066075972984</v>
          </cell>
          <cell r="AO126">
            <v>748.61787983572447</v>
          </cell>
          <cell r="AP126">
            <v>655.17394070298531</v>
          </cell>
          <cell r="AQ126">
            <v>4929.4984726309158</v>
          </cell>
          <cell r="AR126">
            <v>730.4605217155862</v>
          </cell>
          <cell r="AS126">
            <v>757.39438819076508</v>
          </cell>
          <cell r="AT126">
            <v>654.44804260727233</v>
          </cell>
          <cell r="AU126">
            <v>833.24395125844421</v>
          </cell>
          <cell r="AV126">
            <v>856.20934487987779</v>
          </cell>
          <cell r="AW126">
            <v>788.17727279747658</v>
          </cell>
          <cell r="AX126">
            <v>817.4735713303744</v>
          </cell>
          <cell r="AY126">
            <v>886.99542890380792</v>
          </cell>
          <cell r="AZ126">
            <v>1144.0960290315259</v>
          </cell>
          <cell r="BA126">
            <v>1172.6885952048992</v>
          </cell>
          <cell r="BB126">
            <v>2060.990334523407</v>
          </cell>
          <cell r="BC126">
            <v>1312.2448043178404</v>
          </cell>
          <cell r="BD126">
            <v>1060.4031875874641</v>
          </cell>
          <cell r="BE126">
            <v>1099.4071192102299</v>
          </cell>
          <cell r="BF126">
            <v>1194.5751177162781</v>
          </cell>
          <cell r="BG126">
            <v>665.1387349877748</v>
          </cell>
          <cell r="BH126">
            <v>1416.8903088167356</v>
          </cell>
          <cell r="BI126">
            <v>2426.9028928633693</v>
          </cell>
          <cell r="BJ126">
            <v>673.31611666514675</v>
          </cell>
          <cell r="BK126">
            <v>755.17225288151474</v>
          </cell>
          <cell r="BL126">
            <v>894.2249410875736</v>
          </cell>
          <cell r="BM126">
            <v>496.10681621733164</v>
          </cell>
          <cell r="BN126">
            <v>479.55571476095668</v>
          </cell>
        </row>
        <row r="127">
          <cell r="E127">
            <v>0.05</v>
          </cell>
          <cell r="F127">
            <v>0.05</v>
          </cell>
          <cell r="G127">
            <v>0.05</v>
          </cell>
          <cell r="H127">
            <v>0.05</v>
          </cell>
          <cell r="I127">
            <v>0.05</v>
          </cell>
          <cell r="J127">
            <v>0.05</v>
          </cell>
          <cell r="K127">
            <v>0.05</v>
          </cell>
          <cell r="L127">
            <v>0.05</v>
          </cell>
          <cell r="M127">
            <v>0.05</v>
          </cell>
          <cell r="N127">
            <v>0.05</v>
          </cell>
          <cell r="O127">
            <v>0.05</v>
          </cell>
          <cell r="P127">
            <v>0.05</v>
          </cell>
          <cell r="Q127">
            <v>0.05</v>
          </cell>
          <cell r="R127">
            <v>0.05</v>
          </cell>
          <cell r="S127">
            <v>0.05</v>
          </cell>
          <cell r="T127">
            <v>0.05</v>
          </cell>
          <cell r="U127">
            <v>0.05</v>
          </cell>
          <cell r="V127">
            <v>0.05</v>
          </cell>
          <cell r="W127">
            <v>0.05</v>
          </cell>
          <cell r="X127">
            <v>0.05</v>
          </cell>
          <cell r="Y127">
            <v>0.05</v>
          </cell>
          <cell r="Z127">
            <v>0.05</v>
          </cell>
          <cell r="AA127">
            <v>0.05</v>
          </cell>
          <cell r="AB127">
            <v>0.05</v>
          </cell>
          <cell r="AC127">
            <v>0.05</v>
          </cell>
          <cell r="AD127">
            <v>0.05</v>
          </cell>
          <cell r="AE127">
            <v>0.05</v>
          </cell>
          <cell r="AF127">
            <v>0.05</v>
          </cell>
          <cell r="AG127">
            <v>0.05</v>
          </cell>
          <cell r="AH127">
            <v>0.05</v>
          </cell>
          <cell r="AI127">
            <v>0.05</v>
          </cell>
          <cell r="AJ127">
            <v>0.05</v>
          </cell>
          <cell r="AK127">
            <v>0.05</v>
          </cell>
          <cell r="AL127">
            <v>0.05</v>
          </cell>
          <cell r="AM127">
            <v>0.05</v>
          </cell>
          <cell r="AN127">
            <v>0.05</v>
          </cell>
          <cell r="AO127">
            <v>0.05</v>
          </cell>
          <cell r="AP127">
            <v>0.05</v>
          </cell>
          <cell r="AQ127">
            <v>0.05</v>
          </cell>
          <cell r="AR127">
            <v>0.05</v>
          </cell>
          <cell r="AS127">
            <v>0.05</v>
          </cell>
          <cell r="AT127">
            <v>0.05</v>
          </cell>
          <cell r="AU127">
            <v>0.05</v>
          </cell>
          <cell r="AV127">
            <v>0.05</v>
          </cell>
          <cell r="AW127">
            <v>0.05</v>
          </cell>
          <cell r="AX127">
            <v>0.05</v>
          </cell>
          <cell r="AY127">
            <v>0.05</v>
          </cell>
          <cell r="AZ127">
            <v>0.05</v>
          </cell>
          <cell r="BA127">
            <v>0.05</v>
          </cell>
          <cell r="BB127">
            <v>0.05</v>
          </cell>
          <cell r="BC127">
            <v>0.05</v>
          </cell>
          <cell r="BD127">
            <v>0.05</v>
          </cell>
          <cell r="BE127">
            <v>0.05</v>
          </cell>
          <cell r="BF127">
            <v>0.05</v>
          </cell>
          <cell r="BG127">
            <v>0.05</v>
          </cell>
          <cell r="BH127">
            <v>0.05</v>
          </cell>
          <cell r="BI127">
            <v>0.05</v>
          </cell>
          <cell r="BJ127">
            <v>0.05</v>
          </cell>
          <cell r="BK127">
            <v>0.05</v>
          </cell>
          <cell r="BL127">
            <v>0.05</v>
          </cell>
          <cell r="BM127">
            <v>0.05</v>
          </cell>
          <cell r="BN127">
            <v>0.05</v>
          </cell>
        </row>
        <row r="128">
          <cell r="E128">
            <v>36.254774325058669</v>
          </cell>
          <cell r="F128">
            <v>49.706719620259975</v>
          </cell>
          <cell r="G128">
            <v>96.200978772430233</v>
          </cell>
          <cell r="H128">
            <v>252.13552748554048</v>
          </cell>
          <cell r="I128">
            <v>156.09845956726841</v>
          </cell>
          <cell r="J128">
            <v>54.429768635253836</v>
          </cell>
          <cell r="K128">
            <v>124.8009152107348</v>
          </cell>
          <cell r="L128">
            <v>60.972336145563169</v>
          </cell>
          <cell r="M128">
            <v>52.609783757173879</v>
          </cell>
          <cell r="N128">
            <v>47.896862991426353</v>
          </cell>
          <cell r="O128">
            <v>51.520851227641622</v>
          </cell>
          <cell r="P128">
            <v>57.630680104598142</v>
          </cell>
          <cell r="Q128">
            <v>44.408606345824403</v>
          </cell>
          <cell r="R128">
            <v>122.09602019454192</v>
          </cell>
          <cell r="S128">
            <v>60.539892486018914</v>
          </cell>
          <cell r="T128">
            <v>58.96463926561151</v>
          </cell>
          <cell r="U128">
            <v>316.2241917457967</v>
          </cell>
          <cell r="V128">
            <v>328.44747188390306</v>
          </cell>
          <cell r="W128">
            <v>115.75534042942307</v>
          </cell>
          <cell r="X128">
            <v>33.939760827168897</v>
          </cell>
          <cell r="Y128">
            <v>33.929250588496338</v>
          </cell>
          <cell r="Z128">
            <v>42.68164401973808</v>
          </cell>
          <cell r="AA128">
            <v>57.04570827830036</v>
          </cell>
          <cell r="AB128">
            <v>48.79273210643305</v>
          </cell>
          <cell r="AC128">
            <v>37.881351431638926</v>
          </cell>
          <cell r="AD128">
            <v>42.976045874866173</v>
          </cell>
          <cell r="AE128">
            <v>78.945687872238835</v>
          </cell>
          <cell r="AF128">
            <v>59.982294159688799</v>
          </cell>
          <cell r="AG128">
            <v>56.007074125609236</v>
          </cell>
          <cell r="AH128">
            <v>81.154550397380774</v>
          </cell>
          <cell r="AI128">
            <v>81.671270953633382</v>
          </cell>
          <cell r="AJ128">
            <v>43.21843086522037</v>
          </cell>
          <cell r="AK128">
            <v>50.255264869707148</v>
          </cell>
          <cell r="AL128">
            <v>144.44189397999085</v>
          </cell>
          <cell r="AM128">
            <v>53.123819159091923</v>
          </cell>
          <cell r="AN128">
            <v>74.907577671393071</v>
          </cell>
          <cell r="AO128">
            <v>49.685457625516747</v>
          </cell>
          <cell r="AP128">
            <v>48.687695031321738</v>
          </cell>
          <cell r="AQ128">
            <v>332.86396008171289</v>
          </cell>
          <cell r="AR128">
            <v>49.977666382051972</v>
          </cell>
          <cell r="AS128">
            <v>54.613262421479114</v>
          </cell>
          <cell r="AT128">
            <v>45.401414943879686</v>
          </cell>
          <cell r="AU128">
            <v>61.690109858585359</v>
          </cell>
          <cell r="AV128">
            <v>57.894691899088912</v>
          </cell>
          <cell r="AW128">
            <v>52.571252898082662</v>
          </cell>
          <cell r="AX128">
            <v>57.934375110032377</v>
          </cell>
          <cell r="AY128">
            <v>58.256263403589458</v>
          </cell>
          <cell r="AZ128">
            <v>77.573741719812006</v>
          </cell>
          <cell r="BA128">
            <v>79.477936474850935</v>
          </cell>
          <cell r="BB128">
            <v>127.39599584578202</v>
          </cell>
          <cell r="BC128">
            <v>78.445260951317621</v>
          </cell>
          <cell r="BD128">
            <v>74.530332576687897</v>
          </cell>
          <cell r="BE128">
            <v>73.467009757028748</v>
          </cell>
          <cell r="BF128">
            <v>74.085932745064198</v>
          </cell>
          <cell r="BG128">
            <v>44.296805292513028</v>
          </cell>
          <cell r="BH128">
            <v>89.031244909169075</v>
          </cell>
          <cell r="BI128">
            <v>150.40034759370803</v>
          </cell>
          <cell r="BJ128">
            <v>46.878338016181551</v>
          </cell>
          <cell r="BK128">
            <v>58.145654765362615</v>
          </cell>
          <cell r="BL128">
            <v>64.488117217474823</v>
          </cell>
          <cell r="BM128">
            <v>38.992350775118062</v>
          </cell>
          <cell r="BN128">
            <v>34.195956837219768</v>
          </cell>
        </row>
        <row r="129">
          <cell r="E129">
            <v>0.03</v>
          </cell>
          <cell r="F129">
            <v>0.03</v>
          </cell>
          <cell r="G129">
            <v>0.03</v>
          </cell>
          <cell r="H129">
            <v>0.03</v>
          </cell>
          <cell r="I129">
            <v>0.03</v>
          </cell>
          <cell r="J129">
            <v>0.03</v>
          </cell>
          <cell r="K129">
            <v>0.03</v>
          </cell>
          <cell r="L129">
            <v>0.03</v>
          </cell>
          <cell r="M129">
            <v>0.03</v>
          </cell>
          <cell r="N129">
            <v>0.03</v>
          </cell>
          <cell r="O129">
            <v>0.03</v>
          </cell>
          <cell r="P129">
            <v>0.03</v>
          </cell>
          <cell r="Q129">
            <v>0.03</v>
          </cell>
          <cell r="R129">
            <v>0.03</v>
          </cell>
          <cell r="S129">
            <v>0.03</v>
          </cell>
          <cell r="T129">
            <v>0.03</v>
          </cell>
          <cell r="U129">
            <v>0.03</v>
          </cell>
          <cell r="V129">
            <v>0.03</v>
          </cell>
          <cell r="W129">
            <v>0.03</v>
          </cell>
          <cell r="X129">
            <v>0.03</v>
          </cell>
          <cell r="Y129">
            <v>0.03</v>
          </cell>
          <cell r="Z129">
            <v>0.03</v>
          </cell>
          <cell r="AA129">
            <v>0.03</v>
          </cell>
          <cell r="AB129">
            <v>0.03</v>
          </cell>
          <cell r="AC129">
            <v>0.03</v>
          </cell>
          <cell r="AD129">
            <v>0.03</v>
          </cell>
          <cell r="AE129">
            <v>0.03</v>
          </cell>
          <cell r="AF129">
            <v>0.03</v>
          </cell>
          <cell r="AG129">
            <v>0.03</v>
          </cell>
          <cell r="AH129">
            <v>0.03</v>
          </cell>
          <cell r="AI129">
            <v>0.03</v>
          </cell>
          <cell r="AJ129">
            <v>0.03</v>
          </cell>
          <cell r="AK129">
            <v>0.03</v>
          </cell>
          <cell r="AL129">
            <v>0.03</v>
          </cell>
          <cell r="AM129">
            <v>0.03</v>
          </cell>
          <cell r="AN129">
            <v>0.03</v>
          </cell>
          <cell r="AO129">
            <v>0.03</v>
          </cell>
          <cell r="AP129">
            <v>0.03</v>
          </cell>
          <cell r="AQ129">
            <v>0.03</v>
          </cell>
          <cell r="AR129">
            <v>0.03</v>
          </cell>
          <cell r="AS129">
            <v>0.03</v>
          </cell>
          <cell r="AT129">
            <v>0.03</v>
          </cell>
          <cell r="AU129">
            <v>0.03</v>
          </cell>
          <cell r="AV129">
            <v>0.03</v>
          </cell>
          <cell r="AW129">
            <v>0.03</v>
          </cell>
          <cell r="AX129">
            <v>0.03</v>
          </cell>
          <cell r="AY129">
            <v>0.03</v>
          </cell>
          <cell r="AZ129">
            <v>0.03</v>
          </cell>
          <cell r="BA129">
            <v>0.03</v>
          </cell>
          <cell r="BB129">
            <v>0.03</v>
          </cell>
          <cell r="BC129">
            <v>0.03</v>
          </cell>
          <cell r="BD129">
            <v>0.03</v>
          </cell>
          <cell r="BE129">
            <v>0.03</v>
          </cell>
          <cell r="BF129">
            <v>0.03</v>
          </cell>
          <cell r="BG129">
            <v>0.03</v>
          </cell>
          <cell r="BH129">
            <v>0.03</v>
          </cell>
          <cell r="BI129">
            <v>0.03</v>
          </cell>
          <cell r="BJ129">
            <v>0.03</v>
          </cell>
          <cell r="BK129">
            <v>0.03</v>
          </cell>
          <cell r="BL129">
            <v>0.03</v>
          </cell>
          <cell r="BM129">
            <v>0.03</v>
          </cell>
          <cell r="BN129">
            <v>0.03</v>
          </cell>
        </row>
        <row r="130">
          <cell r="E130">
            <v>15.720143476205928</v>
          </cell>
          <cell r="F130">
            <v>23.226152558358645</v>
          </cell>
          <cell r="G130">
            <v>49.018336406237893</v>
          </cell>
          <cell r="H130">
            <v>95.469629302011938</v>
          </cell>
          <cell r="I130">
            <v>66.560775946978168</v>
          </cell>
          <cell r="J130">
            <v>23.933380664460639</v>
          </cell>
          <cell r="K130">
            <v>46.355060284055241</v>
          </cell>
          <cell r="L130">
            <v>28.364717414122115</v>
          </cell>
          <cell r="M130">
            <v>25.082276138809107</v>
          </cell>
          <cell r="N130">
            <v>22.484154746370603</v>
          </cell>
          <cell r="O130">
            <v>25.698984113267898</v>
          </cell>
          <cell r="P130">
            <v>27.963433290857385</v>
          </cell>
          <cell r="Q130">
            <v>20.294520470147873</v>
          </cell>
          <cell r="R130">
            <v>60.354558624833345</v>
          </cell>
          <cell r="S130">
            <v>28.139486326522039</v>
          </cell>
          <cell r="T130">
            <v>28.435385099836587</v>
          </cell>
          <cell r="U130">
            <v>151.66730293781734</v>
          </cell>
          <cell r="V130">
            <v>134.77378491681344</v>
          </cell>
          <cell r="W130">
            <v>47.446766758971165</v>
          </cell>
          <cell r="X130">
            <v>15.095039141597059</v>
          </cell>
          <cell r="Y130">
            <v>15.315521242613334</v>
          </cell>
          <cell r="Z130">
            <v>19.419421639263781</v>
          </cell>
          <cell r="AA130">
            <v>25.748370940786966</v>
          </cell>
          <cell r="AB130">
            <v>22.856432342947144</v>
          </cell>
          <cell r="AC130">
            <v>15.454605415663362</v>
          </cell>
          <cell r="AD130">
            <v>18.380906996875236</v>
          </cell>
          <cell r="AE130">
            <v>41.545751415980703</v>
          </cell>
          <cell r="AF130">
            <v>28.473334588079641</v>
          </cell>
          <cell r="AG130">
            <v>24.792998845400792</v>
          </cell>
          <cell r="AH130">
            <v>39.031587600700405</v>
          </cell>
          <cell r="AI130">
            <v>43.555754381705064</v>
          </cell>
          <cell r="AJ130">
            <v>20.207802660473934</v>
          </cell>
          <cell r="AK130">
            <v>22.997706778012475</v>
          </cell>
          <cell r="AL130">
            <v>71.468151335262903</v>
          </cell>
          <cell r="AM130">
            <v>23.743646003736441</v>
          </cell>
          <cell r="AN130">
            <v>38.80842555806074</v>
          </cell>
          <cell r="AO130">
            <v>23.949100123837233</v>
          </cell>
          <cell r="AP130">
            <v>21.11584907202921</v>
          </cell>
          <cell r="AQ130">
            <v>157.87087298137885</v>
          </cell>
          <cell r="AR130">
            <v>23.413145642929145</v>
          </cell>
          <cell r="AS130">
            <v>24.360229518367326</v>
          </cell>
          <cell r="AT130">
            <v>20.995483726534559</v>
          </cell>
          <cell r="AU130">
            <v>26.848021833510888</v>
          </cell>
          <cell r="AV130">
            <v>27.423121103368999</v>
          </cell>
          <cell r="AW130">
            <v>25.222455770866777</v>
          </cell>
          <cell r="AX130">
            <v>26.262238393212204</v>
          </cell>
          <cell r="AY130">
            <v>28.357550769221923</v>
          </cell>
          <cell r="AZ130">
            <v>36.650093122540135</v>
          </cell>
          <cell r="BA130">
            <v>37.564995950392507</v>
          </cell>
          <cell r="BB130">
            <v>65.651589911075675</v>
          </cell>
          <cell r="BC130">
            <v>41.720701958074734</v>
          </cell>
          <cell r="BD130">
            <v>34.048005604924562</v>
          </cell>
          <cell r="BE130">
            <v>35.186223869017759</v>
          </cell>
          <cell r="BF130">
            <v>38.059831513840265</v>
          </cell>
          <cell r="BG130">
            <v>21.283066208408634</v>
          </cell>
          <cell r="BH130">
            <v>45.177646611777142</v>
          </cell>
          <cell r="BI130">
            <v>77.319097213712311</v>
          </cell>
          <cell r="BJ130">
            <v>21.605833640439851</v>
          </cell>
          <cell r="BK130">
            <v>24.399537229406317</v>
          </cell>
          <cell r="BL130">
            <v>28.761391749151453</v>
          </cell>
          <cell r="BM130">
            <v>16.05297500977349</v>
          </cell>
          <cell r="BN130">
            <v>15.412550147945293</v>
          </cell>
        </row>
        <row r="131">
          <cell r="E131">
            <v>539.72492601640363</v>
          </cell>
          <cell r="F131">
            <v>797.43123783698024</v>
          </cell>
          <cell r="G131">
            <v>1682.9628832808344</v>
          </cell>
          <cell r="H131">
            <v>3277.7906060357432</v>
          </cell>
          <cell r="I131">
            <v>2285.2533075129172</v>
          </cell>
          <cell r="J131">
            <v>821.71273614648192</v>
          </cell>
          <cell r="K131">
            <v>1591.5237364192301</v>
          </cell>
          <cell r="L131">
            <v>973.85529788485928</v>
          </cell>
          <cell r="M131">
            <v>861.15814743244607</v>
          </cell>
          <cell r="N131">
            <v>771.95597962539068</v>
          </cell>
          <cell r="O131">
            <v>882.33178788886448</v>
          </cell>
          <cell r="P131">
            <v>960.077876319437</v>
          </cell>
          <cell r="Q131">
            <v>696.77853614174364</v>
          </cell>
          <cell r="R131">
            <v>2072.1731794526117</v>
          </cell>
          <cell r="S131">
            <v>966.1223638772567</v>
          </cell>
          <cell r="T131">
            <v>976.28155509438955</v>
          </cell>
          <cell r="U131">
            <v>5207.2440675317284</v>
          </cell>
          <cell r="V131">
            <v>4627.2332821439286</v>
          </cell>
          <cell r="W131">
            <v>1629.0056587246766</v>
          </cell>
          <cell r="X131">
            <v>518.26301052816575</v>
          </cell>
          <cell r="Y131">
            <v>525.83289599639113</v>
          </cell>
          <cell r="Z131">
            <v>666.73347628138981</v>
          </cell>
          <cell r="AA131">
            <v>884.02740230035249</v>
          </cell>
          <cell r="AB131">
            <v>784.73751044118535</v>
          </cell>
          <cell r="AC131">
            <v>530.60811927110876</v>
          </cell>
          <cell r="AD131">
            <v>631.07780689271647</v>
          </cell>
          <cell r="AE131">
            <v>1426.404131948671</v>
          </cell>
          <cell r="AF131">
            <v>977.58448752406775</v>
          </cell>
          <cell r="AG131">
            <v>851.22629369209392</v>
          </cell>
          <cell r="AH131">
            <v>1340.0845076240473</v>
          </cell>
          <cell r="AI131">
            <v>1495.414233771874</v>
          </cell>
          <cell r="AJ131">
            <v>693.80122467627177</v>
          </cell>
          <cell r="AK131">
            <v>789.5879327117616</v>
          </cell>
          <cell r="AL131">
            <v>2453.739862510693</v>
          </cell>
          <cell r="AM131">
            <v>815.19851279495117</v>
          </cell>
          <cell r="AN131">
            <v>1332.4226108267521</v>
          </cell>
          <cell r="AO131">
            <v>822.25243758507838</v>
          </cell>
          <cell r="AP131">
            <v>724.97748480633618</v>
          </cell>
          <cell r="AQ131">
            <v>5420.2333056940079</v>
          </cell>
          <cell r="AR131">
            <v>803.85133374056738</v>
          </cell>
          <cell r="AS131">
            <v>836.36788013061152</v>
          </cell>
          <cell r="AT131">
            <v>720.84494127768653</v>
          </cell>
          <cell r="AU131">
            <v>921.78208295054048</v>
          </cell>
          <cell r="AV131">
            <v>941.5271578823357</v>
          </cell>
          <cell r="AW131">
            <v>865.970981466426</v>
          </cell>
          <cell r="AX131">
            <v>901.67018483361903</v>
          </cell>
          <cell r="AY131">
            <v>973.60924307661935</v>
          </cell>
          <cell r="AZ131">
            <v>1258.3198638738779</v>
          </cell>
          <cell r="BA131">
            <v>1289.7315276301429</v>
          </cell>
          <cell r="BB131">
            <v>2254.0379202802646</v>
          </cell>
          <cell r="BC131">
            <v>1432.4107672272326</v>
          </cell>
          <cell r="BD131">
            <v>1168.9815257690766</v>
          </cell>
          <cell r="BE131">
            <v>1208.0603528362765</v>
          </cell>
          <cell r="BF131">
            <v>1306.7208819751825</v>
          </cell>
          <cell r="BG131">
            <v>730.71860648869642</v>
          </cell>
          <cell r="BH131">
            <v>1551.0992003376819</v>
          </cell>
          <cell r="BI131">
            <v>2654.6223376707894</v>
          </cell>
          <cell r="BJ131">
            <v>741.80028832176822</v>
          </cell>
          <cell r="BK131">
            <v>837.71744487628359</v>
          </cell>
          <cell r="BL131">
            <v>987.47445005419991</v>
          </cell>
          <cell r="BM131">
            <v>551.15214200222317</v>
          </cell>
          <cell r="BN131">
            <v>529.16422174612171</v>
          </cell>
        </row>
        <row r="132">
          <cell r="E132">
            <v>54.744288928047688</v>
          </cell>
          <cell r="F132">
            <v>87.034837388851045</v>
          </cell>
          <cell r="G132">
            <v>203.67481798845162</v>
          </cell>
          <cell r="H132">
            <v>1929.9239111046327</v>
          </cell>
          <cell r="I132">
            <v>876.77392998871062</v>
          </cell>
          <cell r="J132">
            <v>162.64459650032254</v>
          </cell>
          <cell r="K132">
            <v>162.64459650032254</v>
          </cell>
          <cell r="L132">
            <v>152.3272892281027</v>
          </cell>
          <cell r="M132">
            <v>86.12839824902774</v>
          </cell>
          <cell r="N132">
            <v>73.761108582946619</v>
          </cell>
          <cell r="O132">
            <v>42.703882646890769</v>
          </cell>
          <cell r="P132">
            <v>95.528649809994747</v>
          </cell>
          <cell r="Q132">
            <v>73.495528232729967</v>
          </cell>
          <cell r="R132">
            <v>369.59661389961559</v>
          </cell>
          <cell r="S132">
            <v>150.75367529767598</v>
          </cell>
          <cell r="T132">
            <v>107.81006522530198</v>
          </cell>
          <cell r="U132">
            <v>1219.9288833518458</v>
          </cell>
          <cell r="V132">
            <v>2039.7350336188756</v>
          </cell>
          <cell r="W132">
            <v>666.70206769419235</v>
          </cell>
          <cell r="X132">
            <v>26.965816625991518</v>
          </cell>
          <cell r="Y132">
            <v>19.395698246658512</v>
          </cell>
          <cell r="Z132">
            <v>66.399280414386936</v>
          </cell>
          <cell r="AA132">
            <v>157.07965312675532</v>
          </cell>
          <cell r="AB132">
            <v>80.165106778869301</v>
          </cell>
          <cell r="AC132">
            <v>97.753676850985158</v>
          </cell>
          <cell r="AD132">
            <v>107.1988741183615</v>
          </cell>
          <cell r="AE132">
            <v>90.39987542633834</v>
          </cell>
          <cell r="AF132">
            <v>127.91583505949008</v>
          </cell>
          <cell r="AG132">
            <v>167.1140724331141</v>
          </cell>
          <cell r="AH132">
            <v>220.59144896366274</v>
          </cell>
          <cell r="AI132">
            <v>80.637021278145525</v>
          </cell>
          <cell r="AJ132">
            <v>51.392436795843054</v>
          </cell>
          <cell r="AK132">
            <v>106.16914697211426</v>
          </cell>
          <cell r="AL132">
            <v>468.40687304639118</v>
          </cell>
          <cell r="AM132">
            <v>141.5441461917288</v>
          </cell>
          <cell r="AN132">
            <v>96.843756472576246</v>
          </cell>
          <cell r="AO132">
            <v>62.490083316623775</v>
          </cell>
          <cell r="AP132">
            <v>135.9787705654627</v>
          </cell>
          <cell r="AQ132">
            <v>1362.5783502873683</v>
          </cell>
          <cell r="AR132">
            <v>86.491616567466508</v>
          </cell>
          <cell r="AS132">
            <v>152.26967088083049</v>
          </cell>
          <cell r="AT132">
            <v>70.979066912334631</v>
          </cell>
          <cell r="AU132">
            <v>217.95705655527607</v>
          </cell>
          <cell r="AV132">
            <v>119.0833037439138</v>
          </cell>
          <cell r="AW132">
            <v>80.646595806190007</v>
          </cell>
          <cell r="AX132">
            <v>158.61274151228642</v>
          </cell>
          <cell r="AY132">
            <v>95.528649809994747</v>
          </cell>
          <cell r="AZ132">
            <v>224.77761600672753</v>
          </cell>
          <cell r="BA132">
            <v>234.26894493413269</v>
          </cell>
          <cell r="BB132">
            <v>304.3283930342468</v>
          </cell>
          <cell r="BC132">
            <v>74.059225350525409</v>
          </cell>
          <cell r="BD132">
            <v>247.60227458830724</v>
          </cell>
          <cell r="BE132">
            <v>187.33188657235831</v>
          </cell>
          <cell r="BF132">
            <v>104.5423478270191</v>
          </cell>
          <cell r="BG132">
            <v>38.196181504498938</v>
          </cell>
          <cell r="BH132">
            <v>181.13340000865932</v>
          </cell>
          <cell r="BI132">
            <v>398.5028696528048</v>
          </cell>
          <cell r="BJ132">
            <v>81.649454300497624</v>
          </cell>
          <cell r="BK132">
            <v>225.13965306775071</v>
          </cell>
          <cell r="BL132">
            <v>212.93621390393633</v>
          </cell>
          <cell r="BM132">
            <v>101.13900992704278</v>
          </cell>
          <cell r="BN132">
            <v>21.762232625452057</v>
          </cell>
        </row>
        <row r="133">
          <cell r="E133">
            <v>259.78309105495634</v>
          </cell>
          <cell r="F133">
            <v>259.78309105495634</v>
          </cell>
          <cell r="G133">
            <v>259.78309105495634</v>
          </cell>
          <cell r="H133">
            <v>259.78309105495634</v>
          </cell>
          <cell r="I133">
            <v>259.78309105495634</v>
          </cell>
          <cell r="J133">
            <v>259.78309105495634</v>
          </cell>
          <cell r="K133">
            <v>1298.9154552747818</v>
          </cell>
          <cell r="L133">
            <v>259.78309105495634</v>
          </cell>
          <cell r="M133">
            <v>259.78309105495634</v>
          </cell>
          <cell r="N133">
            <v>259.78309105495634</v>
          </cell>
          <cell r="O133">
            <v>259.78309105495634</v>
          </cell>
          <cell r="P133">
            <v>259.78309105495634</v>
          </cell>
          <cell r="Q133">
            <v>259.78309105495634</v>
          </cell>
          <cell r="R133">
            <v>259.78309105495634</v>
          </cell>
          <cell r="S133">
            <v>259.78309105495634</v>
          </cell>
          <cell r="T133">
            <v>259.78309105495634</v>
          </cell>
          <cell r="U133">
            <v>519.56618210991269</v>
          </cell>
          <cell r="V133">
            <v>519.56618210991269</v>
          </cell>
          <cell r="W133">
            <v>259.78309105495634</v>
          </cell>
          <cell r="X133">
            <v>259.78309105495634</v>
          </cell>
          <cell r="Y133">
            <v>259.78309105495634</v>
          </cell>
          <cell r="Z133">
            <v>259.78309105495634</v>
          </cell>
          <cell r="AA133">
            <v>259.78309105495634</v>
          </cell>
          <cell r="AB133">
            <v>259.78309105495634</v>
          </cell>
          <cell r="AC133">
            <v>259.78309105495634</v>
          </cell>
          <cell r="AD133">
            <v>259.78309105495634</v>
          </cell>
          <cell r="AE133">
            <v>259.78309105495634</v>
          </cell>
          <cell r="AF133">
            <v>259.78309105495634</v>
          </cell>
          <cell r="AG133">
            <v>259.78309105495634</v>
          </cell>
          <cell r="AH133">
            <v>259.78309105495634</v>
          </cell>
          <cell r="AI133">
            <v>259.78309105495634</v>
          </cell>
          <cell r="AJ133">
            <v>259.78309105495634</v>
          </cell>
          <cell r="AK133">
            <v>259.78309105495634</v>
          </cell>
          <cell r="AL133">
            <v>259.78309105495634</v>
          </cell>
          <cell r="AM133">
            <v>259.78309105495634</v>
          </cell>
          <cell r="AN133">
            <v>259.78309105495634</v>
          </cell>
          <cell r="AO133">
            <v>259.78309105495634</v>
          </cell>
          <cell r="AP133">
            <v>259.78309105495634</v>
          </cell>
          <cell r="AQ133">
            <v>519.56618210991269</v>
          </cell>
          <cell r="AR133">
            <v>259.78309105495634</v>
          </cell>
          <cell r="AS133">
            <v>259.78309105495634</v>
          </cell>
          <cell r="AT133">
            <v>259.78309105495634</v>
          </cell>
          <cell r="AU133">
            <v>259.78309105495634</v>
          </cell>
          <cell r="AV133">
            <v>259.78309105495634</v>
          </cell>
          <cell r="AW133">
            <v>259.78309105495634</v>
          </cell>
          <cell r="AX133">
            <v>259.78309105495634</v>
          </cell>
          <cell r="AY133">
            <v>259.78309105495634</v>
          </cell>
          <cell r="AZ133">
            <v>259.78309105495634</v>
          </cell>
          <cell r="BA133">
            <v>259.78309105495634</v>
          </cell>
          <cell r="BB133">
            <v>259.78309105495634</v>
          </cell>
          <cell r="BC133">
            <v>259.78309105495634</v>
          </cell>
          <cell r="BD133">
            <v>259.78309105495634</v>
          </cell>
          <cell r="BE133">
            <v>259.78309105495634</v>
          </cell>
          <cell r="BF133">
            <v>259.78309105495634</v>
          </cell>
          <cell r="BG133">
            <v>259.78309105495634</v>
          </cell>
          <cell r="BH133">
            <v>259.78309105495634</v>
          </cell>
          <cell r="BI133">
            <v>259.78309105495634</v>
          </cell>
          <cell r="BJ133">
            <v>259.78309105495634</v>
          </cell>
          <cell r="BK133">
            <v>259.78309105495634</v>
          </cell>
          <cell r="BL133">
            <v>259.78309105495634</v>
          </cell>
          <cell r="BM133">
            <v>259.78309105495634</v>
          </cell>
          <cell r="BN133">
            <v>259.78309105495634</v>
          </cell>
        </row>
        <row r="134">
          <cell r="E134">
            <v>11.431818181818182</v>
          </cell>
          <cell r="F134">
            <v>11.431818181818182</v>
          </cell>
          <cell r="G134">
            <v>11.431818181818182</v>
          </cell>
          <cell r="H134">
            <v>11.431818181818182</v>
          </cell>
          <cell r="I134">
            <v>11.431818181818182</v>
          </cell>
          <cell r="J134">
            <v>11.431818181818182</v>
          </cell>
          <cell r="K134">
            <v>57.159090909090907</v>
          </cell>
          <cell r="L134">
            <v>11.431818181818182</v>
          </cell>
          <cell r="M134">
            <v>11.431818181818182</v>
          </cell>
          <cell r="N134">
            <v>11.431818181818182</v>
          </cell>
          <cell r="O134">
            <v>11.431818181818182</v>
          </cell>
          <cell r="P134">
            <v>11.431818181818182</v>
          </cell>
          <cell r="Q134">
            <v>11.431818181818182</v>
          </cell>
          <cell r="R134">
            <v>11.431818181818182</v>
          </cell>
          <cell r="S134">
            <v>11.431818181818182</v>
          </cell>
          <cell r="T134">
            <v>11.431818181818182</v>
          </cell>
          <cell r="U134">
            <v>22.863636363636363</v>
          </cell>
          <cell r="V134">
            <v>22.863636363636363</v>
          </cell>
          <cell r="W134">
            <v>11.431818181818182</v>
          </cell>
          <cell r="X134">
            <v>11.431818181818182</v>
          </cell>
          <cell r="Y134">
            <v>11.431818181818182</v>
          </cell>
          <cell r="Z134">
            <v>11.431818181818182</v>
          </cell>
          <cell r="AA134">
            <v>11.431818181818182</v>
          </cell>
          <cell r="AB134">
            <v>11.431818181818182</v>
          </cell>
          <cell r="AC134">
            <v>11.431818181818182</v>
          </cell>
          <cell r="AD134">
            <v>11.431818181818182</v>
          </cell>
          <cell r="AE134">
            <v>11.431818181818182</v>
          </cell>
          <cell r="AF134">
            <v>11.431818181818182</v>
          </cell>
          <cell r="AG134">
            <v>11.431818181818182</v>
          </cell>
          <cell r="AH134">
            <v>11.431818181818182</v>
          </cell>
          <cell r="AI134">
            <v>11.431818181818182</v>
          </cell>
          <cell r="AJ134">
            <v>11.431818181818182</v>
          </cell>
          <cell r="AK134">
            <v>11.431818181818182</v>
          </cell>
          <cell r="AL134">
            <v>11.431818181818182</v>
          </cell>
          <cell r="AM134">
            <v>11.431818181818182</v>
          </cell>
          <cell r="AN134">
            <v>11.431818181818182</v>
          </cell>
          <cell r="AO134">
            <v>11.431818181818182</v>
          </cell>
          <cell r="AP134">
            <v>11.431818181818182</v>
          </cell>
          <cell r="AQ134">
            <v>22.863636363636363</v>
          </cell>
          <cell r="AR134">
            <v>11.431818181818182</v>
          </cell>
          <cell r="AS134">
            <v>11.431818181818182</v>
          </cell>
          <cell r="AT134">
            <v>11.431818181818182</v>
          </cell>
          <cell r="AU134">
            <v>11.431818181818182</v>
          </cell>
          <cell r="AV134">
            <v>11.431818181818182</v>
          </cell>
          <cell r="AW134">
            <v>11.431818181818182</v>
          </cell>
          <cell r="AX134">
            <v>11.431818181818182</v>
          </cell>
          <cell r="AY134">
            <v>11.431818181818182</v>
          </cell>
          <cell r="AZ134">
            <v>11.431818181818182</v>
          </cell>
          <cell r="BA134">
            <v>11.431818181818182</v>
          </cell>
          <cell r="BB134">
            <v>11.431818181818182</v>
          </cell>
          <cell r="BC134">
            <v>11.431818181818182</v>
          </cell>
          <cell r="BD134">
            <v>11.431818181818182</v>
          </cell>
          <cell r="BE134">
            <v>11.431818181818182</v>
          </cell>
          <cell r="BF134">
            <v>11.431818181818182</v>
          </cell>
          <cell r="BG134">
            <v>11.431818181818182</v>
          </cell>
          <cell r="BH134">
            <v>11.431818181818182</v>
          </cell>
          <cell r="BI134">
            <v>11.431818181818182</v>
          </cell>
          <cell r="BJ134">
            <v>11.431818181818182</v>
          </cell>
          <cell r="BK134">
            <v>11.431818181818182</v>
          </cell>
          <cell r="BL134">
            <v>11.431818181818182</v>
          </cell>
          <cell r="BM134">
            <v>11.431818181818182</v>
          </cell>
          <cell r="BN134">
            <v>11.431818181818182</v>
          </cell>
        </row>
        <row r="135">
          <cell r="Z135">
            <v>0</v>
          </cell>
          <cell r="AL135">
            <v>0</v>
          </cell>
          <cell r="AW135">
            <v>0</v>
          </cell>
          <cell r="BG135">
            <v>0</v>
          </cell>
          <cell r="BI135">
            <v>0</v>
          </cell>
          <cell r="BJ135">
            <v>0</v>
          </cell>
          <cell r="BK135">
            <v>0</v>
          </cell>
        </row>
        <row r="136">
          <cell r="E136">
            <v>865.68</v>
          </cell>
          <cell r="F136">
            <v>1155.68</v>
          </cell>
          <cell r="G136">
            <v>2157.85</v>
          </cell>
          <cell r="H136">
            <v>5478.93</v>
          </cell>
          <cell r="I136">
            <v>3433.24</v>
          </cell>
          <cell r="J136">
            <v>1255.57</v>
          </cell>
          <cell r="K136">
            <v>3110.24</v>
          </cell>
          <cell r="L136">
            <v>1397.4</v>
          </cell>
          <cell r="M136">
            <v>1218.5</v>
          </cell>
          <cell r="N136">
            <v>1116.93</v>
          </cell>
          <cell r="O136">
            <v>1196.25</v>
          </cell>
          <cell r="P136">
            <v>1326.82</v>
          </cell>
          <cell r="Q136">
            <v>1041.49</v>
          </cell>
          <cell r="R136">
            <v>2712.98</v>
          </cell>
          <cell r="S136">
            <v>1388.09</v>
          </cell>
          <cell r="T136">
            <v>1355.31</v>
          </cell>
          <cell r="U136">
            <v>6969.6</v>
          </cell>
          <cell r="V136">
            <v>7209.4</v>
          </cell>
          <cell r="W136">
            <v>2566.92</v>
          </cell>
          <cell r="X136">
            <v>816.44</v>
          </cell>
          <cell r="Y136">
            <v>816.44</v>
          </cell>
          <cell r="Z136">
            <v>1004.35</v>
          </cell>
          <cell r="AA136">
            <v>1312.32</v>
          </cell>
          <cell r="AB136">
            <v>1136.1199999999999</v>
          </cell>
          <cell r="AC136">
            <v>899.58</v>
          </cell>
          <cell r="AD136">
            <v>1009.49</v>
          </cell>
          <cell r="AE136">
            <v>1788.02</v>
          </cell>
          <cell r="AF136">
            <v>1376.72</v>
          </cell>
          <cell r="AG136">
            <v>1289.56</v>
          </cell>
          <cell r="AH136">
            <v>1831.89</v>
          </cell>
          <cell r="AI136">
            <v>1847.27</v>
          </cell>
          <cell r="AJ136">
            <v>1016.41</v>
          </cell>
          <cell r="AK136">
            <v>1166.97</v>
          </cell>
          <cell r="AL136">
            <v>3193.36</v>
          </cell>
          <cell r="AM136">
            <v>1227.96</v>
          </cell>
          <cell r="AN136">
            <v>1700.48</v>
          </cell>
          <cell r="AO136">
            <v>1155.96</v>
          </cell>
          <cell r="AP136">
            <v>1132.17</v>
          </cell>
          <cell r="AQ136">
            <v>7325.24</v>
          </cell>
          <cell r="AR136">
            <v>1161.56</v>
          </cell>
          <cell r="AS136">
            <v>1259.8499999999999</v>
          </cell>
          <cell r="AT136">
            <v>1063.04</v>
          </cell>
          <cell r="AU136">
            <v>1410.95</v>
          </cell>
          <cell r="AV136">
            <v>1331.83</v>
          </cell>
          <cell r="AW136">
            <v>1217.83</v>
          </cell>
          <cell r="AX136">
            <v>1331.5</v>
          </cell>
          <cell r="AY136">
            <v>1340.35</v>
          </cell>
          <cell r="AZ136">
            <v>1754.31</v>
          </cell>
          <cell r="BA136">
            <v>1795.22</v>
          </cell>
          <cell r="BB136">
            <v>2829.58</v>
          </cell>
          <cell r="BC136">
            <v>1777.68</v>
          </cell>
          <cell r="BD136">
            <v>1687.8</v>
          </cell>
          <cell r="BE136">
            <v>1666.61</v>
          </cell>
          <cell r="BF136">
            <v>1682.48</v>
          </cell>
          <cell r="BG136">
            <v>1040.1300000000001</v>
          </cell>
          <cell r="BH136">
            <v>2003.45</v>
          </cell>
          <cell r="BI136">
            <v>3324.34</v>
          </cell>
          <cell r="BJ136">
            <v>1094.6600000000001</v>
          </cell>
          <cell r="BK136">
            <v>1334.07</v>
          </cell>
          <cell r="BL136">
            <v>1471.63</v>
          </cell>
          <cell r="BM136">
            <v>923.51</v>
          </cell>
          <cell r="BN136">
            <v>822.14</v>
          </cell>
        </row>
        <row r="137">
          <cell r="E137">
            <v>403.73760717912398</v>
          </cell>
          <cell r="F137">
            <v>445.53637212900412</v>
          </cell>
          <cell r="G137">
            <v>461.28180020156896</v>
          </cell>
          <cell r="H137">
            <v>454.50162021137504</v>
          </cell>
          <cell r="I137">
            <v>457.30898950511727</v>
          </cell>
          <cell r="J137">
            <v>437.73255561124427</v>
          </cell>
          <cell r="K137">
            <v>437.73255561124427</v>
          </cell>
          <cell r="L137">
            <v>436.14838367836131</v>
          </cell>
          <cell r="M137">
            <v>424.90347563739374</v>
          </cell>
          <cell r="N137">
            <v>424.84255207016776</v>
          </cell>
          <cell r="O137">
            <v>424.94409134887775</v>
          </cell>
          <cell r="P137">
            <v>424.60562708651122</v>
          </cell>
          <cell r="Q137">
            <v>424.84255207016776</v>
          </cell>
          <cell r="R137">
            <v>462.8564020374809</v>
          </cell>
          <cell r="S137">
            <v>450.24255561124426</v>
          </cell>
          <cell r="T137">
            <v>424.67331993898449</v>
          </cell>
          <cell r="U137">
            <v>1017.8337646328175</v>
          </cell>
          <cell r="V137">
            <v>1016.8048332752232</v>
          </cell>
          <cell r="W137">
            <v>503.28376938330791</v>
          </cell>
          <cell r="X137">
            <v>403.73582714316848</v>
          </cell>
          <cell r="Y137">
            <v>403.96472668555248</v>
          </cell>
          <cell r="Z137">
            <v>410.92167546742206</v>
          </cell>
          <cell r="AA137">
            <v>463.19486629984743</v>
          </cell>
          <cell r="AB137">
            <v>424.94409134887775</v>
          </cell>
          <cell r="AC137">
            <v>401.16612377424281</v>
          </cell>
          <cell r="AD137">
            <v>412.03151925800836</v>
          </cell>
          <cell r="AE137">
            <v>463.01209559816948</v>
          </cell>
          <cell r="AF137">
            <v>464.6207649596862</v>
          </cell>
          <cell r="AG137">
            <v>450.15455490302895</v>
          </cell>
          <cell r="AH137">
            <v>434.49720623229456</v>
          </cell>
          <cell r="AI137">
            <v>447.74453016997165</v>
          </cell>
          <cell r="AJ137">
            <v>445.3115851165831</v>
          </cell>
          <cell r="AK137">
            <v>427.39460807365435</v>
          </cell>
          <cell r="AL137">
            <v>464.96960321420789</v>
          </cell>
          <cell r="AM137">
            <v>424.80870564393115</v>
          </cell>
          <cell r="AN137">
            <v>449.78224421442576</v>
          </cell>
          <cell r="AO137">
            <v>449.0959770538243</v>
          </cell>
          <cell r="AP137">
            <v>445.11798355850948</v>
          </cell>
          <cell r="AQ137">
            <v>1015.7223061669209</v>
          </cell>
          <cell r="AR137">
            <v>430.82409134887774</v>
          </cell>
          <cell r="AS137">
            <v>430.07946997167136</v>
          </cell>
          <cell r="AT137">
            <v>424.94409134887775</v>
          </cell>
          <cell r="AU137">
            <v>428.61985288733928</v>
          </cell>
          <cell r="AV137">
            <v>430.50678038788408</v>
          </cell>
          <cell r="AW137">
            <v>449.78985894530399</v>
          </cell>
          <cell r="AX137">
            <v>449.43785611244277</v>
          </cell>
          <cell r="AY137">
            <v>437.12100080627584</v>
          </cell>
          <cell r="AZ137">
            <v>450.30374079320114</v>
          </cell>
          <cell r="BA137">
            <v>450.30374079320114</v>
          </cell>
          <cell r="BB137">
            <v>459.53110753976898</v>
          </cell>
          <cell r="BC137">
            <v>435.18985288733927</v>
          </cell>
          <cell r="BD137">
            <v>462.14562708651118</v>
          </cell>
          <cell r="BE137">
            <v>434.78208465896711</v>
          </cell>
          <cell r="BF137">
            <v>493.48266275877097</v>
          </cell>
          <cell r="BG137">
            <v>458.53187466223574</v>
          </cell>
          <cell r="BH137">
            <v>459.77403850512087</v>
          </cell>
          <cell r="BI137">
            <v>461.67349994552183</v>
          </cell>
          <cell r="BJ137">
            <v>449.23813204401824</v>
          </cell>
          <cell r="BK137">
            <v>449.76870564393113</v>
          </cell>
          <cell r="BL137">
            <v>424.80638651122246</v>
          </cell>
          <cell r="BM137">
            <v>403.18240533776418</v>
          </cell>
          <cell r="BN137">
            <v>403.64145469492263</v>
          </cell>
        </row>
        <row r="138">
          <cell r="E138">
            <v>0.05</v>
          </cell>
          <cell r="F138">
            <v>0.05</v>
          </cell>
          <cell r="G138">
            <v>0.05</v>
          </cell>
          <cell r="H138">
            <v>0.05</v>
          </cell>
          <cell r="I138">
            <v>0.05</v>
          </cell>
          <cell r="J138">
            <v>0.05</v>
          </cell>
          <cell r="K138">
            <v>0.05</v>
          </cell>
          <cell r="L138">
            <v>0.05</v>
          </cell>
          <cell r="M138">
            <v>0.05</v>
          </cell>
          <cell r="N138">
            <v>0.05</v>
          </cell>
          <cell r="O138">
            <v>0.05</v>
          </cell>
          <cell r="P138">
            <v>0.05</v>
          </cell>
          <cell r="Q138">
            <v>0.05</v>
          </cell>
          <cell r="R138">
            <v>0.05</v>
          </cell>
          <cell r="S138">
            <v>0.05</v>
          </cell>
          <cell r="T138">
            <v>0.05</v>
          </cell>
          <cell r="U138">
            <v>0.05</v>
          </cell>
          <cell r="V138">
            <v>0.05</v>
          </cell>
          <cell r="W138">
            <v>0.05</v>
          </cell>
          <cell r="X138">
            <v>0.05</v>
          </cell>
          <cell r="Y138">
            <v>0.05</v>
          </cell>
          <cell r="Z138">
            <v>0.05</v>
          </cell>
          <cell r="AA138">
            <v>0.05</v>
          </cell>
          <cell r="AB138">
            <v>0.05</v>
          </cell>
          <cell r="AC138">
            <v>0.05</v>
          </cell>
          <cell r="AD138">
            <v>0.05</v>
          </cell>
          <cell r="AE138">
            <v>0.05</v>
          </cell>
          <cell r="AF138">
            <v>0.05</v>
          </cell>
          <cell r="AG138">
            <v>0.05</v>
          </cell>
          <cell r="AH138">
            <v>0.05</v>
          </cell>
          <cell r="AI138">
            <v>0.05</v>
          </cell>
          <cell r="AJ138">
            <v>0.05</v>
          </cell>
          <cell r="AK138">
            <v>0.05</v>
          </cell>
          <cell r="AL138">
            <v>0.05</v>
          </cell>
          <cell r="AM138">
            <v>0.05</v>
          </cell>
          <cell r="AN138">
            <v>0.05</v>
          </cell>
          <cell r="AO138">
            <v>0.05</v>
          </cell>
          <cell r="AP138">
            <v>0.05</v>
          </cell>
          <cell r="AQ138">
            <v>0.05</v>
          </cell>
          <cell r="AR138">
            <v>0.05</v>
          </cell>
          <cell r="AS138">
            <v>0.05</v>
          </cell>
          <cell r="AT138">
            <v>0.05</v>
          </cell>
          <cell r="AU138">
            <v>0.05</v>
          </cell>
          <cell r="AV138">
            <v>0.05</v>
          </cell>
          <cell r="AW138">
            <v>0.05</v>
          </cell>
          <cell r="AX138">
            <v>0.05</v>
          </cell>
          <cell r="AY138">
            <v>0.05</v>
          </cell>
          <cell r="AZ138">
            <v>0.05</v>
          </cell>
          <cell r="BA138">
            <v>0.05</v>
          </cell>
          <cell r="BB138">
            <v>0.05</v>
          </cell>
          <cell r="BC138">
            <v>0.05</v>
          </cell>
          <cell r="BD138">
            <v>0.05</v>
          </cell>
          <cell r="BE138">
            <v>0.05</v>
          </cell>
          <cell r="BF138">
            <v>0.05</v>
          </cell>
          <cell r="BG138">
            <v>0.05</v>
          </cell>
          <cell r="BH138">
            <v>0.05</v>
          </cell>
          <cell r="BI138">
            <v>0.05</v>
          </cell>
          <cell r="BJ138">
            <v>0.05</v>
          </cell>
          <cell r="BK138">
            <v>0.05</v>
          </cell>
          <cell r="BL138">
            <v>0.05</v>
          </cell>
          <cell r="BM138">
            <v>0.05</v>
          </cell>
          <cell r="BN138">
            <v>0.05</v>
          </cell>
        </row>
        <row r="139">
          <cell r="E139">
            <v>36.484840267197306</v>
          </cell>
          <cell r="F139">
            <v>40.18930593773149</v>
          </cell>
          <cell r="G139">
            <v>46.808576371339754</v>
          </cell>
          <cell r="H139">
            <v>132.78202202763913</v>
          </cell>
          <cell r="I139">
            <v>80.264891436530121</v>
          </cell>
          <cell r="J139">
            <v>43.579603067417068</v>
          </cell>
          <cell r="K139">
            <v>97.82258491477198</v>
          </cell>
          <cell r="L139">
            <v>42.984529107161926</v>
          </cell>
          <cell r="M139">
            <v>39.112339156159805</v>
          </cell>
          <cell r="N139">
            <v>38.49092849449444</v>
          </cell>
          <cell r="O139">
            <v>36.943144161627153</v>
          </cell>
          <cell r="P139">
            <v>39.56745930666402</v>
          </cell>
          <cell r="Q139">
            <v>38.477649476983608</v>
          </cell>
          <cell r="R139">
            <v>55.183396258693556</v>
          </cell>
          <cell r="S139">
            <v>43.61055700728474</v>
          </cell>
          <cell r="T139">
            <v>40.184914720053051</v>
          </cell>
          <cell r="U139">
            <v>139.00962332291061</v>
          </cell>
          <cell r="V139">
            <v>179.9484842683824</v>
          </cell>
          <cell r="W139">
            <v>72.060037315713743</v>
          </cell>
          <cell r="X139">
            <v>35.095827650296719</v>
          </cell>
          <cell r="Y139">
            <v>34.728766708449278</v>
          </cell>
          <cell r="Z139">
            <v>37.426793255929169</v>
          </cell>
          <cell r="AA139">
            <v>44.57447143316886</v>
          </cell>
          <cell r="AB139">
            <v>38.816205368226079</v>
          </cell>
          <cell r="AC139">
            <v>38.506735493100123</v>
          </cell>
          <cell r="AD139">
            <v>39.522265130657217</v>
          </cell>
          <cell r="AE139">
            <v>41.231344013064117</v>
          </cell>
          <cell r="AF139">
            <v>43.18757546279754</v>
          </cell>
          <cell r="AG139">
            <v>44.424176828645876</v>
          </cell>
          <cell r="AH139">
            <v>46.315178221636593</v>
          </cell>
          <cell r="AI139">
            <v>39.979823034244589</v>
          </cell>
          <cell r="AJ139">
            <v>38.395946557460036</v>
          </cell>
          <cell r="AK139">
            <v>40.238933214127158</v>
          </cell>
          <cell r="AL139">
            <v>60.229569274868688</v>
          </cell>
          <cell r="AM139">
            <v>41.878388053621727</v>
          </cell>
          <cell r="AN139">
            <v>40.892045496188828</v>
          </cell>
          <cell r="AO139">
            <v>39.140048480361131</v>
          </cell>
          <cell r="AP139">
            <v>42.61558316803734</v>
          </cell>
          <cell r="AQ139">
            <v>146.03652374639191</v>
          </cell>
          <cell r="AR139">
            <v>39.426530857655933</v>
          </cell>
          <cell r="AS139">
            <v>42.678202504463819</v>
          </cell>
          <cell r="AT139">
            <v>38.356903374899346</v>
          </cell>
          <cell r="AU139">
            <v>45.889590933969494</v>
          </cell>
          <cell r="AV139">
            <v>41.040249668428622</v>
          </cell>
          <cell r="AW139">
            <v>40.08256819941343</v>
          </cell>
          <cell r="AX139">
            <v>43.963275343075189</v>
          </cell>
          <cell r="AY139">
            <v>40.193227992652254</v>
          </cell>
          <cell r="AZ139">
            <v>47.314813301835159</v>
          </cell>
          <cell r="BA139">
            <v>47.78937974820542</v>
          </cell>
          <cell r="BB139">
            <v>51.753720490539514</v>
          </cell>
          <cell r="BC139">
            <v>39.023199373731956</v>
          </cell>
          <cell r="BD139">
            <v>49.048140545579649</v>
          </cell>
          <cell r="BE139">
            <v>44.666444023404999</v>
          </cell>
          <cell r="BF139">
            <v>43.461995991128227</v>
          </cell>
          <cell r="BG139">
            <v>38.397148270175457</v>
          </cell>
          <cell r="BH139">
            <v>45.606117387527739</v>
          </cell>
          <cell r="BI139">
            <v>56.569563941755057</v>
          </cell>
          <cell r="BJ139">
            <v>40.105124779064518</v>
          </cell>
          <cell r="BK139">
            <v>47.306163397422822</v>
          </cell>
          <cell r="BL139">
            <v>45.447875482596672</v>
          </cell>
          <cell r="BM139">
            <v>38.776816225079074</v>
          </cell>
          <cell r="BN139">
            <v>34.830929827857453</v>
          </cell>
        </row>
        <row r="140">
          <cell r="E140">
            <v>0.03</v>
          </cell>
          <cell r="F140">
            <v>0.03</v>
          </cell>
          <cell r="G140">
            <v>0.03</v>
          </cell>
          <cell r="H140">
            <v>0.03</v>
          </cell>
          <cell r="I140">
            <v>0.03</v>
          </cell>
          <cell r="J140">
            <v>0.03</v>
          </cell>
          <cell r="K140">
            <v>0.03</v>
          </cell>
          <cell r="L140">
            <v>0.03</v>
          </cell>
          <cell r="M140">
            <v>0.03</v>
          </cell>
          <cell r="N140">
            <v>0.03</v>
          </cell>
          <cell r="O140">
            <v>0.03</v>
          </cell>
          <cell r="P140">
            <v>0.03</v>
          </cell>
          <cell r="Q140">
            <v>0.03</v>
          </cell>
          <cell r="R140">
            <v>0.03</v>
          </cell>
          <cell r="S140">
            <v>0.03</v>
          </cell>
          <cell r="T140">
            <v>0.03</v>
          </cell>
          <cell r="U140">
            <v>0.03</v>
          </cell>
          <cell r="V140">
            <v>0.03</v>
          </cell>
          <cell r="W140">
            <v>0.03</v>
          </cell>
          <cell r="X140">
            <v>0.03</v>
          </cell>
          <cell r="Y140">
            <v>0.03</v>
          </cell>
          <cell r="Z140">
            <v>0.03</v>
          </cell>
          <cell r="AA140">
            <v>0.03</v>
          </cell>
          <cell r="AB140">
            <v>0.03</v>
          </cell>
          <cell r="AC140">
            <v>0.03</v>
          </cell>
          <cell r="AD140">
            <v>0.03</v>
          </cell>
          <cell r="AE140">
            <v>0.03</v>
          </cell>
          <cell r="AF140">
            <v>0.03</v>
          </cell>
          <cell r="AG140">
            <v>0.03</v>
          </cell>
          <cell r="AH140">
            <v>0.03</v>
          </cell>
          <cell r="AI140">
            <v>0.03</v>
          </cell>
          <cell r="AJ140">
            <v>0.03</v>
          </cell>
          <cell r="AK140">
            <v>0.03</v>
          </cell>
          <cell r="AL140">
            <v>0.03</v>
          </cell>
          <cell r="AM140">
            <v>0.03</v>
          </cell>
          <cell r="AN140">
            <v>0.03</v>
          </cell>
          <cell r="AO140">
            <v>0.03</v>
          </cell>
          <cell r="AP140">
            <v>0.03</v>
          </cell>
          <cell r="AQ140">
            <v>0.03</v>
          </cell>
          <cell r="AR140">
            <v>0.03</v>
          </cell>
          <cell r="AS140">
            <v>0.03</v>
          </cell>
          <cell r="AT140">
            <v>0.03</v>
          </cell>
          <cell r="AU140">
            <v>0.03</v>
          </cell>
          <cell r="AV140">
            <v>0.03</v>
          </cell>
          <cell r="AW140">
            <v>0.03</v>
          </cell>
          <cell r="AX140">
            <v>0.03</v>
          </cell>
          <cell r="AY140">
            <v>0.03</v>
          </cell>
          <cell r="AZ140">
            <v>0.03</v>
          </cell>
          <cell r="BA140">
            <v>0.03</v>
          </cell>
          <cell r="BB140">
            <v>0.03</v>
          </cell>
          <cell r="BC140">
            <v>0.03</v>
          </cell>
          <cell r="BD140">
            <v>0.03</v>
          </cell>
          <cell r="BE140">
            <v>0.03</v>
          </cell>
          <cell r="BF140">
            <v>0.03</v>
          </cell>
          <cell r="BG140">
            <v>0.03</v>
          </cell>
          <cell r="BH140">
            <v>0.03</v>
          </cell>
          <cell r="BI140">
            <v>0.03</v>
          </cell>
          <cell r="BJ140">
            <v>0.03</v>
          </cell>
          <cell r="BK140">
            <v>0.03</v>
          </cell>
          <cell r="BL140">
            <v>0.03</v>
          </cell>
          <cell r="BM140">
            <v>0.03</v>
          </cell>
          <cell r="BN140">
            <v>0.03</v>
          </cell>
        </row>
        <row r="141">
          <cell r="E141">
            <v>20.397547133661917</v>
          </cell>
          <cell r="F141">
            <v>21.790811746070204</v>
          </cell>
          <cell r="G141">
            <v>22.628105716193662</v>
          </cell>
          <cell r="H141">
            <v>24.016371029515774</v>
          </cell>
          <cell r="I141">
            <v>23.022175803568437</v>
          </cell>
          <cell r="J141">
            <v>21.702541358308718</v>
          </cell>
          <cell r="K141">
            <v>26.777757026300812</v>
          </cell>
          <cell r="L141">
            <v>21.658956440445955</v>
          </cell>
          <cell r="M141">
            <v>21.163014480606559</v>
          </cell>
          <cell r="N141">
            <v>21.149367796028734</v>
          </cell>
          <cell r="O141">
            <v>21.120442894945587</v>
          </cell>
          <cell r="P141">
            <v>21.166159912598996</v>
          </cell>
          <cell r="Q141">
            <v>21.149102215678518</v>
          </cell>
          <cell r="R141">
            <v>22.827094150658979</v>
          </cell>
          <cell r="S141">
            <v>22.147760437106072</v>
          </cell>
          <cell r="T141">
            <v>21.179862877916239</v>
          </cell>
          <cell r="U141">
            <v>49.678264128585539</v>
          </cell>
          <cell r="V141">
            <v>50.476462720343093</v>
          </cell>
          <cell r="W141">
            <v>24.624774318715925</v>
          </cell>
          <cell r="X141">
            <v>20.369731280604793</v>
          </cell>
          <cell r="Y141">
            <v>20.366968052615526</v>
          </cell>
          <cell r="Z141">
            <v>20.682467559202514</v>
          </cell>
          <cell r="AA141">
            <v>22.621684939395816</v>
          </cell>
          <cell r="AB141">
            <v>21.157904119077568</v>
          </cell>
          <cell r="AC141">
            <v>20.386555370082348</v>
          </cell>
          <cell r="AD141">
            <v>20.746573872508801</v>
          </cell>
          <cell r="AE141">
            <v>22.551166976960161</v>
          </cell>
          <cell r="AF141">
            <v>22.622464993185165</v>
          </cell>
          <cell r="AG141">
            <v>22.162272819368987</v>
          </cell>
          <cell r="AH141">
            <v>21.692545873814112</v>
          </cell>
          <cell r="AI141">
            <v>22.025185248819817</v>
          </cell>
          <cell r="AJ141">
            <v>21.944848818216354</v>
          </cell>
          <cell r="AK141">
            <v>21.32676901049112</v>
          </cell>
          <cell r="AL141">
            <v>22.970281634517022</v>
          </cell>
          <cell r="AM141">
            <v>21.216440058686548</v>
          </cell>
          <cell r="AN141">
            <v>22.084183978947781</v>
          </cell>
          <cell r="AO141">
            <v>22.035418695419196</v>
          </cell>
          <cell r="AP141">
            <v>22.025369519266427</v>
          </cell>
          <cell r="AQ141">
            <v>49.776572967737238</v>
          </cell>
          <cell r="AR141">
            <v>21.379110628866162</v>
          </cell>
          <cell r="AS141">
            <v>21.429251634258193</v>
          </cell>
          <cell r="AT141">
            <v>21.148718079211033</v>
          </cell>
          <cell r="AU141">
            <v>21.464287061161667</v>
          </cell>
          <cell r="AV141">
            <v>21.405038785861745</v>
          </cell>
          <cell r="AW141">
            <v>22.068146727629838</v>
          </cell>
          <cell r="AX141">
            <v>22.138720813845847</v>
          </cell>
          <cell r="AY141">
            <v>21.622582760714053</v>
          </cell>
          <cell r="AZ141">
            <v>22.223069266636216</v>
          </cell>
          <cell r="BA141">
            <v>22.232560595563623</v>
          </cell>
          <cell r="BB141">
            <v>22.496394745341661</v>
          </cell>
          <cell r="BC141">
            <v>21.560559229956915</v>
          </cell>
          <cell r="BD141">
            <v>22.690173537377305</v>
          </cell>
          <cell r="BE141">
            <v>21.665268758382933</v>
          </cell>
          <cell r="BF141">
            <v>23.593191359733474</v>
          </cell>
          <cell r="BG141">
            <v>22.404878643383711</v>
          </cell>
          <cell r="BH141">
            <v>22.57390130258846</v>
          </cell>
          <cell r="BI141">
            <v>22.831159462481025</v>
          </cell>
          <cell r="BJ141">
            <v>22.057563321197144</v>
          </cell>
          <cell r="BK141">
            <v>22.21219556556257</v>
          </cell>
          <cell r="BL141">
            <v>21.287783424611874</v>
          </cell>
          <cell r="BM141">
            <v>20.432282615992357</v>
          </cell>
          <cell r="BN141">
            <v>20.362545875191092</v>
          </cell>
        </row>
        <row r="142">
          <cell r="E142">
            <v>460.6199945799832</v>
          </cell>
          <cell r="F142">
            <v>507.51648981280584</v>
          </cell>
          <cell r="G142">
            <v>530.71848228910244</v>
          </cell>
          <cell r="H142">
            <v>611.30001326852994</v>
          </cell>
          <cell r="I142">
            <v>560.59605674521583</v>
          </cell>
          <cell r="J142">
            <v>503.01470003697005</v>
          </cell>
          <cell r="K142">
            <v>562.33289755231704</v>
          </cell>
          <cell r="L142">
            <v>500.79186922596915</v>
          </cell>
          <cell r="M142">
            <v>485.17882927416008</v>
          </cell>
          <cell r="N142">
            <v>484.48284836069092</v>
          </cell>
          <cell r="O142">
            <v>483.00767840545052</v>
          </cell>
          <cell r="P142">
            <v>485.33924630577422</v>
          </cell>
          <cell r="Q142">
            <v>484.4693037628299</v>
          </cell>
          <cell r="R142">
            <v>540.86689244683339</v>
          </cell>
          <cell r="S142">
            <v>516.00087305563511</v>
          </cell>
          <cell r="T142">
            <v>486.03809753695379</v>
          </cell>
          <cell r="U142">
            <v>1206.5216520843137</v>
          </cell>
          <cell r="V142">
            <v>1247.2297802639487</v>
          </cell>
          <cell r="W142">
            <v>599.96858101773762</v>
          </cell>
          <cell r="X142">
            <v>459.20138607407</v>
          </cell>
          <cell r="Y142">
            <v>459.06046144661724</v>
          </cell>
          <cell r="Z142">
            <v>469.03093628255374</v>
          </cell>
          <cell r="AA142">
            <v>530.39102267241208</v>
          </cell>
          <cell r="AB142">
            <v>484.91820083618137</v>
          </cell>
          <cell r="AC142">
            <v>460.05941463742528</v>
          </cell>
          <cell r="AD142">
            <v>472.30035826117438</v>
          </cell>
          <cell r="AE142">
            <v>526.7946065881938</v>
          </cell>
          <cell r="AF142">
            <v>530.43080541566894</v>
          </cell>
          <cell r="AG142">
            <v>516.74100455104383</v>
          </cell>
          <cell r="AH142">
            <v>502.50493032774523</v>
          </cell>
          <cell r="AI142">
            <v>509.74953845303605</v>
          </cell>
          <cell r="AJ142">
            <v>505.65238049225951</v>
          </cell>
          <cell r="AK142">
            <v>488.96031029827259</v>
          </cell>
          <cell r="AL142">
            <v>548.1694541235936</v>
          </cell>
          <cell r="AM142">
            <v>487.90353375623943</v>
          </cell>
          <cell r="AN142">
            <v>512.75847368956238</v>
          </cell>
          <cell r="AO142">
            <v>510.27144422960464</v>
          </cell>
          <cell r="AP142">
            <v>509.75893624581323</v>
          </cell>
          <cell r="AQ142">
            <v>1211.53540288105</v>
          </cell>
          <cell r="AR142">
            <v>491.62973283539981</v>
          </cell>
          <cell r="AS142">
            <v>494.18692411039336</v>
          </cell>
          <cell r="AT142">
            <v>484.44971280298813</v>
          </cell>
          <cell r="AU142">
            <v>495.97373088247042</v>
          </cell>
          <cell r="AV142">
            <v>492.95206884217441</v>
          </cell>
          <cell r="AW142">
            <v>511.94057387234727</v>
          </cell>
          <cell r="AX142">
            <v>515.53985226936379</v>
          </cell>
          <cell r="AY142">
            <v>498.93681155964214</v>
          </cell>
          <cell r="AZ142">
            <v>519.84162336167253</v>
          </cell>
          <cell r="BA142">
            <v>520.32568113697016</v>
          </cell>
          <cell r="BB142">
            <v>533.78122277565012</v>
          </cell>
          <cell r="BC142">
            <v>495.77361149102813</v>
          </cell>
          <cell r="BD142">
            <v>533.88394116946813</v>
          </cell>
          <cell r="BE142">
            <v>501.11379744075504</v>
          </cell>
          <cell r="BF142">
            <v>560.5378501096327</v>
          </cell>
          <cell r="BG142">
            <v>519.33390157579493</v>
          </cell>
          <cell r="BH142">
            <v>527.95405719523706</v>
          </cell>
          <cell r="BI142">
            <v>541.07422334975786</v>
          </cell>
          <cell r="BJ142">
            <v>511.40082014427992</v>
          </cell>
          <cell r="BK142">
            <v>519.28706460691649</v>
          </cell>
          <cell r="BL142">
            <v>491.54204541843097</v>
          </cell>
          <cell r="BM142">
            <v>462.39150417883559</v>
          </cell>
          <cell r="BN142">
            <v>458.83493039797116</v>
          </cell>
        </row>
        <row r="143">
          <cell r="E143">
            <v>786.58</v>
          </cell>
          <cell r="F143">
            <v>865.77</v>
          </cell>
          <cell r="G143">
            <v>1005.61</v>
          </cell>
          <cell r="H143">
            <v>2812.44</v>
          </cell>
          <cell r="I143">
            <v>1708.58</v>
          </cell>
          <cell r="J143">
            <v>936.87</v>
          </cell>
          <cell r="K143">
            <v>2081.0500000000002</v>
          </cell>
          <cell r="L143">
            <v>924.33</v>
          </cell>
          <cell r="M143">
            <v>842.52</v>
          </cell>
          <cell r="N143">
            <v>829.46</v>
          </cell>
          <cell r="O143">
            <v>796.93</v>
          </cell>
          <cell r="P143">
            <v>852.08</v>
          </cell>
          <cell r="Q143">
            <v>829.18</v>
          </cell>
          <cell r="R143">
            <v>1181.68</v>
          </cell>
          <cell r="S143">
            <v>937.97</v>
          </cell>
          <cell r="T143">
            <v>865.06</v>
          </cell>
          <cell r="U143">
            <v>2968.88</v>
          </cell>
          <cell r="V143">
            <v>3829.39</v>
          </cell>
          <cell r="W143">
            <v>1537.89</v>
          </cell>
          <cell r="X143">
            <v>757.38</v>
          </cell>
          <cell r="Y143">
            <v>749.67</v>
          </cell>
          <cell r="Z143">
            <v>806.65</v>
          </cell>
          <cell r="AA143">
            <v>958.69</v>
          </cell>
          <cell r="AB143">
            <v>836.3</v>
          </cell>
          <cell r="AC143">
            <v>829.03</v>
          </cell>
          <cell r="AD143">
            <v>850.71</v>
          </cell>
          <cell r="AE143">
            <v>888.41</v>
          </cell>
          <cell r="AF143">
            <v>929.56</v>
          </cell>
          <cell r="AG143">
            <v>955.07</v>
          </cell>
          <cell r="AH143">
            <v>994.31</v>
          </cell>
          <cell r="AI143">
            <v>861.6</v>
          </cell>
          <cell r="AJ143">
            <v>828.26</v>
          </cell>
          <cell r="AK143">
            <v>866.34</v>
          </cell>
          <cell r="AL143">
            <v>1287.79</v>
          </cell>
          <cell r="AM143">
            <v>900.66</v>
          </cell>
          <cell r="AN143">
            <v>880.82</v>
          </cell>
          <cell r="AO143">
            <v>843.98</v>
          </cell>
          <cell r="AP143">
            <v>916.95</v>
          </cell>
          <cell r="AQ143">
            <v>3116.54</v>
          </cell>
          <cell r="AR143">
            <v>849.34</v>
          </cell>
          <cell r="AS143">
            <v>917.67</v>
          </cell>
          <cell r="AT143">
            <v>826.64</v>
          </cell>
          <cell r="AU143">
            <v>985.15</v>
          </cell>
          <cell r="AV143">
            <v>883.25</v>
          </cell>
          <cell r="AW143">
            <v>863.8</v>
          </cell>
          <cell r="AX143">
            <v>945.37</v>
          </cell>
          <cell r="AY143">
            <v>865.68</v>
          </cell>
          <cell r="AZ143">
            <v>1015.83</v>
          </cell>
          <cell r="BA143">
            <v>1025.81</v>
          </cell>
          <cell r="BB143">
            <v>1109.32</v>
          </cell>
          <cell r="BC143">
            <v>841.05</v>
          </cell>
          <cell r="BD143">
            <v>1052.7</v>
          </cell>
          <cell r="BE143">
            <v>959.66</v>
          </cell>
          <cell r="BF143">
            <v>936.3</v>
          </cell>
          <cell r="BG143">
            <v>828.74</v>
          </cell>
          <cell r="BH143">
            <v>980.3</v>
          </cell>
          <cell r="BI143">
            <v>1210.79</v>
          </cell>
          <cell r="BJ143">
            <v>864.27</v>
          </cell>
          <cell r="BK143">
            <v>1015.64</v>
          </cell>
          <cell r="BL143">
            <v>975.69</v>
          </cell>
          <cell r="BM143">
            <v>834.75</v>
          </cell>
          <cell r="BN143">
            <v>751.81</v>
          </cell>
        </row>
      </sheetData>
      <sheetData sheetId="9">
        <row r="4">
          <cell r="E4" t="str">
            <v>Volkswagen 7HM Multivan</v>
          </cell>
          <cell r="F4" t="str">
            <v>Урал 32551-0010-41</v>
          </cell>
          <cell r="G4" t="str">
            <v>ДЗ-98В.00110</v>
          </cell>
          <cell r="H4" t="str">
            <v>GROVE GMK 5220 200т.</v>
          </cell>
          <cell r="I4" t="str">
            <v>Liebherr 1090-4.1 90т</v>
          </cell>
          <cell r="J4" t="str">
            <v xml:space="preserve">КС 55713-5 на шасси КАМАЗ 43118-15 </v>
          </cell>
          <cell r="K4" t="str">
            <v xml:space="preserve">КС 55713-5 на шасси КАМАЗ 43118-15 </v>
          </cell>
          <cell r="L4" t="str">
            <v xml:space="preserve">КС-5871 </v>
          </cell>
          <cell r="M4" t="str">
            <v>МАВР-58860В (КАМАЗ-43114)</v>
          </cell>
          <cell r="N4" t="str">
            <v>56681К (АЦН-10-4320)</v>
          </cell>
          <cell r="O4" t="str">
            <v>565920 на шасси КАМАЗ</v>
          </cell>
          <cell r="P4" t="str">
            <v xml:space="preserve">Урал 44202 с п/п 96742-11-04 </v>
          </cell>
          <cell r="Q4" t="str">
            <v>46151-01 на шасси УРАЛ</v>
          </cell>
          <cell r="R4" t="str">
            <v>58193-0000010-06 АДПМ 12/150-2</v>
          </cell>
          <cell r="S4" t="str">
            <v xml:space="preserve">3902Р1 на шасси КАМАЗ-43118 </v>
          </cell>
          <cell r="T4" t="str">
            <v>58491L-0000015 на Урал 4320</v>
          </cell>
          <cell r="U4" t="str">
            <v>ДТ-30 ПМНИК Э5- ПДТ-18ПЖ</v>
          </cell>
          <cell r="V4" t="str">
            <v>ДТ-30ПМНК9Б</v>
          </cell>
          <cell r="W4" t="str">
            <v>ДТ-2П</v>
          </cell>
          <cell r="X4" t="str">
            <v>УАЗ 315195</v>
          </cell>
          <cell r="Y4" t="str">
            <v>УАЗ 390995</v>
          </cell>
          <cell r="Z4" t="str">
            <v>ТРЭКОЛ-39295</v>
          </cell>
          <cell r="AA4" t="str">
            <v xml:space="preserve">58192-0000010-11 (АНЦ-32/50) на шасси УРАЛ 55571-1151-40 </v>
          </cell>
          <cell r="AB4" t="str">
            <v>5666-30 на шасси КАМАЗ</v>
          </cell>
          <cell r="AC4" t="str">
            <v>ТOYOTA HILUX</v>
          </cell>
          <cell r="AD4" t="str">
            <v>Toyota LC 200</v>
          </cell>
          <cell r="AE4" t="str">
            <v>4878Р4 (ППУА1800/100) на шасси Урал-4320-1951-40</v>
          </cell>
          <cell r="AF4" t="str">
            <v>583302 (УНБ-160х32У) на шасси УРАЛ-4320-1951-40</v>
          </cell>
          <cell r="AG4" t="str">
            <v>573673 КАМАЗ 43118-15</v>
          </cell>
          <cell r="AH4" t="str">
            <v>ТО 1224</v>
          </cell>
          <cell r="AI4" t="str">
            <v>К-703МА-ДМ-15</v>
          </cell>
          <cell r="AJ4" t="str">
            <v>МКСМ-800К</v>
          </cell>
          <cell r="AK4" t="str">
            <v>ПУМ-4853 "Беларус 82.1"</v>
          </cell>
          <cell r="AL4" t="str">
            <v>СДА10/251 на шасси Урал 532362-1022</v>
          </cell>
          <cell r="AM4" t="str">
            <v>6619С1(АКН-10-4320)</v>
          </cell>
          <cell r="AN4" t="str">
            <v>38700А (УМП-350) на шасси УРАЛ - 4320</v>
          </cell>
          <cell r="AO4" t="str">
            <v>ВС-28К на КАМАЗ-43114-15</v>
          </cell>
          <cell r="AP4" t="str">
            <v>НА 20 РХ</v>
          </cell>
          <cell r="AQ4" t="str">
            <v>HUSKY 8 (средний)</v>
          </cell>
          <cell r="AR4" t="str">
            <v>КамАЗ-45141-11-10</v>
          </cell>
          <cell r="AS4" t="str">
            <v>КамАЗ-6522</v>
          </cell>
          <cell r="AT4" t="str">
            <v>56142-0000010-35 КАМАЗ-43118-10</v>
          </cell>
          <cell r="AU4" t="str">
            <v>ТМ-130</v>
          </cell>
          <cell r="AV4" t="str">
            <v xml:space="preserve">390204 на КамАЗ-43118 ИМ-95.П  </v>
          </cell>
          <cell r="AW4" t="str">
            <v>Урал-44202-0311-41</v>
          </cell>
          <cell r="AX4" t="str">
            <v xml:space="preserve">Камаз-65225 </v>
          </cell>
          <cell r="AY4" t="str">
            <v xml:space="preserve">Урал 44202 с п/п 96742-11-04 </v>
          </cell>
          <cell r="AZ4" t="str">
            <v>Урал-Ивеко 63391 60 тн.</v>
          </cell>
          <cell r="BA4" t="str">
            <v>Урал-Ивеко 63391 70 тн.</v>
          </cell>
          <cell r="BB4" t="str">
            <v>МЗКТ-741310</v>
          </cell>
          <cell r="BC4" t="str">
            <v>ПК-46</v>
          </cell>
          <cell r="BD4" t="str">
            <v>EW-25-M1.103 на шасси КамАЗ-65111-62</v>
          </cell>
          <cell r="BE4" t="str">
            <v xml:space="preserve">Hyundai R170W-7 </v>
          </cell>
          <cell r="BF4" t="str">
            <v>KOMATSU РС200-7</v>
          </cell>
          <cell r="BG4" t="str">
            <v>ДТ-75</v>
          </cell>
          <cell r="BH4" t="str">
            <v>KOMATSU D65 Е-12</v>
          </cell>
          <cell r="BI4" t="str">
            <v>KOMATSU D275А-5D</v>
          </cell>
          <cell r="BJ4" t="str">
            <v>39384М ПАРМ на шасси КАМАЗ-43114</v>
          </cell>
          <cell r="BK4" t="str">
            <v>54852 на шасси УРАЛ 5557</v>
          </cell>
          <cell r="BL4">
            <v>392104</v>
          </cell>
          <cell r="BM4" t="str">
            <v>Toyota Hiace</v>
          </cell>
          <cell r="BN4" t="str">
            <v>ГАЗ-3302</v>
          </cell>
        </row>
        <row r="5">
          <cell r="E5" t="str">
            <v>04-01-00-06</v>
          </cell>
          <cell r="F5" t="str">
            <v>03-01-00-01</v>
          </cell>
          <cell r="G5" t="str">
            <v>01-47-00-01</v>
          </cell>
          <cell r="H5" t="str">
            <v>01-09-00-02</v>
          </cell>
          <cell r="I5" t="str">
            <v>01-08-00-01</v>
          </cell>
          <cell r="J5" t="str">
            <v>01-03-00-04</v>
          </cell>
          <cell r="K5" t="str">
            <v>01-04-00-05</v>
          </cell>
          <cell r="L5" t="str">
            <v>01-05-00-01</v>
          </cell>
          <cell r="M5" t="str">
            <v>01-30-00-01</v>
          </cell>
          <cell r="N5" t="str">
            <v>01-10-00-02</v>
          </cell>
          <cell r="O5" t="str">
            <v>01-11-00-01</v>
          </cell>
          <cell r="P5" t="str">
            <v>01-60-00-01</v>
          </cell>
          <cell r="Q5" t="str">
            <v>01-12-00-01</v>
          </cell>
          <cell r="R5" t="str">
            <v>01-21-00-01</v>
          </cell>
          <cell r="S5" t="str">
            <v>01-18-00-01</v>
          </cell>
          <cell r="T5" t="str">
            <v>02-08-00-01</v>
          </cell>
          <cell r="U5" t="str">
            <v>01-54-00-01</v>
          </cell>
          <cell r="V5" t="str">
            <v>01-54-00-02</v>
          </cell>
          <cell r="W5" t="str">
            <v>01-49-00-19</v>
          </cell>
          <cell r="X5" t="str">
            <v>04-03-00-05</v>
          </cell>
          <cell r="Y5" t="str">
            <v>04-04-00-09</v>
          </cell>
          <cell r="Z5" t="str">
            <v>01-31-00-01</v>
          </cell>
          <cell r="AA5" t="str">
            <v>01-22-00-01</v>
          </cell>
          <cell r="AB5" t="str">
            <v>01-13-00-01</v>
          </cell>
          <cell r="AC5" t="str">
            <v>04-05-00-05</v>
          </cell>
          <cell r="AD5" t="str">
            <v>04-02-00-03</v>
          </cell>
          <cell r="AE5" t="str">
            <v>01-25-00-04</v>
          </cell>
          <cell r="AF5" t="str">
            <v>01-24-00-02</v>
          </cell>
          <cell r="AG5" t="str">
            <v>01-28-00-01</v>
          </cell>
          <cell r="AH5" t="str">
            <v>01-45-00-01</v>
          </cell>
          <cell r="AI5" t="str">
            <v>01-44-00-02</v>
          </cell>
          <cell r="AJ5" t="str">
            <v>01-36-00-01</v>
          </cell>
          <cell r="AK5" t="str">
            <v>01-35-00-01</v>
          </cell>
          <cell r="AL5" t="str">
            <v>01-27-00-01</v>
          </cell>
          <cell r="AM5" t="str">
            <v>01-14-00-01</v>
          </cell>
          <cell r="AN5" t="str">
            <v>01-26-00-01</v>
          </cell>
          <cell r="AO5" t="str">
            <v>01-29-00-01</v>
          </cell>
          <cell r="AP5" t="str">
            <v>01-29-00-01</v>
          </cell>
          <cell r="AQ5" t="str">
            <v>01-53-00-03</v>
          </cell>
          <cell r="AR5" t="str">
            <v>02-12-00-02</v>
          </cell>
          <cell r="AS5" t="str">
            <v>02-15-00-04</v>
          </cell>
          <cell r="AT5" t="str">
            <v>01-15-00-04</v>
          </cell>
          <cell r="AU5" t="str">
            <v>01-48-00-19</v>
          </cell>
          <cell r="AV5" t="str">
            <v>02-05-00-01</v>
          </cell>
          <cell r="AW5" t="str">
            <v>02-01-00-11</v>
          </cell>
          <cell r="AX5" t="str">
            <v>02-02-00-05</v>
          </cell>
          <cell r="AY5" t="str">
            <v>02-01-00-11</v>
          </cell>
          <cell r="AZ5" t="str">
            <v>02-03-00-02</v>
          </cell>
          <cell r="BA5" t="str">
            <v>02-04-00-03</v>
          </cell>
          <cell r="BB5" t="str">
            <v>02-04-00-03</v>
          </cell>
          <cell r="BC5" t="str">
            <v>01-37-00-03</v>
          </cell>
          <cell r="BD5" t="str">
            <v>01-38-00-02</v>
          </cell>
          <cell r="BE5" t="str">
            <v>01-40-00-01</v>
          </cell>
          <cell r="BF5" t="str">
            <v>01-39-00-03</v>
          </cell>
          <cell r="BG5" t="str">
            <v>01-41-00-07</v>
          </cell>
          <cell r="BH5" t="str">
            <v>01-42-00-01</v>
          </cell>
          <cell r="BI5" t="str">
            <v>01-43-00-02</v>
          </cell>
          <cell r="BJ5" t="str">
            <v>01-17-00-01</v>
          </cell>
          <cell r="BK5" t="str">
            <v>01-44-00-02</v>
          </cell>
          <cell r="BL5" t="str">
            <v>02-07-00-01</v>
          </cell>
          <cell r="BM5" t="str">
            <v>03-02-00-01</v>
          </cell>
          <cell r="BN5" t="str">
            <v>02-13-00-11</v>
          </cell>
        </row>
        <row r="6"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10</v>
          </cell>
          <cell r="O6">
            <v>12.4</v>
          </cell>
          <cell r="P6">
            <v>16</v>
          </cell>
          <cell r="Q6">
            <v>10</v>
          </cell>
          <cell r="R6">
            <v>0</v>
          </cell>
          <cell r="S6">
            <v>0</v>
          </cell>
          <cell r="T6">
            <v>7.3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10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10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10</v>
          </cell>
          <cell r="AS6">
            <v>20</v>
          </cell>
          <cell r="AT6">
            <v>10</v>
          </cell>
          <cell r="AU6">
            <v>0</v>
          </cell>
          <cell r="AV6">
            <v>17.3</v>
          </cell>
          <cell r="AW6">
            <v>17.3</v>
          </cell>
          <cell r="AX6">
            <v>40.5</v>
          </cell>
          <cell r="AY6">
            <v>16</v>
          </cell>
          <cell r="AZ6">
            <v>58</v>
          </cell>
          <cell r="BA6">
            <v>70</v>
          </cell>
          <cell r="BB6">
            <v>70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17</v>
          </cell>
          <cell r="BM6">
            <v>0</v>
          </cell>
          <cell r="BN6">
            <v>1.5</v>
          </cell>
        </row>
        <row r="7">
          <cell r="E7">
            <v>1802298.52</v>
          </cell>
          <cell r="F7">
            <v>1864682.2433898302</v>
          </cell>
          <cell r="G7">
            <v>4391905.1138983052</v>
          </cell>
          <cell r="H7">
            <v>59530962.734999999</v>
          </cell>
          <cell r="I7">
            <v>28051683.620000001</v>
          </cell>
          <cell r="J7">
            <v>4491525.4237288134</v>
          </cell>
          <cell r="K7">
            <v>4491525.4237288134</v>
          </cell>
          <cell r="L7">
            <v>4706572.1040000003</v>
          </cell>
          <cell r="M7">
            <v>2442183.9</v>
          </cell>
          <cell r="N7">
            <v>1609568.5526977403</v>
          </cell>
          <cell r="O7">
            <v>1853365.15</v>
          </cell>
          <cell r="P7">
            <v>2602966.1016949154</v>
          </cell>
          <cell r="Q7">
            <v>2117834.3436836163</v>
          </cell>
          <cell r="R7">
            <v>3465044.92</v>
          </cell>
          <cell r="S7">
            <v>3207832.466258632</v>
          </cell>
          <cell r="T7">
            <v>3026483.053262712</v>
          </cell>
          <cell r="U7">
            <v>28439049.93</v>
          </cell>
          <cell r="V7">
            <v>27542372.879999999</v>
          </cell>
          <cell r="W7">
            <v>8085810.3099999996</v>
          </cell>
          <cell r="X7">
            <v>359383.729014182</v>
          </cell>
          <cell r="Y7">
            <v>407547.91722491255</v>
          </cell>
          <cell r="Z7">
            <v>1545029.5750000002</v>
          </cell>
          <cell r="AA7">
            <v>3469999.24</v>
          </cell>
          <cell r="AB7">
            <v>1744122.2549999999</v>
          </cell>
          <cell r="AC7">
            <v>1289830.5084745763</v>
          </cell>
          <cell r="AD7">
            <v>2794695.1732333768</v>
          </cell>
          <cell r="AE7">
            <v>2311183.8516666666</v>
          </cell>
          <cell r="AF7">
            <v>2366057.62</v>
          </cell>
          <cell r="AG7">
            <v>3481165.45</v>
          </cell>
          <cell r="AH7">
            <v>3618644.0677966098</v>
          </cell>
          <cell r="AI7">
            <v>3079690.86625</v>
          </cell>
          <cell r="AJ7">
            <v>1139225.817</v>
          </cell>
          <cell r="AK7">
            <v>1416944.76</v>
          </cell>
          <cell r="AL7">
            <v>14137238.625</v>
          </cell>
          <cell r="AM7">
            <v>2148533.047457627</v>
          </cell>
          <cell r="AN7">
            <v>2166949.15</v>
          </cell>
          <cell r="AO7">
            <v>2819257.9776694919</v>
          </cell>
          <cell r="AP7">
            <v>3977827.56</v>
          </cell>
          <cell r="AQ7">
            <v>69048076.676179022</v>
          </cell>
          <cell r="AR7">
            <v>1798750.7282</v>
          </cell>
          <cell r="AS7">
            <v>3077000</v>
          </cell>
          <cell r="AT7">
            <v>1963133.8016384181</v>
          </cell>
          <cell r="AU7">
            <v>4250264.6725000003</v>
          </cell>
          <cell r="AV7">
            <v>2175936.8776901853</v>
          </cell>
          <cell r="AW7">
            <v>1564746.7886874259</v>
          </cell>
          <cell r="AX7">
            <v>2678610.17</v>
          </cell>
          <cell r="AY7">
            <v>2602966.1016949154</v>
          </cell>
          <cell r="AZ7">
            <v>3860733.5333333332</v>
          </cell>
          <cell r="BA7">
            <v>3860733.5333333332</v>
          </cell>
          <cell r="BB7">
            <v>7445011.8700000001</v>
          </cell>
          <cell r="BC7">
            <v>2263297.1225000001</v>
          </cell>
          <cell r="BD7">
            <v>8940677.9661016893</v>
          </cell>
          <cell r="BE7">
            <v>4101144.0675423732</v>
          </cell>
          <cell r="BF7">
            <v>3314403.66</v>
          </cell>
          <cell r="BG7">
            <v>796610.16949152551</v>
          </cell>
          <cell r="BH7">
            <v>6955027.3420000002</v>
          </cell>
          <cell r="BI7">
            <v>15300057.57</v>
          </cell>
          <cell r="BJ7">
            <v>2072751.4300000002</v>
          </cell>
          <cell r="BK7">
            <v>3101550.2</v>
          </cell>
          <cell r="BL7">
            <v>4153969.24</v>
          </cell>
          <cell r="BM7">
            <v>1335593.2203389832</v>
          </cell>
          <cell r="BN7">
            <v>451271.18644067796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804893.13</v>
          </cell>
          <cell r="AW8">
            <v>804893.13</v>
          </cell>
          <cell r="AX8">
            <v>1812229.18</v>
          </cell>
          <cell r="AY8">
            <v>0</v>
          </cell>
          <cell r="AZ8">
            <v>2822229.1749999998</v>
          </cell>
          <cell r="BA8">
            <v>2115334.84</v>
          </cell>
          <cell r="BB8">
            <v>2356915.71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804893.13</v>
          </cell>
          <cell r="BM8">
            <v>0</v>
          </cell>
          <cell r="BN8">
            <v>0</v>
          </cell>
        </row>
        <row r="9">
          <cell r="E9">
            <v>251221.54189081083</v>
          </cell>
          <cell r="F9">
            <v>399402.86877743743</v>
          </cell>
          <cell r="G9">
            <v>934663.73974900448</v>
          </cell>
          <cell r="H9">
            <v>8856420.8280591592</v>
          </cell>
          <cell r="I9">
            <v>4023515.5647181929</v>
          </cell>
          <cell r="J9">
            <v>746376.05333998008</v>
          </cell>
          <cell r="K9">
            <v>746376.05333998008</v>
          </cell>
          <cell r="L9">
            <v>699029.93026776332</v>
          </cell>
          <cell r="M9">
            <v>395243.21956478828</v>
          </cell>
          <cell r="N9">
            <v>338489.72728714201</v>
          </cell>
          <cell r="O9">
            <v>195968.11746658175</v>
          </cell>
          <cell r="P9">
            <v>438380.97397806589</v>
          </cell>
          <cell r="Q9">
            <v>337270.97905999783</v>
          </cell>
          <cell r="R9">
            <v>1696078.861185336</v>
          </cell>
          <cell r="S9">
            <v>691808.6159410351</v>
          </cell>
          <cell r="T9">
            <v>494740.38931891078</v>
          </cell>
          <cell r="U9">
            <v>5598253.6457016207</v>
          </cell>
          <cell r="V9">
            <v>9360344.0692770202</v>
          </cell>
          <cell r="W9">
            <v>3059495.7886486487</v>
          </cell>
          <cell r="X9">
            <v>123746.13249667508</v>
          </cell>
          <cell r="Y9">
            <v>89006.859253915914</v>
          </cell>
          <cell r="Z9">
            <v>304706.29782162164</v>
          </cell>
          <cell r="AA9">
            <v>720838.52819868014</v>
          </cell>
          <cell r="AB9">
            <v>367877.67500823119</v>
          </cell>
          <cell r="AC9">
            <v>448591.62306917086</v>
          </cell>
          <cell r="AD9">
            <v>491935.63332916092</v>
          </cell>
          <cell r="AE9">
            <v>414845.02833146666</v>
          </cell>
          <cell r="AF9">
            <v>587005.76708799996</v>
          </cell>
          <cell r="AG9">
            <v>766886.47839556064</v>
          </cell>
          <cell r="AH9">
            <v>1012294.1592942483</v>
          </cell>
          <cell r="AI9">
            <v>370043.29064540984</v>
          </cell>
          <cell r="AJ9">
            <v>235839.89245612378</v>
          </cell>
          <cell r="AK9">
            <v>487210.21545503236</v>
          </cell>
          <cell r="AL9">
            <v>2149519.1404098892</v>
          </cell>
          <cell r="AM9">
            <v>649546.08687384345</v>
          </cell>
          <cell r="AN9">
            <v>444415.99845265242</v>
          </cell>
          <cell r="AO9">
            <v>286766.99233998649</v>
          </cell>
          <cell r="AP9">
            <v>624006.57812490826</v>
          </cell>
          <cell r="AQ9">
            <v>6252872.0494687334</v>
          </cell>
          <cell r="AR9">
            <v>396910.02842810377</v>
          </cell>
          <cell r="AS9">
            <v>698765.51967213105</v>
          </cell>
          <cell r="AT9">
            <v>325722.93806070363</v>
          </cell>
          <cell r="AU9">
            <v>1000204.9325321618</v>
          </cell>
          <cell r="AV9">
            <v>427799.16088082053</v>
          </cell>
          <cell r="AW9">
            <v>251413.10815460596</v>
          </cell>
          <cell r="AX9">
            <v>458575.33555153414</v>
          </cell>
          <cell r="AY9">
            <v>438380.97397806589</v>
          </cell>
          <cell r="AZ9">
            <v>612119.23223581957</v>
          </cell>
          <cell r="BA9">
            <v>612119.23223581957</v>
          </cell>
          <cell r="BB9">
            <v>1164485.3250091223</v>
          </cell>
          <cell r="BC9">
            <v>339857.78513356112</v>
          </cell>
          <cell r="BD9">
            <v>1136246.838085742</v>
          </cell>
          <cell r="BE9">
            <v>859666.02748055232</v>
          </cell>
          <cell r="BF9">
            <v>479744.83417819062</v>
          </cell>
          <cell r="BG9">
            <v>175282.27692414564</v>
          </cell>
          <cell r="BH9">
            <v>831221.1726397376</v>
          </cell>
          <cell r="BI9">
            <v>1828729.6688367212</v>
          </cell>
          <cell r="BJ9">
            <v>374689.3457849836</v>
          </cell>
          <cell r="BK9">
            <v>1033165.8679279081</v>
          </cell>
          <cell r="BL9">
            <v>858490.1656051639</v>
          </cell>
          <cell r="BM9">
            <v>464126.91655519931</v>
          </cell>
          <cell r="BN9">
            <v>99866.885518199488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118674.12</v>
          </cell>
          <cell r="AW10">
            <v>118674.12</v>
          </cell>
          <cell r="AX10">
            <v>269298.53524834826</v>
          </cell>
          <cell r="AY10">
            <v>0</v>
          </cell>
          <cell r="AZ10">
            <v>419385.247619053</v>
          </cell>
          <cell r="BA10">
            <v>462940.95606691524</v>
          </cell>
          <cell r="BB10">
            <v>232077.67062503623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118674.12</v>
          </cell>
          <cell r="BM10">
            <v>0</v>
          </cell>
          <cell r="BN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</row>
        <row r="12">
          <cell r="E12">
            <v>4589</v>
          </cell>
          <cell r="F12">
            <v>4589</v>
          </cell>
          <cell r="G12">
            <v>4589</v>
          </cell>
          <cell r="H12">
            <v>4589</v>
          </cell>
          <cell r="I12">
            <v>4589</v>
          </cell>
          <cell r="J12">
            <v>4589</v>
          </cell>
          <cell r="K12">
            <v>4589</v>
          </cell>
          <cell r="L12">
            <v>4589</v>
          </cell>
          <cell r="M12">
            <v>4589</v>
          </cell>
          <cell r="N12">
            <v>4589</v>
          </cell>
          <cell r="O12">
            <v>4589</v>
          </cell>
          <cell r="P12">
            <v>4589</v>
          </cell>
          <cell r="Q12">
            <v>4589</v>
          </cell>
          <cell r="R12">
            <v>4589</v>
          </cell>
          <cell r="S12">
            <v>4589</v>
          </cell>
          <cell r="T12">
            <v>4589</v>
          </cell>
          <cell r="U12">
            <v>4589</v>
          </cell>
          <cell r="V12">
            <v>4589</v>
          </cell>
          <cell r="W12">
            <v>4589</v>
          </cell>
          <cell r="X12">
            <v>4589</v>
          </cell>
          <cell r="Y12">
            <v>4589</v>
          </cell>
          <cell r="Z12">
            <v>4589</v>
          </cell>
          <cell r="AA12">
            <v>4589</v>
          </cell>
          <cell r="AB12">
            <v>4589</v>
          </cell>
          <cell r="AC12">
            <v>4589</v>
          </cell>
          <cell r="AD12">
            <v>4589</v>
          </cell>
          <cell r="AE12">
            <v>4589</v>
          </cell>
          <cell r="AF12">
            <v>4589</v>
          </cell>
          <cell r="AG12">
            <v>4589</v>
          </cell>
          <cell r="AH12">
            <v>4589</v>
          </cell>
          <cell r="AI12">
            <v>4589</v>
          </cell>
          <cell r="AJ12">
            <v>4589</v>
          </cell>
          <cell r="AK12">
            <v>4589</v>
          </cell>
          <cell r="AL12">
            <v>4589</v>
          </cell>
          <cell r="AM12">
            <v>4589</v>
          </cell>
          <cell r="AN12">
            <v>4589</v>
          </cell>
          <cell r="AO12">
            <v>4589</v>
          </cell>
          <cell r="AP12">
            <v>4589</v>
          </cell>
          <cell r="AQ12">
            <v>4589</v>
          </cell>
          <cell r="AR12">
            <v>4589</v>
          </cell>
          <cell r="AS12">
            <v>4589</v>
          </cell>
          <cell r="AT12">
            <v>4589</v>
          </cell>
          <cell r="AU12">
            <v>4589</v>
          </cell>
          <cell r="AV12">
            <v>4589</v>
          </cell>
          <cell r="AW12">
            <v>4589</v>
          </cell>
          <cell r="AX12">
            <v>4589</v>
          </cell>
          <cell r="AY12">
            <v>4589</v>
          </cell>
          <cell r="AZ12">
            <v>4589</v>
          </cell>
          <cell r="BA12">
            <v>4589</v>
          </cell>
          <cell r="BB12">
            <v>4589</v>
          </cell>
          <cell r="BC12">
            <v>4589</v>
          </cell>
          <cell r="BD12">
            <v>4589</v>
          </cell>
          <cell r="BE12">
            <v>4589</v>
          </cell>
          <cell r="BF12">
            <v>4589</v>
          </cell>
          <cell r="BG12">
            <v>4589</v>
          </cell>
          <cell r="BH12">
            <v>4589</v>
          </cell>
          <cell r="BI12">
            <v>4589</v>
          </cell>
          <cell r="BJ12">
            <v>4589</v>
          </cell>
          <cell r="BK12">
            <v>4589</v>
          </cell>
          <cell r="BL12">
            <v>4589</v>
          </cell>
          <cell r="BM12">
            <v>4589</v>
          </cell>
          <cell r="BN12">
            <v>4589</v>
          </cell>
        </row>
        <row r="13">
          <cell r="E13">
            <v>4</v>
          </cell>
          <cell r="F13">
            <v>5</v>
          </cell>
          <cell r="G13">
            <v>6</v>
          </cell>
          <cell r="H13">
            <v>6</v>
          </cell>
          <cell r="I13">
            <v>6</v>
          </cell>
          <cell r="J13">
            <v>6</v>
          </cell>
          <cell r="K13">
            <v>6</v>
          </cell>
          <cell r="L13">
            <v>6</v>
          </cell>
          <cell r="M13">
            <v>5</v>
          </cell>
          <cell r="N13">
            <v>5</v>
          </cell>
          <cell r="O13">
            <v>5</v>
          </cell>
          <cell r="P13">
            <v>5</v>
          </cell>
          <cell r="Q13">
            <v>5</v>
          </cell>
          <cell r="R13">
            <v>6</v>
          </cell>
          <cell r="S13">
            <v>6</v>
          </cell>
          <cell r="T13">
            <v>6</v>
          </cell>
          <cell r="U13">
            <v>6</v>
          </cell>
          <cell r="V13">
            <v>6</v>
          </cell>
          <cell r="W13">
            <v>6</v>
          </cell>
          <cell r="X13">
            <v>4</v>
          </cell>
          <cell r="Y13">
            <v>4</v>
          </cell>
          <cell r="Z13">
            <v>5</v>
          </cell>
          <cell r="AA13">
            <v>6</v>
          </cell>
          <cell r="AB13">
            <v>5</v>
          </cell>
          <cell r="AC13">
            <v>4</v>
          </cell>
          <cell r="AD13">
            <v>4</v>
          </cell>
          <cell r="AE13">
            <v>6</v>
          </cell>
          <cell r="AF13">
            <v>6</v>
          </cell>
          <cell r="AG13">
            <v>6</v>
          </cell>
          <cell r="AH13">
            <v>5</v>
          </cell>
          <cell r="AI13">
            <v>6</v>
          </cell>
          <cell r="AJ13">
            <v>6</v>
          </cell>
          <cell r="AK13">
            <v>5</v>
          </cell>
          <cell r="AL13">
            <v>6</v>
          </cell>
          <cell r="AM13">
            <v>5</v>
          </cell>
          <cell r="AN13">
            <v>6</v>
          </cell>
          <cell r="AO13">
            <v>6</v>
          </cell>
          <cell r="AP13">
            <v>6</v>
          </cell>
          <cell r="AQ13">
            <v>8</v>
          </cell>
          <cell r="AR13">
            <v>5</v>
          </cell>
          <cell r="AS13">
            <v>5</v>
          </cell>
          <cell r="AT13">
            <v>5</v>
          </cell>
          <cell r="AU13">
            <v>5</v>
          </cell>
          <cell r="AV13">
            <v>5</v>
          </cell>
          <cell r="AW13">
            <v>6</v>
          </cell>
          <cell r="AX13">
            <v>6</v>
          </cell>
          <cell r="AY13">
            <v>5</v>
          </cell>
          <cell r="AZ13">
            <v>6</v>
          </cell>
          <cell r="BA13">
            <v>6</v>
          </cell>
          <cell r="BB13">
            <v>6</v>
          </cell>
          <cell r="BC13">
            <v>5</v>
          </cell>
          <cell r="BD13">
            <v>6</v>
          </cell>
          <cell r="BE13">
            <v>5</v>
          </cell>
          <cell r="BF13">
            <v>6</v>
          </cell>
          <cell r="BG13">
            <v>6</v>
          </cell>
          <cell r="BH13">
            <v>6</v>
          </cell>
          <cell r="BI13">
            <v>6</v>
          </cell>
          <cell r="BJ13">
            <v>6</v>
          </cell>
          <cell r="BK13">
            <v>6</v>
          </cell>
          <cell r="BL13">
            <v>6</v>
          </cell>
          <cell r="BM13">
            <v>4</v>
          </cell>
          <cell r="BN13">
            <v>4</v>
          </cell>
        </row>
        <row r="14">
          <cell r="E14">
            <v>70.011001704000009</v>
          </cell>
          <cell r="F14">
            <v>75.837483204000009</v>
          </cell>
          <cell r="G14">
            <v>80.533627293000009</v>
          </cell>
          <cell r="H14">
            <v>78.179728767</v>
          </cell>
          <cell r="I14">
            <v>78.179728767</v>
          </cell>
          <cell r="J14">
            <v>75.837483204000009</v>
          </cell>
          <cell r="K14">
            <v>75.837483204000009</v>
          </cell>
          <cell r="L14">
            <v>75.837483204000009</v>
          </cell>
          <cell r="M14">
            <v>73.495237641000003</v>
          </cell>
          <cell r="N14">
            <v>73.495237641000003</v>
          </cell>
          <cell r="O14">
            <v>73.495237641000003</v>
          </cell>
          <cell r="P14">
            <v>73.495237641000003</v>
          </cell>
          <cell r="Q14">
            <v>73.495237641000003</v>
          </cell>
          <cell r="R14">
            <v>80.533627293000009</v>
          </cell>
          <cell r="S14">
            <v>78.179728767</v>
          </cell>
          <cell r="T14">
            <v>73.495237641000003</v>
          </cell>
          <cell r="U14">
            <v>88.4</v>
          </cell>
          <cell r="V14">
            <v>88.4</v>
          </cell>
          <cell r="W14">
            <v>88.4</v>
          </cell>
          <cell r="X14">
            <v>70.011001704000009</v>
          </cell>
          <cell r="Y14">
            <v>70.011001704000009</v>
          </cell>
          <cell r="Z14">
            <v>71.481232739784005</v>
          </cell>
          <cell r="AA14">
            <v>80.533627293000009</v>
          </cell>
          <cell r="AB14">
            <v>73.495237641000003</v>
          </cell>
          <cell r="AC14">
            <v>70.011001704000009</v>
          </cell>
          <cell r="AD14">
            <v>71.481232739784005</v>
          </cell>
          <cell r="AE14">
            <v>80.533627293000009</v>
          </cell>
          <cell r="AF14">
            <v>80.533627293000009</v>
          </cell>
          <cell r="AG14">
            <v>78.179728767</v>
          </cell>
          <cell r="AH14">
            <v>75.837483204000009</v>
          </cell>
          <cell r="AI14">
            <v>78.179728767</v>
          </cell>
          <cell r="AJ14">
            <v>78.179728767</v>
          </cell>
          <cell r="AK14">
            <v>74.599999999999994</v>
          </cell>
          <cell r="AL14">
            <v>80.533627293000009</v>
          </cell>
          <cell r="AM14">
            <v>73.495237641000003</v>
          </cell>
          <cell r="AN14">
            <v>78.179728767</v>
          </cell>
          <cell r="AO14">
            <v>78.179728767</v>
          </cell>
          <cell r="AP14">
            <v>78.179728767</v>
          </cell>
          <cell r="AQ14">
            <v>88.4</v>
          </cell>
          <cell r="AR14">
            <v>74.599999999999994</v>
          </cell>
          <cell r="AS14">
            <v>74.599999999999994</v>
          </cell>
          <cell r="AT14">
            <v>73.495237641000003</v>
          </cell>
          <cell r="AU14">
            <v>74.599999999999994</v>
          </cell>
          <cell r="AV14">
            <v>74.599999999999994</v>
          </cell>
          <cell r="AW14">
            <v>78.179728767</v>
          </cell>
          <cell r="AX14">
            <v>78.179728767</v>
          </cell>
          <cell r="AY14">
            <v>75.837483204000009</v>
          </cell>
          <cell r="AZ14">
            <v>78.179728767</v>
          </cell>
          <cell r="BA14">
            <v>78.179728767</v>
          </cell>
          <cell r="BB14">
            <v>78.179728767</v>
          </cell>
          <cell r="BC14">
            <v>75.837483204000009</v>
          </cell>
          <cell r="BD14">
            <v>80.533627293000009</v>
          </cell>
          <cell r="BE14">
            <v>75.837483204000009</v>
          </cell>
          <cell r="BF14">
            <v>85.218118419000007</v>
          </cell>
          <cell r="BG14">
            <v>80.533627293000009</v>
          </cell>
          <cell r="BH14">
            <v>80.533627293000009</v>
          </cell>
          <cell r="BI14">
            <v>80.533627293000009</v>
          </cell>
          <cell r="BJ14">
            <v>78.179728767</v>
          </cell>
          <cell r="BK14">
            <v>78.179728767</v>
          </cell>
          <cell r="BL14">
            <v>73.495237641000003</v>
          </cell>
          <cell r="BM14">
            <v>70.011001704000009</v>
          </cell>
          <cell r="BN14">
            <v>70.011001704000009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78.179728767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</row>
        <row r="18">
          <cell r="E18">
            <v>5.8200000000000002E-2</v>
          </cell>
          <cell r="F18">
            <v>5.8200000000000002E-2</v>
          </cell>
          <cell r="G18">
            <v>5.8200000000000002E-2</v>
          </cell>
          <cell r="H18">
            <v>5.8200000000000002E-2</v>
          </cell>
          <cell r="I18">
            <v>5.8200000000000002E-2</v>
          </cell>
          <cell r="J18">
            <v>5.8200000000000002E-2</v>
          </cell>
          <cell r="K18">
            <v>5.8200000000000002E-2</v>
          </cell>
          <cell r="L18">
            <v>5.8200000000000002E-2</v>
          </cell>
          <cell r="M18">
            <v>5.8200000000000002E-2</v>
          </cell>
          <cell r="N18">
            <v>5.8200000000000002E-2</v>
          </cell>
          <cell r="O18">
            <v>5.8200000000000002E-2</v>
          </cell>
          <cell r="P18">
            <v>5.8200000000000002E-2</v>
          </cell>
          <cell r="Q18">
            <v>5.8200000000000002E-2</v>
          </cell>
          <cell r="R18">
            <v>5.8200000000000002E-2</v>
          </cell>
          <cell r="S18">
            <v>5.8200000000000002E-2</v>
          </cell>
          <cell r="T18">
            <v>5.8200000000000002E-2</v>
          </cell>
          <cell r="U18">
            <v>5.8200000000000002E-2</v>
          </cell>
          <cell r="V18">
            <v>5.8200000000000002E-2</v>
          </cell>
          <cell r="W18">
            <v>5.8200000000000002E-2</v>
          </cell>
          <cell r="X18">
            <v>5.8200000000000002E-2</v>
          </cell>
          <cell r="Y18">
            <v>5.8200000000000002E-2</v>
          </cell>
          <cell r="Z18">
            <v>5.8200000000000002E-2</v>
          </cell>
          <cell r="AA18">
            <v>5.8200000000000002E-2</v>
          </cell>
          <cell r="AB18">
            <v>5.8200000000000002E-2</v>
          </cell>
          <cell r="AC18">
            <v>5.8200000000000002E-2</v>
          </cell>
          <cell r="AD18">
            <v>5.8200000000000002E-2</v>
          </cell>
          <cell r="AE18">
            <v>5.8200000000000002E-2</v>
          </cell>
          <cell r="AF18">
            <v>5.8200000000000002E-2</v>
          </cell>
          <cell r="AG18">
            <v>5.8200000000000002E-2</v>
          </cell>
          <cell r="AH18">
            <v>5.8200000000000002E-2</v>
          </cell>
          <cell r="AI18">
            <v>5.8200000000000002E-2</v>
          </cell>
          <cell r="AJ18">
            <v>5.8200000000000002E-2</v>
          </cell>
          <cell r="AK18">
            <v>5.8200000000000002E-2</v>
          </cell>
          <cell r="AL18">
            <v>5.8200000000000002E-2</v>
          </cell>
          <cell r="AM18">
            <v>5.8200000000000002E-2</v>
          </cell>
          <cell r="AN18">
            <v>5.8200000000000002E-2</v>
          </cell>
          <cell r="AO18">
            <v>5.8200000000000002E-2</v>
          </cell>
          <cell r="AP18">
            <v>5.8200000000000002E-2</v>
          </cell>
          <cell r="AQ18">
            <v>5.8200000000000002E-2</v>
          </cell>
          <cell r="AR18">
            <v>5.8200000000000002E-2</v>
          </cell>
          <cell r="AS18">
            <v>5.8200000000000002E-2</v>
          </cell>
          <cell r="AT18">
            <v>5.8200000000000002E-2</v>
          </cell>
          <cell r="AU18">
            <v>5.8200000000000002E-2</v>
          </cell>
          <cell r="AV18">
            <v>5.8200000000000002E-2</v>
          </cell>
          <cell r="AW18">
            <v>5.8200000000000002E-2</v>
          </cell>
          <cell r="AX18">
            <v>5.8200000000000002E-2</v>
          </cell>
          <cell r="AY18">
            <v>5.8200000000000002E-2</v>
          </cell>
          <cell r="AZ18">
            <v>5.8200000000000002E-2</v>
          </cell>
          <cell r="BA18">
            <v>5.8200000000000002E-2</v>
          </cell>
          <cell r="BB18">
            <v>5.8200000000000002E-2</v>
          </cell>
          <cell r="BC18">
            <v>5.8200000000000002E-2</v>
          </cell>
          <cell r="BD18">
            <v>5.8200000000000002E-2</v>
          </cell>
          <cell r="BE18">
            <v>5.8200000000000002E-2</v>
          </cell>
          <cell r="BF18">
            <v>5.8200000000000002E-2</v>
          </cell>
          <cell r="BG18">
            <v>5.8200000000000002E-2</v>
          </cell>
          <cell r="BH18">
            <v>5.8200000000000002E-2</v>
          </cell>
          <cell r="BI18">
            <v>5.8200000000000002E-2</v>
          </cell>
          <cell r="BJ18">
            <v>5.8200000000000002E-2</v>
          </cell>
          <cell r="BK18">
            <v>5.8200000000000002E-2</v>
          </cell>
          <cell r="BL18">
            <v>5.8200000000000002E-2</v>
          </cell>
          <cell r="BM18">
            <v>5.8200000000000002E-2</v>
          </cell>
          <cell r="BN18">
            <v>5.8200000000000002E-2</v>
          </cell>
        </row>
        <row r="19">
          <cell r="E19">
            <v>4.07</v>
          </cell>
          <cell r="F19">
            <v>4.41</v>
          </cell>
          <cell r="G19">
            <v>4.6900000000000004</v>
          </cell>
          <cell r="H19">
            <v>4.55</v>
          </cell>
          <cell r="I19">
            <v>4.55</v>
          </cell>
          <cell r="J19">
            <v>4.41</v>
          </cell>
          <cell r="K19">
            <v>4.41</v>
          </cell>
          <cell r="L19">
            <v>4.41</v>
          </cell>
          <cell r="M19">
            <v>4.28</v>
          </cell>
          <cell r="N19">
            <v>4.28</v>
          </cell>
          <cell r="O19">
            <v>4.28</v>
          </cell>
          <cell r="P19">
            <v>4.28</v>
          </cell>
          <cell r="Q19">
            <v>4.28</v>
          </cell>
          <cell r="R19">
            <v>4.6900000000000004</v>
          </cell>
          <cell r="S19">
            <v>4.55</v>
          </cell>
          <cell r="T19">
            <v>4.28</v>
          </cell>
          <cell r="U19">
            <v>5.14</v>
          </cell>
          <cell r="V19">
            <v>5.14</v>
          </cell>
          <cell r="W19">
            <v>5.14</v>
          </cell>
          <cell r="X19">
            <v>4.07</v>
          </cell>
          <cell r="Y19">
            <v>4.07</v>
          </cell>
          <cell r="Z19">
            <v>4.16</v>
          </cell>
          <cell r="AA19">
            <v>4.6900000000000004</v>
          </cell>
          <cell r="AB19">
            <v>4.28</v>
          </cell>
          <cell r="AC19">
            <v>4.07</v>
          </cell>
          <cell r="AD19">
            <v>4.16</v>
          </cell>
          <cell r="AE19">
            <v>4.6900000000000004</v>
          </cell>
          <cell r="AF19">
            <v>4.6900000000000004</v>
          </cell>
          <cell r="AG19">
            <v>4.55</v>
          </cell>
          <cell r="AH19">
            <v>4.41</v>
          </cell>
          <cell r="AI19">
            <v>4.55</v>
          </cell>
          <cell r="AJ19">
            <v>4.55</v>
          </cell>
          <cell r="AK19">
            <v>4.34</v>
          </cell>
          <cell r="AL19">
            <v>4.6900000000000004</v>
          </cell>
          <cell r="AM19">
            <v>4.28</v>
          </cell>
          <cell r="AN19">
            <v>4.55</v>
          </cell>
          <cell r="AO19">
            <v>4.55</v>
          </cell>
          <cell r="AP19">
            <v>4.55</v>
          </cell>
          <cell r="AQ19">
            <v>5.14</v>
          </cell>
          <cell r="AR19">
            <v>4.34</v>
          </cell>
          <cell r="AS19">
            <v>4.34</v>
          </cell>
          <cell r="AT19">
            <v>4.28</v>
          </cell>
          <cell r="AU19">
            <v>4.34</v>
          </cell>
          <cell r="AV19">
            <v>4.34</v>
          </cell>
          <cell r="AW19">
            <v>4.55</v>
          </cell>
          <cell r="AX19">
            <v>4.55</v>
          </cell>
          <cell r="AY19">
            <v>4.41</v>
          </cell>
          <cell r="AZ19">
            <v>4.55</v>
          </cell>
          <cell r="BA19">
            <v>4.55</v>
          </cell>
          <cell r="BB19">
            <v>4.55</v>
          </cell>
          <cell r="BC19">
            <v>4.41</v>
          </cell>
          <cell r="BD19">
            <v>4.6900000000000004</v>
          </cell>
          <cell r="BE19">
            <v>4.41</v>
          </cell>
          <cell r="BF19">
            <v>4.96</v>
          </cell>
          <cell r="BG19">
            <v>4.6900000000000004</v>
          </cell>
          <cell r="BH19">
            <v>4.6900000000000004</v>
          </cell>
          <cell r="BI19">
            <v>4.6900000000000004</v>
          </cell>
          <cell r="BJ19">
            <v>4.55</v>
          </cell>
          <cell r="BK19">
            <v>4.55</v>
          </cell>
          <cell r="BL19">
            <v>4.28</v>
          </cell>
          <cell r="BM19">
            <v>4.07</v>
          </cell>
          <cell r="BN19">
            <v>4.07</v>
          </cell>
        </row>
        <row r="20">
          <cell r="E20">
            <v>0.4</v>
          </cell>
          <cell r="F20">
            <v>0.4</v>
          </cell>
          <cell r="G20">
            <v>0.4</v>
          </cell>
          <cell r="H20">
            <v>0.4</v>
          </cell>
          <cell r="I20">
            <v>0.4</v>
          </cell>
          <cell r="J20">
            <v>0.4</v>
          </cell>
          <cell r="K20">
            <v>0.4</v>
          </cell>
          <cell r="L20">
            <v>0.4</v>
          </cell>
          <cell r="M20">
            <v>0.4</v>
          </cell>
          <cell r="N20">
            <v>0.4</v>
          </cell>
          <cell r="O20">
            <v>0.4</v>
          </cell>
          <cell r="P20">
            <v>0.4</v>
          </cell>
          <cell r="Q20">
            <v>0.4</v>
          </cell>
          <cell r="R20">
            <v>0.4</v>
          </cell>
          <cell r="S20">
            <v>0.4</v>
          </cell>
          <cell r="T20">
            <v>0.4</v>
          </cell>
          <cell r="U20">
            <v>0.4</v>
          </cell>
          <cell r="V20">
            <v>0.4</v>
          </cell>
          <cell r="W20">
            <v>0.4</v>
          </cell>
          <cell r="X20">
            <v>0.4</v>
          </cell>
          <cell r="Y20">
            <v>0.4</v>
          </cell>
          <cell r="Z20">
            <v>0.4</v>
          </cell>
          <cell r="AA20">
            <v>0.4</v>
          </cell>
          <cell r="AB20">
            <v>0.4</v>
          </cell>
          <cell r="AC20">
            <v>0.4</v>
          </cell>
          <cell r="AD20">
            <v>0.4</v>
          </cell>
          <cell r="AE20">
            <v>0.4</v>
          </cell>
          <cell r="AF20">
            <v>0.4</v>
          </cell>
          <cell r="AG20">
            <v>0.4</v>
          </cell>
          <cell r="AH20">
            <v>0.4</v>
          </cell>
          <cell r="AI20">
            <v>0.4</v>
          </cell>
          <cell r="AJ20">
            <v>0.4</v>
          </cell>
          <cell r="AK20">
            <v>0.4</v>
          </cell>
          <cell r="AL20">
            <v>0.4</v>
          </cell>
          <cell r="AM20">
            <v>0.4</v>
          </cell>
          <cell r="AN20">
            <v>0.4</v>
          </cell>
          <cell r="AO20">
            <v>0.4</v>
          </cell>
          <cell r="AP20">
            <v>0.4</v>
          </cell>
          <cell r="AQ20">
            <v>0.4</v>
          </cell>
          <cell r="AR20">
            <v>0.4</v>
          </cell>
          <cell r="AS20">
            <v>0.4</v>
          </cell>
          <cell r="AT20">
            <v>0.4</v>
          </cell>
          <cell r="AU20">
            <v>0.4</v>
          </cell>
          <cell r="AV20">
            <v>0.4</v>
          </cell>
          <cell r="AW20">
            <v>0.4</v>
          </cell>
          <cell r="AX20">
            <v>0.4</v>
          </cell>
          <cell r="AY20">
            <v>0.4</v>
          </cell>
          <cell r="AZ20">
            <v>0.4</v>
          </cell>
          <cell r="BA20">
            <v>0.4</v>
          </cell>
          <cell r="BB20">
            <v>0.4</v>
          </cell>
          <cell r="BC20">
            <v>0.4</v>
          </cell>
          <cell r="BD20">
            <v>0.4</v>
          </cell>
          <cell r="BE20">
            <v>0.4</v>
          </cell>
          <cell r="BF20">
            <v>0.4</v>
          </cell>
          <cell r="BG20">
            <v>0.4</v>
          </cell>
          <cell r="BH20">
            <v>0.4</v>
          </cell>
          <cell r="BI20">
            <v>0.4</v>
          </cell>
          <cell r="BJ20">
            <v>0.4</v>
          </cell>
          <cell r="BK20">
            <v>0.4</v>
          </cell>
          <cell r="BL20">
            <v>0.4</v>
          </cell>
          <cell r="BM20">
            <v>0.4</v>
          </cell>
          <cell r="BN20">
            <v>0.4</v>
          </cell>
        </row>
        <row r="21">
          <cell r="E21">
            <v>29.63</v>
          </cell>
          <cell r="F21">
            <v>32.1</v>
          </cell>
          <cell r="G21">
            <v>34.090000000000003</v>
          </cell>
          <cell r="H21">
            <v>33.090000000000003</v>
          </cell>
          <cell r="I21">
            <v>33.090000000000003</v>
          </cell>
          <cell r="J21">
            <v>32.1</v>
          </cell>
          <cell r="K21">
            <v>32.1</v>
          </cell>
          <cell r="L21">
            <v>32.1</v>
          </cell>
          <cell r="M21">
            <v>31.11</v>
          </cell>
          <cell r="N21">
            <v>31.11</v>
          </cell>
          <cell r="O21">
            <v>31.11</v>
          </cell>
          <cell r="P21">
            <v>31.11</v>
          </cell>
          <cell r="Q21">
            <v>31.11</v>
          </cell>
          <cell r="R21">
            <v>34.090000000000003</v>
          </cell>
          <cell r="S21">
            <v>33.090000000000003</v>
          </cell>
          <cell r="T21">
            <v>31.11</v>
          </cell>
          <cell r="U21">
            <v>37.42</v>
          </cell>
          <cell r="V21">
            <v>37.42</v>
          </cell>
          <cell r="W21">
            <v>37.42</v>
          </cell>
          <cell r="X21">
            <v>29.63</v>
          </cell>
          <cell r="Y21">
            <v>29.63</v>
          </cell>
          <cell r="Z21">
            <v>30.26</v>
          </cell>
          <cell r="AA21">
            <v>34.090000000000003</v>
          </cell>
          <cell r="AB21">
            <v>31.11</v>
          </cell>
          <cell r="AC21">
            <v>29.63</v>
          </cell>
          <cell r="AD21">
            <v>30.26</v>
          </cell>
          <cell r="AE21">
            <v>34.090000000000003</v>
          </cell>
          <cell r="AF21">
            <v>34.090000000000003</v>
          </cell>
          <cell r="AG21">
            <v>33.090000000000003</v>
          </cell>
          <cell r="AH21">
            <v>32.1</v>
          </cell>
          <cell r="AI21">
            <v>33.090000000000003</v>
          </cell>
          <cell r="AJ21">
            <v>33.090000000000003</v>
          </cell>
          <cell r="AK21">
            <v>31.58</v>
          </cell>
          <cell r="AL21">
            <v>34.090000000000003</v>
          </cell>
          <cell r="AM21">
            <v>31.11</v>
          </cell>
          <cell r="AN21">
            <v>33.090000000000003</v>
          </cell>
          <cell r="AO21">
            <v>33.090000000000003</v>
          </cell>
          <cell r="AP21">
            <v>33.090000000000003</v>
          </cell>
          <cell r="AQ21">
            <v>37.42</v>
          </cell>
          <cell r="AR21">
            <v>31.58</v>
          </cell>
          <cell r="AS21">
            <v>31.58</v>
          </cell>
          <cell r="AT21">
            <v>31.11</v>
          </cell>
          <cell r="AU21">
            <v>31.58</v>
          </cell>
          <cell r="AV21">
            <v>31.58</v>
          </cell>
          <cell r="AW21">
            <v>33.090000000000003</v>
          </cell>
          <cell r="AX21">
            <v>33.090000000000003</v>
          </cell>
          <cell r="AY21">
            <v>32.1</v>
          </cell>
          <cell r="AZ21">
            <v>33.090000000000003</v>
          </cell>
          <cell r="BA21">
            <v>33.090000000000003</v>
          </cell>
          <cell r="BB21">
            <v>33.090000000000003</v>
          </cell>
          <cell r="BC21">
            <v>32.1</v>
          </cell>
          <cell r="BD21">
            <v>34.090000000000003</v>
          </cell>
          <cell r="BE21">
            <v>32.1</v>
          </cell>
          <cell r="BF21">
            <v>36.07</v>
          </cell>
          <cell r="BG21">
            <v>34.090000000000003</v>
          </cell>
          <cell r="BH21">
            <v>34.090000000000003</v>
          </cell>
          <cell r="BI21">
            <v>34.090000000000003</v>
          </cell>
          <cell r="BJ21">
            <v>33.090000000000003</v>
          </cell>
          <cell r="BK21">
            <v>33.090000000000003</v>
          </cell>
          <cell r="BL21">
            <v>31.11</v>
          </cell>
          <cell r="BM21">
            <v>29.63</v>
          </cell>
          <cell r="BN21">
            <v>29.63</v>
          </cell>
        </row>
        <row r="22">
          <cell r="E22">
            <v>0.1661</v>
          </cell>
          <cell r="F22">
            <v>0.1661</v>
          </cell>
          <cell r="G22">
            <v>0.1661</v>
          </cell>
          <cell r="H22">
            <v>0.1661</v>
          </cell>
          <cell r="I22">
            <v>0.1661</v>
          </cell>
          <cell r="J22">
            <v>0.1661</v>
          </cell>
          <cell r="K22">
            <v>0.1661</v>
          </cell>
          <cell r="L22">
            <v>0.1661</v>
          </cell>
          <cell r="M22">
            <v>0.1661</v>
          </cell>
          <cell r="N22">
            <v>0.1661</v>
          </cell>
          <cell r="O22">
            <v>0.1661</v>
          </cell>
          <cell r="P22">
            <v>0.1661</v>
          </cell>
          <cell r="Q22">
            <v>0.1661</v>
          </cell>
          <cell r="R22">
            <v>0.1661</v>
          </cell>
          <cell r="S22">
            <v>0.1661</v>
          </cell>
          <cell r="T22">
            <v>0.1661</v>
          </cell>
          <cell r="U22">
            <v>0.1661</v>
          </cell>
          <cell r="V22">
            <v>0.1661</v>
          </cell>
          <cell r="W22">
            <v>0.1661</v>
          </cell>
          <cell r="X22">
            <v>0.1661</v>
          </cell>
          <cell r="Y22">
            <v>0.1661</v>
          </cell>
          <cell r="Z22">
            <v>0.1661</v>
          </cell>
          <cell r="AA22">
            <v>0.1661</v>
          </cell>
          <cell r="AB22">
            <v>0.1661</v>
          </cell>
          <cell r="AC22">
            <v>0.1661</v>
          </cell>
          <cell r="AD22">
            <v>0.1661</v>
          </cell>
          <cell r="AE22">
            <v>0.1661</v>
          </cell>
          <cell r="AF22">
            <v>0.1661</v>
          </cell>
          <cell r="AG22">
            <v>0.1661</v>
          </cell>
          <cell r="AH22">
            <v>0.1661</v>
          </cell>
          <cell r="AI22">
            <v>0.1661</v>
          </cell>
          <cell r="AJ22">
            <v>0.1661</v>
          </cell>
          <cell r="AK22">
            <v>0.1661</v>
          </cell>
          <cell r="AL22">
            <v>0.1661</v>
          </cell>
          <cell r="AM22">
            <v>0.1661</v>
          </cell>
          <cell r="AN22">
            <v>0.1661</v>
          </cell>
          <cell r="AO22">
            <v>0.1661</v>
          </cell>
          <cell r="AP22">
            <v>0.1661</v>
          </cell>
          <cell r="AQ22">
            <v>0.1661</v>
          </cell>
          <cell r="AR22">
            <v>0.1661</v>
          </cell>
          <cell r="AS22">
            <v>0.1661</v>
          </cell>
          <cell r="AT22">
            <v>0.1661</v>
          </cell>
          <cell r="AU22">
            <v>0.1661</v>
          </cell>
          <cell r="AV22">
            <v>0.1661</v>
          </cell>
          <cell r="AW22">
            <v>0.1661</v>
          </cell>
          <cell r="AX22">
            <v>0.1661</v>
          </cell>
          <cell r="AY22">
            <v>0.1661</v>
          </cell>
          <cell r="AZ22">
            <v>0.1661</v>
          </cell>
          <cell r="BA22">
            <v>0.1661</v>
          </cell>
          <cell r="BB22">
            <v>0.1661</v>
          </cell>
          <cell r="BC22">
            <v>0.1661</v>
          </cell>
          <cell r="BD22">
            <v>0.1661</v>
          </cell>
          <cell r="BE22">
            <v>0.1661</v>
          </cell>
          <cell r="BF22">
            <v>0.1661</v>
          </cell>
          <cell r="BG22">
            <v>0.1661</v>
          </cell>
          <cell r="BH22">
            <v>0.1661</v>
          </cell>
          <cell r="BI22">
            <v>0.1661</v>
          </cell>
          <cell r="BJ22">
            <v>0.1661</v>
          </cell>
          <cell r="BK22">
            <v>0.1661</v>
          </cell>
          <cell r="BL22">
            <v>0.1661</v>
          </cell>
          <cell r="BM22">
            <v>0.1661</v>
          </cell>
          <cell r="BN22">
            <v>0.1661</v>
          </cell>
        </row>
        <row r="23">
          <cell r="E23">
            <v>17.23</v>
          </cell>
          <cell r="F23">
            <v>18.66</v>
          </cell>
          <cell r="G23">
            <v>19.82</v>
          </cell>
          <cell r="H23">
            <v>19.239999999999998</v>
          </cell>
          <cell r="I23">
            <v>19.239999999999998</v>
          </cell>
          <cell r="J23">
            <v>18.66</v>
          </cell>
          <cell r="K23">
            <v>18.66</v>
          </cell>
          <cell r="L23">
            <v>18.66</v>
          </cell>
          <cell r="M23">
            <v>18.09</v>
          </cell>
          <cell r="N23">
            <v>18.09</v>
          </cell>
          <cell r="O23">
            <v>18.09</v>
          </cell>
          <cell r="P23">
            <v>18.09</v>
          </cell>
          <cell r="Q23">
            <v>18.09</v>
          </cell>
          <cell r="R23">
            <v>19.82</v>
          </cell>
          <cell r="S23">
            <v>19.239999999999998</v>
          </cell>
          <cell r="T23">
            <v>18.09</v>
          </cell>
          <cell r="U23">
            <v>21.75</v>
          </cell>
          <cell r="V23">
            <v>21.75</v>
          </cell>
          <cell r="W23">
            <v>21.75</v>
          </cell>
          <cell r="X23">
            <v>17.23</v>
          </cell>
          <cell r="Y23">
            <v>17.23</v>
          </cell>
          <cell r="Z23">
            <v>17.59</v>
          </cell>
          <cell r="AA23">
            <v>19.82</v>
          </cell>
          <cell r="AB23">
            <v>18.09</v>
          </cell>
          <cell r="AC23">
            <v>17.23</v>
          </cell>
          <cell r="AD23">
            <v>17.59</v>
          </cell>
          <cell r="AE23">
            <v>19.82</v>
          </cell>
          <cell r="AF23">
            <v>19.82</v>
          </cell>
          <cell r="AG23">
            <v>19.239999999999998</v>
          </cell>
          <cell r="AH23">
            <v>18.66</v>
          </cell>
          <cell r="AI23">
            <v>19.239999999999998</v>
          </cell>
          <cell r="AJ23">
            <v>19.239999999999998</v>
          </cell>
          <cell r="AK23">
            <v>18.36</v>
          </cell>
          <cell r="AL23">
            <v>19.82</v>
          </cell>
          <cell r="AM23">
            <v>18.09</v>
          </cell>
          <cell r="AN23">
            <v>19.239999999999998</v>
          </cell>
          <cell r="AO23">
            <v>19.239999999999998</v>
          </cell>
          <cell r="AP23">
            <v>19.239999999999998</v>
          </cell>
          <cell r="AQ23">
            <v>21.75</v>
          </cell>
          <cell r="AR23">
            <v>18.36</v>
          </cell>
          <cell r="AS23">
            <v>18.36</v>
          </cell>
          <cell r="AT23">
            <v>18.09</v>
          </cell>
          <cell r="AU23">
            <v>18.36</v>
          </cell>
          <cell r="AV23">
            <v>18.36</v>
          </cell>
          <cell r="AW23">
            <v>19.239999999999998</v>
          </cell>
          <cell r="AX23">
            <v>19.239999999999998</v>
          </cell>
          <cell r="AY23">
            <v>18.66</v>
          </cell>
          <cell r="AZ23">
            <v>19.239999999999998</v>
          </cell>
          <cell r="BA23">
            <v>19.239999999999998</v>
          </cell>
          <cell r="BB23">
            <v>19.239999999999998</v>
          </cell>
          <cell r="BC23">
            <v>18.66</v>
          </cell>
          <cell r="BD23">
            <v>19.82</v>
          </cell>
          <cell r="BE23">
            <v>18.66</v>
          </cell>
          <cell r="BF23">
            <v>20.97</v>
          </cell>
          <cell r="BG23">
            <v>19.82</v>
          </cell>
          <cell r="BH23">
            <v>19.82</v>
          </cell>
          <cell r="BI23">
            <v>19.82</v>
          </cell>
          <cell r="BJ23">
            <v>19.239999999999998</v>
          </cell>
          <cell r="BK23">
            <v>19.239999999999998</v>
          </cell>
          <cell r="BL23">
            <v>18.09</v>
          </cell>
          <cell r="BM23">
            <v>17.23</v>
          </cell>
          <cell r="BN23">
            <v>17.23</v>
          </cell>
        </row>
        <row r="24">
          <cell r="E24">
            <v>0.8</v>
          </cell>
          <cell r="F24">
            <v>0.8</v>
          </cell>
          <cell r="G24">
            <v>0.8</v>
          </cell>
          <cell r="H24">
            <v>0.8</v>
          </cell>
          <cell r="I24">
            <v>0.8</v>
          </cell>
          <cell r="J24">
            <v>0.8</v>
          </cell>
          <cell r="K24">
            <v>0.8</v>
          </cell>
          <cell r="L24">
            <v>0.8</v>
          </cell>
          <cell r="M24">
            <v>0.8</v>
          </cell>
          <cell r="N24">
            <v>0.8</v>
          </cell>
          <cell r="O24">
            <v>0.8</v>
          </cell>
          <cell r="P24">
            <v>0.8</v>
          </cell>
          <cell r="Q24">
            <v>0.8</v>
          </cell>
          <cell r="R24">
            <v>0.8</v>
          </cell>
          <cell r="S24">
            <v>0.8</v>
          </cell>
          <cell r="T24">
            <v>0.8</v>
          </cell>
          <cell r="U24">
            <v>0.8</v>
          </cell>
          <cell r="V24">
            <v>0.8</v>
          </cell>
          <cell r="W24">
            <v>0.8</v>
          </cell>
          <cell r="X24">
            <v>0.8</v>
          </cell>
          <cell r="Y24">
            <v>0.8</v>
          </cell>
          <cell r="Z24">
            <v>0.8</v>
          </cell>
          <cell r="AA24">
            <v>0.8</v>
          </cell>
          <cell r="AB24">
            <v>0.8</v>
          </cell>
          <cell r="AC24">
            <v>0.8</v>
          </cell>
          <cell r="AD24">
            <v>0.8</v>
          </cell>
          <cell r="AE24">
            <v>0.8</v>
          </cell>
          <cell r="AF24">
            <v>0.8</v>
          </cell>
          <cell r="AG24">
            <v>0.8</v>
          </cell>
          <cell r="AH24">
            <v>0.8</v>
          </cell>
          <cell r="AI24">
            <v>0.8</v>
          </cell>
          <cell r="AJ24">
            <v>0.8</v>
          </cell>
          <cell r="AK24">
            <v>0.8</v>
          </cell>
          <cell r="AL24">
            <v>0.8</v>
          </cell>
          <cell r="AM24">
            <v>0.8</v>
          </cell>
          <cell r="AN24">
            <v>0.8</v>
          </cell>
          <cell r="AO24">
            <v>0.8</v>
          </cell>
          <cell r="AP24">
            <v>0.8</v>
          </cell>
          <cell r="AQ24">
            <v>0.8</v>
          </cell>
          <cell r="AR24">
            <v>0.8</v>
          </cell>
          <cell r="AS24">
            <v>0.8</v>
          </cell>
          <cell r="AT24">
            <v>0.8</v>
          </cell>
          <cell r="AU24">
            <v>0.8</v>
          </cell>
          <cell r="AV24">
            <v>0.8</v>
          </cell>
          <cell r="AW24">
            <v>0.8</v>
          </cell>
          <cell r="AX24">
            <v>0.8</v>
          </cell>
          <cell r="AY24">
            <v>0.8</v>
          </cell>
          <cell r="AZ24">
            <v>0.8</v>
          </cell>
          <cell r="BA24">
            <v>0.8</v>
          </cell>
          <cell r="BB24">
            <v>0.8</v>
          </cell>
          <cell r="BC24">
            <v>0.8</v>
          </cell>
          <cell r="BD24">
            <v>0.8</v>
          </cell>
          <cell r="BE24">
            <v>0.8</v>
          </cell>
          <cell r="BF24">
            <v>0.8</v>
          </cell>
          <cell r="BG24">
            <v>0.8</v>
          </cell>
          <cell r="BH24">
            <v>0.8</v>
          </cell>
          <cell r="BI24">
            <v>0.8</v>
          </cell>
          <cell r="BJ24">
            <v>0.8</v>
          </cell>
          <cell r="BK24">
            <v>0.8</v>
          </cell>
          <cell r="BL24">
            <v>0.8</v>
          </cell>
          <cell r="BM24">
            <v>0.8</v>
          </cell>
          <cell r="BN24">
            <v>0.8</v>
          </cell>
        </row>
        <row r="25">
          <cell r="E25">
            <v>0.6</v>
          </cell>
          <cell r="F25">
            <v>0.6</v>
          </cell>
          <cell r="G25">
            <v>0.6</v>
          </cell>
          <cell r="H25">
            <v>0.6</v>
          </cell>
          <cell r="I25">
            <v>0.6</v>
          </cell>
          <cell r="J25">
            <v>0.6</v>
          </cell>
          <cell r="K25">
            <v>0.6</v>
          </cell>
          <cell r="L25">
            <v>0.6</v>
          </cell>
          <cell r="M25">
            <v>0.6</v>
          </cell>
          <cell r="N25">
            <v>0.6</v>
          </cell>
          <cell r="O25">
            <v>0.6</v>
          </cell>
          <cell r="P25">
            <v>0.6</v>
          </cell>
          <cell r="Q25">
            <v>0.6</v>
          </cell>
          <cell r="R25">
            <v>0.6</v>
          </cell>
          <cell r="S25">
            <v>0.6</v>
          </cell>
          <cell r="T25">
            <v>0.6</v>
          </cell>
          <cell r="U25">
            <v>0.6</v>
          </cell>
          <cell r="V25">
            <v>0.6</v>
          </cell>
          <cell r="W25">
            <v>0.6</v>
          </cell>
          <cell r="X25">
            <v>0.6</v>
          </cell>
          <cell r="Y25">
            <v>0.6</v>
          </cell>
          <cell r="Z25">
            <v>0.6</v>
          </cell>
          <cell r="AA25">
            <v>0.6</v>
          </cell>
          <cell r="AB25">
            <v>0.6</v>
          </cell>
          <cell r="AC25">
            <v>0.6</v>
          </cell>
          <cell r="AD25">
            <v>0.6</v>
          </cell>
          <cell r="AE25">
            <v>0.6</v>
          </cell>
          <cell r="AF25">
            <v>0.6</v>
          </cell>
          <cell r="AG25">
            <v>0.6</v>
          </cell>
          <cell r="AH25">
            <v>0.6</v>
          </cell>
          <cell r="AI25">
            <v>0.6</v>
          </cell>
          <cell r="AJ25">
            <v>0.6</v>
          </cell>
          <cell r="AK25">
            <v>0.6</v>
          </cell>
          <cell r="AL25">
            <v>0.6</v>
          </cell>
          <cell r="AM25">
            <v>0.6</v>
          </cell>
          <cell r="AN25">
            <v>0.6</v>
          </cell>
          <cell r="AO25">
            <v>0.6</v>
          </cell>
          <cell r="AP25">
            <v>0.6</v>
          </cell>
          <cell r="AQ25">
            <v>0.6</v>
          </cell>
          <cell r="AR25">
            <v>0.6</v>
          </cell>
          <cell r="AS25">
            <v>0.6</v>
          </cell>
          <cell r="AT25">
            <v>0.6</v>
          </cell>
          <cell r="AU25">
            <v>0.6</v>
          </cell>
          <cell r="AV25">
            <v>0.6</v>
          </cell>
          <cell r="AW25">
            <v>0.6</v>
          </cell>
          <cell r="AX25">
            <v>0.6</v>
          </cell>
          <cell r="AY25">
            <v>0.6</v>
          </cell>
          <cell r="AZ25">
            <v>0.6</v>
          </cell>
          <cell r="BA25">
            <v>0.6</v>
          </cell>
          <cell r="BB25">
            <v>0.6</v>
          </cell>
          <cell r="BC25">
            <v>0.6</v>
          </cell>
          <cell r="BD25">
            <v>0.6</v>
          </cell>
          <cell r="BE25">
            <v>0.6</v>
          </cell>
          <cell r="BF25">
            <v>0.6</v>
          </cell>
          <cell r="BG25">
            <v>0.6</v>
          </cell>
          <cell r="BH25">
            <v>0.6</v>
          </cell>
          <cell r="BI25">
            <v>0.6</v>
          </cell>
          <cell r="BJ25">
            <v>0.6</v>
          </cell>
          <cell r="BK25">
            <v>0.6</v>
          </cell>
          <cell r="BL25">
            <v>0.6</v>
          </cell>
          <cell r="BM25">
            <v>0.6</v>
          </cell>
          <cell r="BN25">
            <v>0.6</v>
          </cell>
        </row>
        <row r="26">
          <cell r="E26">
            <v>290.26</v>
          </cell>
          <cell r="F26">
            <v>314.42</v>
          </cell>
          <cell r="G26">
            <v>333.92</v>
          </cell>
          <cell r="H26">
            <v>324.14</v>
          </cell>
          <cell r="I26">
            <v>324.14</v>
          </cell>
          <cell r="J26">
            <v>314.42</v>
          </cell>
          <cell r="K26">
            <v>314.42</v>
          </cell>
          <cell r="L26">
            <v>314.42</v>
          </cell>
          <cell r="M26">
            <v>304.74</v>
          </cell>
          <cell r="N26">
            <v>304.74</v>
          </cell>
          <cell r="O26">
            <v>304.74</v>
          </cell>
          <cell r="P26">
            <v>304.74</v>
          </cell>
          <cell r="Q26">
            <v>304.74</v>
          </cell>
          <cell r="R26">
            <v>333.92</v>
          </cell>
          <cell r="S26">
            <v>324.14</v>
          </cell>
          <cell r="T26">
            <v>304.74</v>
          </cell>
          <cell r="U26">
            <v>366.5</v>
          </cell>
          <cell r="V26">
            <v>366.5</v>
          </cell>
          <cell r="W26">
            <v>366.5</v>
          </cell>
          <cell r="X26">
            <v>290.26</v>
          </cell>
          <cell r="Y26">
            <v>290.26</v>
          </cell>
          <cell r="Z26">
            <v>296.38</v>
          </cell>
          <cell r="AA26">
            <v>333.92</v>
          </cell>
          <cell r="AB26">
            <v>304.74</v>
          </cell>
          <cell r="AC26">
            <v>290.26</v>
          </cell>
          <cell r="AD26">
            <v>296.38</v>
          </cell>
          <cell r="AE26">
            <v>333.92</v>
          </cell>
          <cell r="AF26">
            <v>333.92</v>
          </cell>
          <cell r="AG26">
            <v>324.14</v>
          </cell>
          <cell r="AH26">
            <v>314.42</v>
          </cell>
          <cell r="AI26">
            <v>324.14</v>
          </cell>
          <cell r="AJ26">
            <v>324.14</v>
          </cell>
          <cell r="AK26">
            <v>309.31</v>
          </cell>
          <cell r="AL26">
            <v>333.92</v>
          </cell>
          <cell r="AM26">
            <v>304.74</v>
          </cell>
          <cell r="AN26">
            <v>324.14</v>
          </cell>
          <cell r="AO26">
            <v>324.14</v>
          </cell>
          <cell r="AP26">
            <v>324.14</v>
          </cell>
          <cell r="AQ26">
            <v>366.5</v>
          </cell>
          <cell r="AR26">
            <v>309.31</v>
          </cell>
          <cell r="AS26">
            <v>309.31</v>
          </cell>
          <cell r="AT26">
            <v>304.74</v>
          </cell>
          <cell r="AU26">
            <v>309.31</v>
          </cell>
          <cell r="AV26">
            <v>309.31</v>
          </cell>
          <cell r="AW26">
            <v>324.14</v>
          </cell>
          <cell r="AX26">
            <v>324.14</v>
          </cell>
          <cell r="AY26">
            <v>314.42</v>
          </cell>
          <cell r="AZ26">
            <v>324.14</v>
          </cell>
          <cell r="BA26">
            <v>324.14</v>
          </cell>
          <cell r="BB26">
            <v>324.14</v>
          </cell>
          <cell r="BC26">
            <v>314.42</v>
          </cell>
          <cell r="BD26">
            <v>333.92</v>
          </cell>
          <cell r="BE26">
            <v>314.42</v>
          </cell>
          <cell r="BF26">
            <v>353.32</v>
          </cell>
          <cell r="BG26">
            <v>333.92</v>
          </cell>
          <cell r="BH26">
            <v>333.92</v>
          </cell>
          <cell r="BI26">
            <v>333.92</v>
          </cell>
          <cell r="BJ26">
            <v>324.14</v>
          </cell>
          <cell r="BK26">
            <v>324.14</v>
          </cell>
          <cell r="BL26">
            <v>304.74</v>
          </cell>
          <cell r="BM26">
            <v>290.26</v>
          </cell>
          <cell r="BN26">
            <v>290.26</v>
          </cell>
        </row>
        <row r="27">
          <cell r="E27">
            <v>0.28653125723505468</v>
          </cell>
          <cell r="F27">
            <v>0.28653125723505468</v>
          </cell>
          <cell r="G27">
            <v>0.28653125723505468</v>
          </cell>
          <cell r="H27">
            <v>0.28653125723505468</v>
          </cell>
          <cell r="I27">
            <v>0.28653125723505468</v>
          </cell>
          <cell r="J27">
            <v>0.28653125723505468</v>
          </cell>
          <cell r="K27">
            <v>0.28653125723505468</v>
          </cell>
          <cell r="L27">
            <v>0.28653125723505468</v>
          </cell>
          <cell r="M27">
            <v>0.28653125723505468</v>
          </cell>
          <cell r="N27">
            <v>0.28653125723505468</v>
          </cell>
          <cell r="O27">
            <v>0.28653125723505468</v>
          </cell>
          <cell r="P27">
            <v>0.28653125723505468</v>
          </cell>
          <cell r="Q27">
            <v>0.28653125723505468</v>
          </cell>
          <cell r="R27">
            <v>0.28653125723505468</v>
          </cell>
          <cell r="S27">
            <v>0.28653125723505468</v>
          </cell>
          <cell r="T27">
            <v>0.28653125723505468</v>
          </cell>
          <cell r="U27">
            <v>0.28653125723505468</v>
          </cell>
          <cell r="V27">
            <v>0.28653125723505468</v>
          </cell>
          <cell r="W27">
            <v>0.28653125723505468</v>
          </cell>
          <cell r="X27">
            <v>0.28653125723505468</v>
          </cell>
          <cell r="Y27">
            <v>0.28653125723505468</v>
          </cell>
          <cell r="Z27">
            <v>0.28653125723505468</v>
          </cell>
          <cell r="AA27">
            <v>0.28653125723505468</v>
          </cell>
          <cell r="AB27">
            <v>0.28653125723505468</v>
          </cell>
          <cell r="AC27">
            <v>0.28653125723505468</v>
          </cell>
          <cell r="AD27">
            <v>0.28653125723505468</v>
          </cell>
          <cell r="AE27">
            <v>0.28653125723505468</v>
          </cell>
          <cell r="AF27">
            <v>0.28653125723505468</v>
          </cell>
          <cell r="AG27">
            <v>0.28653125723505468</v>
          </cell>
          <cell r="AH27">
            <v>0.28653125723505468</v>
          </cell>
          <cell r="AI27">
            <v>0.28653125723505468</v>
          </cell>
          <cell r="AJ27">
            <v>0.28653125723505468</v>
          </cell>
          <cell r="AK27">
            <v>0.28653125723505468</v>
          </cell>
          <cell r="AL27">
            <v>0.28653125723505468</v>
          </cell>
          <cell r="AM27">
            <v>0.28653125723505468</v>
          </cell>
          <cell r="AN27">
            <v>0.28653125723505468</v>
          </cell>
          <cell r="AO27">
            <v>0.28653125723505468</v>
          </cell>
          <cell r="AP27">
            <v>0.28653125723505468</v>
          </cell>
          <cell r="AQ27">
            <v>0.28653125723505468</v>
          </cell>
          <cell r="AR27">
            <v>0.28653125723505468</v>
          </cell>
          <cell r="AS27">
            <v>0.28653125723505468</v>
          </cell>
          <cell r="AT27">
            <v>0.28653125723505468</v>
          </cell>
          <cell r="AU27">
            <v>0.28653125723505468</v>
          </cell>
          <cell r="AV27">
            <v>0.28653125723505468</v>
          </cell>
          <cell r="AW27">
            <v>0.28653125723505468</v>
          </cell>
          <cell r="AX27">
            <v>0.28653125723505468</v>
          </cell>
          <cell r="AY27">
            <v>0.28653125723505468</v>
          </cell>
          <cell r="AZ27">
            <v>0.28653125723505468</v>
          </cell>
          <cell r="BA27">
            <v>0.28653125723505468</v>
          </cell>
          <cell r="BB27">
            <v>0.28653125723505468</v>
          </cell>
          <cell r="BC27">
            <v>0.28653125723505468</v>
          </cell>
          <cell r="BD27">
            <v>0.28653125723505468</v>
          </cell>
          <cell r="BE27">
            <v>0.28653125723505468</v>
          </cell>
          <cell r="BF27">
            <v>0.28653125723505468</v>
          </cell>
          <cell r="BG27">
            <v>0.28653125723505468</v>
          </cell>
          <cell r="BH27">
            <v>0.28653125723505468</v>
          </cell>
          <cell r="BI27">
            <v>0.28653125723505468</v>
          </cell>
          <cell r="BJ27">
            <v>0.28653125723505468</v>
          </cell>
          <cell r="BK27">
            <v>0.28653125723505468</v>
          </cell>
          <cell r="BL27">
            <v>0.28653125723505468</v>
          </cell>
          <cell r="BM27">
            <v>0.28653125723505468</v>
          </cell>
          <cell r="BN27">
            <v>0.28653125723505468</v>
          </cell>
        </row>
        <row r="28">
          <cell r="E28">
            <v>83.17</v>
          </cell>
          <cell r="F28">
            <v>90.09</v>
          </cell>
          <cell r="G28">
            <v>95.68</v>
          </cell>
          <cell r="H28">
            <v>92.88</v>
          </cell>
          <cell r="I28">
            <v>92.88</v>
          </cell>
          <cell r="J28">
            <v>90.09</v>
          </cell>
          <cell r="K28">
            <v>90.09</v>
          </cell>
          <cell r="L28">
            <v>90.09</v>
          </cell>
          <cell r="M28">
            <v>87.32</v>
          </cell>
          <cell r="N28">
            <v>87.32</v>
          </cell>
          <cell r="O28">
            <v>87.32</v>
          </cell>
          <cell r="P28">
            <v>87.32</v>
          </cell>
          <cell r="Q28">
            <v>87.32</v>
          </cell>
          <cell r="R28">
            <v>95.68</v>
          </cell>
          <cell r="S28">
            <v>92.88</v>
          </cell>
          <cell r="T28">
            <v>87.32</v>
          </cell>
          <cell r="U28">
            <v>105.01</v>
          </cell>
          <cell r="V28">
            <v>105.01</v>
          </cell>
          <cell r="W28">
            <v>105.01</v>
          </cell>
          <cell r="X28">
            <v>83.17</v>
          </cell>
          <cell r="Y28">
            <v>83.17</v>
          </cell>
          <cell r="Z28">
            <v>84.92</v>
          </cell>
          <cell r="AA28">
            <v>95.68</v>
          </cell>
          <cell r="AB28">
            <v>87.32</v>
          </cell>
          <cell r="AC28">
            <v>83.17</v>
          </cell>
          <cell r="AD28">
            <v>84.92</v>
          </cell>
          <cell r="AE28">
            <v>95.68</v>
          </cell>
          <cell r="AF28">
            <v>95.68</v>
          </cell>
          <cell r="AG28">
            <v>92.88</v>
          </cell>
          <cell r="AH28">
            <v>90.09</v>
          </cell>
          <cell r="AI28">
            <v>92.88</v>
          </cell>
          <cell r="AJ28">
            <v>92.88</v>
          </cell>
          <cell r="AK28">
            <v>88.63</v>
          </cell>
          <cell r="AL28">
            <v>95.68</v>
          </cell>
          <cell r="AM28">
            <v>87.32</v>
          </cell>
          <cell r="AN28">
            <v>92.88</v>
          </cell>
          <cell r="AO28">
            <v>92.88</v>
          </cell>
          <cell r="AP28">
            <v>92.88</v>
          </cell>
          <cell r="AQ28">
            <v>105.01</v>
          </cell>
          <cell r="AR28">
            <v>88.63</v>
          </cell>
          <cell r="AS28">
            <v>88.63</v>
          </cell>
          <cell r="AT28">
            <v>87.32</v>
          </cell>
          <cell r="AU28">
            <v>88.63</v>
          </cell>
          <cell r="AV28">
            <v>88.63</v>
          </cell>
          <cell r="AW28">
            <v>92.88</v>
          </cell>
          <cell r="AX28">
            <v>92.88</v>
          </cell>
          <cell r="AY28">
            <v>90.09</v>
          </cell>
          <cell r="AZ28">
            <v>92.88</v>
          </cell>
          <cell r="BA28">
            <v>92.88</v>
          </cell>
          <cell r="BB28">
            <v>92.88</v>
          </cell>
          <cell r="BC28">
            <v>90.09</v>
          </cell>
          <cell r="BD28">
            <v>95.68</v>
          </cell>
          <cell r="BE28">
            <v>90.09</v>
          </cell>
          <cell r="BF28">
            <v>101.24</v>
          </cell>
          <cell r="BG28">
            <v>95.68</v>
          </cell>
          <cell r="BH28">
            <v>95.68</v>
          </cell>
          <cell r="BI28">
            <v>95.68</v>
          </cell>
          <cell r="BJ28">
            <v>92.88</v>
          </cell>
          <cell r="BK28">
            <v>92.88</v>
          </cell>
          <cell r="BL28">
            <v>87.32</v>
          </cell>
          <cell r="BM28">
            <v>83.17</v>
          </cell>
          <cell r="BN28">
            <v>83.17</v>
          </cell>
        </row>
        <row r="29">
          <cell r="E29">
            <v>373.43</v>
          </cell>
          <cell r="F29">
            <v>404.51</v>
          </cell>
          <cell r="G29">
            <v>429.6</v>
          </cell>
          <cell r="H29">
            <v>417.02</v>
          </cell>
          <cell r="I29">
            <v>417.02</v>
          </cell>
          <cell r="J29">
            <v>404.51</v>
          </cell>
          <cell r="K29">
            <v>404.51</v>
          </cell>
          <cell r="L29">
            <v>404.51</v>
          </cell>
          <cell r="M29">
            <v>392.06</v>
          </cell>
          <cell r="N29">
            <v>392.06</v>
          </cell>
          <cell r="O29">
            <v>392.06</v>
          </cell>
          <cell r="P29">
            <v>392.06</v>
          </cell>
          <cell r="Q29">
            <v>392.06</v>
          </cell>
          <cell r="R29">
            <v>429.6</v>
          </cell>
          <cell r="S29">
            <v>417.02</v>
          </cell>
          <cell r="T29">
            <v>392.06</v>
          </cell>
          <cell r="U29">
            <v>471.51</v>
          </cell>
          <cell r="V29">
            <v>471.51</v>
          </cell>
          <cell r="W29">
            <v>471.51</v>
          </cell>
          <cell r="X29">
            <v>373.43</v>
          </cell>
          <cell r="Y29">
            <v>373.43</v>
          </cell>
          <cell r="Z29">
            <v>381.3</v>
          </cell>
          <cell r="AA29">
            <v>429.6</v>
          </cell>
          <cell r="AB29">
            <v>392.06</v>
          </cell>
          <cell r="AC29">
            <v>373.43</v>
          </cell>
          <cell r="AD29">
            <v>381.3</v>
          </cell>
          <cell r="AE29">
            <v>429.6</v>
          </cell>
          <cell r="AF29">
            <v>429.6</v>
          </cell>
          <cell r="AG29">
            <v>417.02</v>
          </cell>
          <cell r="AH29">
            <v>404.51</v>
          </cell>
          <cell r="AI29">
            <v>417.02</v>
          </cell>
          <cell r="AJ29">
            <v>417.02</v>
          </cell>
          <cell r="AK29">
            <v>397.94</v>
          </cell>
          <cell r="AL29">
            <v>429.6</v>
          </cell>
          <cell r="AM29">
            <v>392.06</v>
          </cell>
          <cell r="AN29">
            <v>417.02</v>
          </cell>
          <cell r="AO29">
            <v>417.02</v>
          </cell>
          <cell r="AP29">
            <v>417.02</v>
          </cell>
          <cell r="AQ29">
            <v>471.51</v>
          </cell>
          <cell r="AR29">
            <v>397.94</v>
          </cell>
          <cell r="AS29">
            <v>397.94</v>
          </cell>
          <cell r="AT29">
            <v>392.06</v>
          </cell>
          <cell r="AU29">
            <v>397.94</v>
          </cell>
          <cell r="AV29">
            <v>397.94</v>
          </cell>
          <cell r="AW29">
            <v>417.02</v>
          </cell>
          <cell r="AX29">
            <v>417.02</v>
          </cell>
          <cell r="AY29">
            <v>404.51</v>
          </cell>
          <cell r="AZ29">
            <v>417.02</v>
          </cell>
          <cell r="BA29">
            <v>417.02</v>
          </cell>
          <cell r="BB29">
            <v>417.02</v>
          </cell>
          <cell r="BC29">
            <v>404.51</v>
          </cell>
          <cell r="BD29">
            <v>429.6</v>
          </cell>
          <cell r="BE29">
            <v>404.51</v>
          </cell>
          <cell r="BF29">
            <v>454.56</v>
          </cell>
          <cell r="BG29">
            <v>429.6</v>
          </cell>
          <cell r="BH29">
            <v>429.6</v>
          </cell>
          <cell r="BI29">
            <v>429.6</v>
          </cell>
          <cell r="BJ29">
            <v>417.02</v>
          </cell>
          <cell r="BK29">
            <v>417.02</v>
          </cell>
          <cell r="BL29">
            <v>392.06</v>
          </cell>
          <cell r="BM29">
            <v>373.43</v>
          </cell>
          <cell r="BN29">
            <v>373.43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</row>
        <row r="32">
          <cell r="E32">
            <v>18.18</v>
          </cell>
          <cell r="F32">
            <v>18.18</v>
          </cell>
          <cell r="G32">
            <v>18.18</v>
          </cell>
          <cell r="H32">
            <v>18.18</v>
          </cell>
          <cell r="I32">
            <v>18.18</v>
          </cell>
          <cell r="J32">
            <v>18.18</v>
          </cell>
          <cell r="K32">
            <v>18.18</v>
          </cell>
          <cell r="L32">
            <v>18.18</v>
          </cell>
          <cell r="M32">
            <v>18.18</v>
          </cell>
          <cell r="N32">
            <v>18.18</v>
          </cell>
          <cell r="O32">
            <v>18.18</v>
          </cell>
          <cell r="P32">
            <v>18.18</v>
          </cell>
          <cell r="Q32">
            <v>18.18</v>
          </cell>
          <cell r="R32">
            <v>18.18</v>
          </cell>
          <cell r="S32">
            <v>18.18</v>
          </cell>
          <cell r="T32">
            <v>18.18</v>
          </cell>
          <cell r="U32">
            <v>18.18</v>
          </cell>
          <cell r="V32">
            <v>18.18</v>
          </cell>
          <cell r="W32">
            <v>18.18</v>
          </cell>
          <cell r="X32">
            <v>18.18</v>
          </cell>
          <cell r="Y32">
            <v>18.18</v>
          </cell>
          <cell r="Z32">
            <v>18.18</v>
          </cell>
          <cell r="AA32">
            <v>18.18</v>
          </cell>
          <cell r="AB32">
            <v>18.18</v>
          </cell>
          <cell r="AC32">
            <v>18.18</v>
          </cell>
          <cell r="AD32">
            <v>18.18</v>
          </cell>
          <cell r="AE32">
            <v>18.18</v>
          </cell>
          <cell r="AF32">
            <v>18.18</v>
          </cell>
          <cell r="AG32">
            <v>18.18</v>
          </cell>
          <cell r="AH32">
            <v>18.18</v>
          </cell>
          <cell r="AI32">
            <v>18.18</v>
          </cell>
          <cell r="AJ32">
            <v>18.18</v>
          </cell>
          <cell r="AK32">
            <v>18.18</v>
          </cell>
          <cell r="AL32">
            <v>18.18</v>
          </cell>
          <cell r="AM32">
            <v>18.18</v>
          </cell>
          <cell r="AN32">
            <v>18.18</v>
          </cell>
          <cell r="AO32">
            <v>18.18</v>
          </cell>
          <cell r="AP32">
            <v>18.18</v>
          </cell>
          <cell r="AQ32">
            <v>18.18</v>
          </cell>
          <cell r="AR32">
            <v>18.18</v>
          </cell>
          <cell r="AS32">
            <v>18.18</v>
          </cell>
          <cell r="AT32">
            <v>18.18</v>
          </cell>
          <cell r="AU32">
            <v>18.18</v>
          </cell>
          <cell r="AV32">
            <v>18.18</v>
          </cell>
          <cell r="AW32">
            <v>18.18</v>
          </cell>
          <cell r="AX32">
            <v>18.18</v>
          </cell>
          <cell r="AY32">
            <v>18.18</v>
          </cell>
          <cell r="AZ32">
            <v>18.18</v>
          </cell>
          <cell r="BA32">
            <v>18.18</v>
          </cell>
          <cell r="BB32">
            <v>18.18</v>
          </cell>
          <cell r="BC32">
            <v>18.18</v>
          </cell>
          <cell r="BD32">
            <v>18.18</v>
          </cell>
          <cell r="BE32">
            <v>18.18</v>
          </cell>
          <cell r="BF32">
            <v>18.18</v>
          </cell>
          <cell r="BG32">
            <v>18.18</v>
          </cell>
          <cell r="BH32">
            <v>18.18</v>
          </cell>
          <cell r="BI32">
            <v>18.18</v>
          </cell>
          <cell r="BJ32">
            <v>18.18</v>
          </cell>
          <cell r="BK32">
            <v>18.18</v>
          </cell>
          <cell r="BL32">
            <v>18.18</v>
          </cell>
          <cell r="BM32">
            <v>18.18</v>
          </cell>
          <cell r="BN32">
            <v>18.18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</row>
        <row r="35"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6</v>
          </cell>
          <cell r="V35">
            <v>6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8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88.4</v>
          </cell>
          <cell r="V36">
            <v>88.4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88.4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</row>
        <row r="37"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</row>
        <row r="38">
          <cell r="E38">
            <v>5.8200000000000002E-2</v>
          </cell>
          <cell r="F38">
            <v>5.8200000000000002E-2</v>
          </cell>
          <cell r="G38">
            <v>5.8200000000000002E-2</v>
          </cell>
          <cell r="H38">
            <v>5.8200000000000002E-2</v>
          </cell>
          <cell r="I38">
            <v>5.8200000000000002E-2</v>
          </cell>
          <cell r="J38">
            <v>5.8200000000000002E-2</v>
          </cell>
          <cell r="K38">
            <v>0</v>
          </cell>
          <cell r="L38">
            <v>5.8200000000000002E-2</v>
          </cell>
          <cell r="M38">
            <v>5.8200000000000002E-2</v>
          </cell>
          <cell r="N38">
            <v>5.8200000000000002E-2</v>
          </cell>
          <cell r="O38">
            <v>5.8200000000000002E-2</v>
          </cell>
          <cell r="P38">
            <v>5.8200000000000002E-2</v>
          </cell>
          <cell r="Q38">
            <v>5.8200000000000002E-2</v>
          </cell>
          <cell r="R38">
            <v>5.8200000000000002E-2</v>
          </cell>
          <cell r="S38">
            <v>5.8200000000000002E-2</v>
          </cell>
          <cell r="T38">
            <v>5.8200000000000002E-2</v>
          </cell>
          <cell r="U38">
            <v>5.8200000000000002E-2</v>
          </cell>
          <cell r="V38">
            <v>5.8200000000000002E-2</v>
          </cell>
          <cell r="W38">
            <v>5.8200000000000002E-2</v>
          </cell>
          <cell r="X38">
            <v>5.8200000000000002E-2</v>
          </cell>
          <cell r="Y38">
            <v>5.8200000000000002E-2</v>
          </cell>
          <cell r="Z38">
            <v>5.8200000000000002E-2</v>
          </cell>
          <cell r="AA38">
            <v>5.8200000000000002E-2</v>
          </cell>
          <cell r="AB38">
            <v>5.8200000000000002E-2</v>
          </cell>
          <cell r="AC38">
            <v>5.8200000000000002E-2</v>
          </cell>
          <cell r="AD38">
            <v>5.8200000000000002E-2</v>
          </cell>
          <cell r="AE38">
            <v>5.8200000000000002E-2</v>
          </cell>
          <cell r="AF38">
            <v>5.8200000000000002E-2</v>
          </cell>
          <cell r="AG38">
            <v>5.8200000000000002E-2</v>
          </cell>
          <cell r="AH38">
            <v>5.8200000000000002E-2</v>
          </cell>
          <cell r="AI38">
            <v>5.8200000000000002E-2</v>
          </cell>
          <cell r="AJ38">
            <v>5.8200000000000002E-2</v>
          </cell>
          <cell r="AK38">
            <v>5.8200000000000002E-2</v>
          </cell>
          <cell r="AL38">
            <v>5.8200000000000002E-2</v>
          </cell>
          <cell r="AM38">
            <v>5.8200000000000002E-2</v>
          </cell>
          <cell r="AN38">
            <v>5.8200000000000002E-2</v>
          </cell>
          <cell r="AO38">
            <v>5.8200000000000002E-2</v>
          </cell>
          <cell r="AP38">
            <v>5.8200000000000002E-2</v>
          </cell>
          <cell r="AQ38">
            <v>5.8200000000000002E-2</v>
          </cell>
          <cell r="AR38">
            <v>5.8200000000000002E-2</v>
          </cell>
          <cell r="AS38">
            <v>5.8200000000000002E-2</v>
          </cell>
          <cell r="AT38">
            <v>5.8200000000000002E-2</v>
          </cell>
          <cell r="AU38">
            <v>5.8200000000000002E-2</v>
          </cell>
          <cell r="AV38">
            <v>5.8200000000000002E-2</v>
          </cell>
          <cell r="AW38">
            <v>5.8200000000000002E-2</v>
          </cell>
          <cell r="AX38">
            <v>5.8200000000000002E-2</v>
          </cell>
          <cell r="AY38">
            <v>5.8200000000000002E-2</v>
          </cell>
          <cell r="AZ38">
            <v>5.8200000000000002E-2</v>
          </cell>
          <cell r="BA38">
            <v>5.8200000000000002E-2</v>
          </cell>
          <cell r="BB38">
            <v>5.8200000000000002E-2</v>
          </cell>
          <cell r="BC38">
            <v>5.8200000000000002E-2</v>
          </cell>
          <cell r="BD38">
            <v>5.8200000000000002E-2</v>
          </cell>
          <cell r="BE38">
            <v>5.8200000000000002E-2</v>
          </cell>
          <cell r="BF38">
            <v>5.8200000000000002E-2</v>
          </cell>
          <cell r="BG38">
            <v>5.8200000000000002E-2</v>
          </cell>
          <cell r="BH38">
            <v>5.8200000000000002E-2</v>
          </cell>
          <cell r="BI38">
            <v>5.8200000000000002E-2</v>
          </cell>
          <cell r="BJ38">
            <v>5.8200000000000002E-2</v>
          </cell>
          <cell r="BK38">
            <v>5.8200000000000002E-2</v>
          </cell>
          <cell r="BL38">
            <v>5.8200000000000002E-2</v>
          </cell>
          <cell r="BM38">
            <v>5.8200000000000002E-2</v>
          </cell>
          <cell r="BN38">
            <v>5.8200000000000002E-2</v>
          </cell>
        </row>
        <row r="39"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5.14</v>
          </cell>
          <cell r="V39">
            <v>5.14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5.14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</row>
        <row r="40">
          <cell r="E40">
            <v>0.4</v>
          </cell>
          <cell r="F40">
            <v>0.4</v>
          </cell>
          <cell r="G40">
            <v>0.4</v>
          </cell>
          <cell r="H40">
            <v>0.4</v>
          </cell>
          <cell r="I40">
            <v>0.4</v>
          </cell>
          <cell r="J40">
            <v>0.4</v>
          </cell>
          <cell r="K40">
            <v>0</v>
          </cell>
          <cell r="L40">
            <v>0.4</v>
          </cell>
          <cell r="M40">
            <v>0.4</v>
          </cell>
          <cell r="N40">
            <v>0.4</v>
          </cell>
          <cell r="O40">
            <v>0.4</v>
          </cell>
          <cell r="P40">
            <v>0.4</v>
          </cell>
          <cell r="Q40">
            <v>0.4</v>
          </cell>
          <cell r="R40">
            <v>0.4</v>
          </cell>
          <cell r="S40">
            <v>0.4</v>
          </cell>
          <cell r="T40">
            <v>0.4</v>
          </cell>
          <cell r="U40">
            <v>0.4</v>
          </cell>
          <cell r="V40">
            <v>0.4</v>
          </cell>
          <cell r="W40">
            <v>0.4</v>
          </cell>
          <cell r="X40">
            <v>0.4</v>
          </cell>
          <cell r="Y40">
            <v>0.4</v>
          </cell>
          <cell r="Z40">
            <v>0.4</v>
          </cell>
          <cell r="AA40">
            <v>0.4</v>
          </cell>
          <cell r="AB40">
            <v>0.4</v>
          </cell>
          <cell r="AC40">
            <v>0.4</v>
          </cell>
          <cell r="AD40">
            <v>0.4</v>
          </cell>
          <cell r="AE40">
            <v>0.4</v>
          </cell>
          <cell r="AF40">
            <v>0.4</v>
          </cell>
          <cell r="AG40">
            <v>0.4</v>
          </cell>
          <cell r="AH40">
            <v>0.4</v>
          </cell>
          <cell r="AI40">
            <v>0.4</v>
          </cell>
          <cell r="AJ40">
            <v>0.4</v>
          </cell>
          <cell r="AK40">
            <v>0.4</v>
          </cell>
          <cell r="AL40">
            <v>0.4</v>
          </cell>
          <cell r="AM40">
            <v>0.4</v>
          </cell>
          <cell r="AN40">
            <v>0.4</v>
          </cell>
          <cell r="AO40">
            <v>0.4</v>
          </cell>
          <cell r="AP40">
            <v>0.4</v>
          </cell>
          <cell r="AQ40">
            <v>0.4</v>
          </cell>
          <cell r="AR40">
            <v>0.4</v>
          </cell>
          <cell r="AS40">
            <v>0.4</v>
          </cell>
          <cell r="AT40">
            <v>0.4</v>
          </cell>
          <cell r="AU40">
            <v>0.4</v>
          </cell>
          <cell r="AV40">
            <v>0.4</v>
          </cell>
          <cell r="AW40">
            <v>0.4</v>
          </cell>
          <cell r="AX40">
            <v>0.4</v>
          </cell>
          <cell r="AY40">
            <v>0.4</v>
          </cell>
          <cell r="AZ40">
            <v>0.4</v>
          </cell>
          <cell r="BA40">
            <v>0.4</v>
          </cell>
          <cell r="BB40">
            <v>0.4</v>
          </cell>
          <cell r="BC40">
            <v>0.4</v>
          </cell>
          <cell r="BD40">
            <v>0.4</v>
          </cell>
          <cell r="BE40">
            <v>0.4</v>
          </cell>
          <cell r="BF40">
            <v>0.4</v>
          </cell>
          <cell r="BG40">
            <v>0.4</v>
          </cell>
          <cell r="BH40">
            <v>0.4</v>
          </cell>
          <cell r="BI40">
            <v>0.4</v>
          </cell>
          <cell r="BJ40">
            <v>0.4</v>
          </cell>
          <cell r="BK40">
            <v>0.4</v>
          </cell>
          <cell r="BL40">
            <v>0.4</v>
          </cell>
          <cell r="BM40">
            <v>0.4</v>
          </cell>
          <cell r="BN40">
            <v>0.4</v>
          </cell>
        </row>
        <row r="41"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37.42</v>
          </cell>
          <cell r="V41">
            <v>37.42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37.42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</row>
        <row r="42">
          <cell r="E42">
            <v>0.1661</v>
          </cell>
          <cell r="F42">
            <v>0.1661</v>
          </cell>
          <cell r="G42">
            <v>0.1661</v>
          </cell>
          <cell r="H42">
            <v>0.1661</v>
          </cell>
          <cell r="I42">
            <v>0.1661</v>
          </cell>
          <cell r="J42">
            <v>0.1661</v>
          </cell>
          <cell r="K42">
            <v>0.1661</v>
          </cell>
          <cell r="L42">
            <v>0.1661</v>
          </cell>
          <cell r="M42">
            <v>0.1661</v>
          </cell>
          <cell r="N42">
            <v>0.1661</v>
          </cell>
          <cell r="O42">
            <v>0.1661</v>
          </cell>
          <cell r="P42">
            <v>0.1661</v>
          </cell>
          <cell r="Q42">
            <v>0.1661</v>
          </cell>
          <cell r="R42">
            <v>0.1661</v>
          </cell>
          <cell r="S42">
            <v>0.1661</v>
          </cell>
          <cell r="T42">
            <v>0.1661</v>
          </cell>
          <cell r="U42">
            <v>0.1661</v>
          </cell>
          <cell r="V42">
            <v>0.1661</v>
          </cell>
          <cell r="W42">
            <v>0.1661</v>
          </cell>
          <cell r="X42">
            <v>0.1661</v>
          </cell>
          <cell r="Y42">
            <v>0.1661</v>
          </cell>
          <cell r="Z42">
            <v>0.1661</v>
          </cell>
          <cell r="AA42">
            <v>0.1661</v>
          </cell>
          <cell r="AB42">
            <v>0.1661</v>
          </cell>
          <cell r="AC42">
            <v>0.1661</v>
          </cell>
          <cell r="AD42">
            <v>0.1661</v>
          </cell>
          <cell r="AE42">
            <v>0.1661</v>
          </cell>
          <cell r="AF42">
            <v>0.1661</v>
          </cell>
          <cell r="AG42">
            <v>0.1661</v>
          </cell>
          <cell r="AH42">
            <v>0.1661</v>
          </cell>
          <cell r="AI42">
            <v>0.1661</v>
          </cell>
          <cell r="AJ42">
            <v>0.1661</v>
          </cell>
          <cell r="AK42">
            <v>0.1661</v>
          </cell>
          <cell r="AL42">
            <v>0.1661</v>
          </cell>
          <cell r="AM42">
            <v>0.1661</v>
          </cell>
          <cell r="AN42">
            <v>0.1661</v>
          </cell>
          <cell r="AO42">
            <v>0.1661</v>
          </cell>
          <cell r="AP42">
            <v>0.1661</v>
          </cell>
          <cell r="AQ42">
            <v>0.1661</v>
          </cell>
          <cell r="AR42">
            <v>0.1661</v>
          </cell>
          <cell r="AS42">
            <v>0.1661</v>
          </cell>
          <cell r="AT42">
            <v>0.1661</v>
          </cell>
          <cell r="AU42">
            <v>0.1661</v>
          </cell>
          <cell r="AV42">
            <v>0.1661</v>
          </cell>
          <cell r="AW42">
            <v>0.1661</v>
          </cell>
          <cell r="AX42">
            <v>0.1661</v>
          </cell>
          <cell r="AY42">
            <v>0.1661</v>
          </cell>
          <cell r="AZ42">
            <v>0.1661</v>
          </cell>
          <cell r="BA42">
            <v>0.1661</v>
          </cell>
          <cell r="BB42">
            <v>0.1661</v>
          </cell>
          <cell r="BC42">
            <v>0.1661</v>
          </cell>
          <cell r="BD42">
            <v>0.1661</v>
          </cell>
          <cell r="BE42">
            <v>0.1661</v>
          </cell>
          <cell r="BF42">
            <v>0.1661</v>
          </cell>
          <cell r="BG42">
            <v>0.1661</v>
          </cell>
          <cell r="BH42">
            <v>0.1661</v>
          </cell>
          <cell r="BI42">
            <v>0.1661</v>
          </cell>
          <cell r="BJ42">
            <v>0.1661</v>
          </cell>
          <cell r="BK42">
            <v>0.1661</v>
          </cell>
          <cell r="BL42">
            <v>0.1661</v>
          </cell>
          <cell r="BM42">
            <v>0.1661</v>
          </cell>
          <cell r="BN42">
            <v>0.1661</v>
          </cell>
        </row>
        <row r="43"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21.75</v>
          </cell>
          <cell r="V43">
            <v>21.75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21.75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</row>
        <row r="44">
          <cell r="E44">
            <v>0.7</v>
          </cell>
          <cell r="F44">
            <v>0.7</v>
          </cell>
          <cell r="G44">
            <v>0.7</v>
          </cell>
          <cell r="H44">
            <v>0.7</v>
          </cell>
          <cell r="I44">
            <v>0.7</v>
          </cell>
          <cell r="J44">
            <v>0.7</v>
          </cell>
          <cell r="K44">
            <v>0</v>
          </cell>
          <cell r="L44">
            <v>0.7</v>
          </cell>
          <cell r="M44">
            <v>0.7</v>
          </cell>
          <cell r="N44">
            <v>0.7</v>
          </cell>
          <cell r="O44">
            <v>0.7</v>
          </cell>
          <cell r="P44">
            <v>0.7</v>
          </cell>
          <cell r="Q44">
            <v>0.7</v>
          </cell>
          <cell r="R44">
            <v>0.7</v>
          </cell>
          <cell r="S44">
            <v>0.7</v>
          </cell>
          <cell r="T44">
            <v>0.7</v>
          </cell>
          <cell r="U44">
            <v>0.7</v>
          </cell>
          <cell r="V44">
            <v>0.7</v>
          </cell>
          <cell r="W44">
            <v>0.7</v>
          </cell>
          <cell r="X44">
            <v>0.7</v>
          </cell>
          <cell r="Y44">
            <v>0.7</v>
          </cell>
          <cell r="Z44">
            <v>0.7</v>
          </cell>
          <cell r="AA44">
            <v>0.7</v>
          </cell>
          <cell r="AB44">
            <v>0.7</v>
          </cell>
          <cell r="AC44">
            <v>0.7</v>
          </cell>
          <cell r="AD44">
            <v>0.7</v>
          </cell>
          <cell r="AE44">
            <v>0.7</v>
          </cell>
          <cell r="AF44">
            <v>0.7</v>
          </cell>
          <cell r="AG44">
            <v>0.7</v>
          </cell>
          <cell r="AH44">
            <v>0.7</v>
          </cell>
          <cell r="AI44">
            <v>0.7</v>
          </cell>
          <cell r="AJ44">
            <v>0.7</v>
          </cell>
          <cell r="AK44">
            <v>0.7</v>
          </cell>
          <cell r="AL44">
            <v>0.7</v>
          </cell>
          <cell r="AM44">
            <v>0.7</v>
          </cell>
          <cell r="AN44">
            <v>0.7</v>
          </cell>
          <cell r="AO44">
            <v>0.7</v>
          </cell>
          <cell r="AP44">
            <v>0.7</v>
          </cell>
          <cell r="AQ44">
            <v>0.7</v>
          </cell>
          <cell r="AR44">
            <v>0.7</v>
          </cell>
          <cell r="AS44">
            <v>0.7</v>
          </cell>
          <cell r="AT44">
            <v>0.7</v>
          </cell>
          <cell r="AU44">
            <v>0.7</v>
          </cell>
          <cell r="AV44">
            <v>0.7</v>
          </cell>
          <cell r="AW44">
            <v>0.7</v>
          </cell>
          <cell r="AX44">
            <v>0.7</v>
          </cell>
          <cell r="AY44">
            <v>0.7</v>
          </cell>
          <cell r="AZ44">
            <v>0.7</v>
          </cell>
          <cell r="BA44">
            <v>0.7</v>
          </cell>
          <cell r="BB44">
            <v>0.7</v>
          </cell>
          <cell r="BC44">
            <v>0.7</v>
          </cell>
          <cell r="BD44">
            <v>0.7</v>
          </cell>
          <cell r="BE44">
            <v>0.7</v>
          </cell>
          <cell r="BF44">
            <v>0.7</v>
          </cell>
          <cell r="BG44">
            <v>0.7</v>
          </cell>
          <cell r="BH44">
            <v>0.7</v>
          </cell>
          <cell r="BI44">
            <v>0.7</v>
          </cell>
          <cell r="BJ44">
            <v>0.7</v>
          </cell>
          <cell r="BK44">
            <v>0.7</v>
          </cell>
          <cell r="BL44">
            <v>0.7</v>
          </cell>
          <cell r="BM44">
            <v>0.7</v>
          </cell>
          <cell r="BN44">
            <v>0.7</v>
          </cell>
        </row>
        <row r="45">
          <cell r="E45">
            <v>0.8</v>
          </cell>
          <cell r="F45">
            <v>0.8</v>
          </cell>
          <cell r="G45">
            <v>0.8</v>
          </cell>
          <cell r="H45">
            <v>0.8</v>
          </cell>
          <cell r="I45">
            <v>0.8</v>
          </cell>
          <cell r="J45">
            <v>0.8</v>
          </cell>
          <cell r="K45">
            <v>0</v>
          </cell>
          <cell r="L45">
            <v>0.8</v>
          </cell>
          <cell r="M45">
            <v>0.8</v>
          </cell>
          <cell r="N45">
            <v>0.8</v>
          </cell>
          <cell r="O45">
            <v>0.8</v>
          </cell>
          <cell r="P45">
            <v>0.8</v>
          </cell>
          <cell r="Q45">
            <v>0.8</v>
          </cell>
          <cell r="R45">
            <v>0.8</v>
          </cell>
          <cell r="S45">
            <v>0.8</v>
          </cell>
          <cell r="T45">
            <v>0.8</v>
          </cell>
          <cell r="U45">
            <v>0.8</v>
          </cell>
          <cell r="V45">
            <v>0.8</v>
          </cell>
          <cell r="W45">
            <v>0.8</v>
          </cell>
          <cell r="X45">
            <v>0.8</v>
          </cell>
          <cell r="Y45">
            <v>0.8</v>
          </cell>
          <cell r="Z45">
            <v>0.8</v>
          </cell>
          <cell r="AA45">
            <v>0.8</v>
          </cell>
          <cell r="AB45">
            <v>0.8</v>
          </cell>
          <cell r="AC45">
            <v>0.8</v>
          </cell>
          <cell r="AD45">
            <v>0.8</v>
          </cell>
          <cell r="AE45">
            <v>0.8</v>
          </cell>
          <cell r="AF45">
            <v>0.8</v>
          </cell>
          <cell r="AG45">
            <v>0.8</v>
          </cell>
          <cell r="AH45">
            <v>0.8</v>
          </cell>
          <cell r="AI45">
            <v>0.8</v>
          </cell>
          <cell r="AJ45">
            <v>0.8</v>
          </cell>
          <cell r="AK45">
            <v>0.8</v>
          </cell>
          <cell r="AL45">
            <v>0.8</v>
          </cell>
          <cell r="AM45">
            <v>0.8</v>
          </cell>
          <cell r="AN45">
            <v>0.8</v>
          </cell>
          <cell r="AO45">
            <v>0.8</v>
          </cell>
          <cell r="AP45">
            <v>0.8</v>
          </cell>
          <cell r="AQ45">
            <v>0.8</v>
          </cell>
          <cell r="AR45">
            <v>0.8</v>
          </cell>
          <cell r="AS45">
            <v>0.8</v>
          </cell>
          <cell r="AT45">
            <v>0.8</v>
          </cell>
          <cell r="AU45">
            <v>0.8</v>
          </cell>
          <cell r="AV45">
            <v>0.8</v>
          </cell>
          <cell r="AW45">
            <v>0.8</v>
          </cell>
          <cell r="AX45">
            <v>0.8</v>
          </cell>
          <cell r="AY45">
            <v>0.8</v>
          </cell>
          <cell r="AZ45">
            <v>0.8</v>
          </cell>
          <cell r="BA45">
            <v>0.8</v>
          </cell>
          <cell r="BB45">
            <v>0.8</v>
          </cell>
          <cell r="BC45">
            <v>0.8</v>
          </cell>
          <cell r="BD45">
            <v>0.8</v>
          </cell>
          <cell r="BE45">
            <v>0.8</v>
          </cell>
          <cell r="BF45">
            <v>0.8</v>
          </cell>
          <cell r="BG45">
            <v>0.8</v>
          </cell>
          <cell r="BH45">
            <v>0.8</v>
          </cell>
          <cell r="BI45">
            <v>0.8</v>
          </cell>
          <cell r="BJ45">
            <v>0.8</v>
          </cell>
          <cell r="BK45">
            <v>0.8</v>
          </cell>
          <cell r="BL45">
            <v>0.8</v>
          </cell>
          <cell r="BM45">
            <v>0.8</v>
          </cell>
          <cell r="BN45">
            <v>0.8</v>
          </cell>
        </row>
        <row r="46"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381.78</v>
          </cell>
          <cell r="V46">
            <v>381.78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381.78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</row>
        <row r="47">
          <cell r="E47">
            <v>0.28653125723505468</v>
          </cell>
          <cell r="F47">
            <v>0.28653125723505468</v>
          </cell>
          <cell r="G47">
            <v>0.28653125723505468</v>
          </cell>
          <cell r="H47">
            <v>0.28653125723505468</v>
          </cell>
          <cell r="I47">
            <v>0.28653125723505468</v>
          </cell>
          <cell r="J47">
            <v>0.28653125723505468</v>
          </cell>
          <cell r="K47">
            <v>0.28653125723505468</v>
          </cell>
          <cell r="L47">
            <v>0.28653125723505468</v>
          </cell>
          <cell r="M47">
            <v>0.28653125723505468</v>
          </cell>
          <cell r="N47">
            <v>0.28653125723505468</v>
          </cell>
          <cell r="O47">
            <v>0.28653125723505468</v>
          </cell>
          <cell r="P47">
            <v>0.28653125723505468</v>
          </cell>
          <cell r="Q47">
            <v>0.28653125723505468</v>
          </cell>
          <cell r="R47">
            <v>0.28653125723505468</v>
          </cell>
          <cell r="S47">
            <v>0.28653125723505468</v>
          </cell>
          <cell r="T47">
            <v>0.28653125723505468</v>
          </cell>
          <cell r="U47">
            <v>0.28653125723505468</v>
          </cell>
          <cell r="V47">
            <v>0.28653125723505468</v>
          </cell>
          <cell r="W47">
            <v>0.28653125723505468</v>
          </cell>
          <cell r="X47">
            <v>0.28653125723505468</v>
          </cell>
          <cell r="Y47">
            <v>0.28653125723505468</v>
          </cell>
          <cell r="Z47">
            <v>0.28653125723505468</v>
          </cell>
          <cell r="AA47">
            <v>0.28653125723505468</v>
          </cell>
          <cell r="AB47">
            <v>0.28653125723505468</v>
          </cell>
          <cell r="AC47">
            <v>0.28653125723505468</v>
          </cell>
          <cell r="AD47">
            <v>0.28653125723505468</v>
          </cell>
          <cell r="AE47">
            <v>0.28653125723505468</v>
          </cell>
          <cell r="AF47">
            <v>0.28653125723505468</v>
          </cell>
          <cell r="AG47">
            <v>0.28653125723505468</v>
          </cell>
          <cell r="AH47">
            <v>0.28653125723505468</v>
          </cell>
          <cell r="AI47">
            <v>0.28653125723505468</v>
          </cell>
          <cell r="AJ47">
            <v>0.28653125723505468</v>
          </cell>
          <cell r="AK47">
            <v>0.28653125723505468</v>
          </cell>
          <cell r="AL47">
            <v>0.28653125723505468</v>
          </cell>
          <cell r="AM47">
            <v>0.28653125723505468</v>
          </cell>
          <cell r="AN47">
            <v>0.28653125723505468</v>
          </cell>
          <cell r="AO47">
            <v>0.28653125723505468</v>
          </cell>
          <cell r="AP47">
            <v>0.28653125723505468</v>
          </cell>
          <cell r="AQ47">
            <v>0.28653125723505468</v>
          </cell>
          <cell r="AR47">
            <v>0.28653125723505468</v>
          </cell>
          <cell r="AS47">
            <v>0.28653125723505468</v>
          </cell>
          <cell r="AT47">
            <v>0.28653125723505468</v>
          </cell>
          <cell r="AU47">
            <v>0.28653125723505468</v>
          </cell>
          <cell r="AV47">
            <v>0.28653125723505468</v>
          </cell>
          <cell r="AW47">
            <v>0.28653125723505468</v>
          </cell>
          <cell r="AX47">
            <v>0.28653125723505468</v>
          </cell>
          <cell r="AY47">
            <v>0.28653125723505468</v>
          </cell>
          <cell r="AZ47">
            <v>0.28653125723505468</v>
          </cell>
          <cell r="BA47">
            <v>0.28653125723505468</v>
          </cell>
          <cell r="BB47">
            <v>0.28653125723505468</v>
          </cell>
          <cell r="BC47">
            <v>0.28653125723505468</v>
          </cell>
          <cell r="BD47">
            <v>0.28653125723505468</v>
          </cell>
          <cell r="BE47">
            <v>0.28653125723505468</v>
          </cell>
          <cell r="BF47">
            <v>0.28653125723505468</v>
          </cell>
          <cell r="BG47">
            <v>0.28653125723505468</v>
          </cell>
          <cell r="BH47">
            <v>0.28653125723505468</v>
          </cell>
          <cell r="BI47">
            <v>0.28653125723505468</v>
          </cell>
          <cell r="BJ47">
            <v>0.28653125723505468</v>
          </cell>
          <cell r="BK47">
            <v>0.28653125723505468</v>
          </cell>
          <cell r="BL47">
            <v>0.28653125723505468</v>
          </cell>
          <cell r="BM47">
            <v>0.28653125723505468</v>
          </cell>
          <cell r="BN47">
            <v>0.28653125723505468</v>
          </cell>
        </row>
        <row r="48"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109.39</v>
          </cell>
          <cell r="V48">
            <v>109.39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109.39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</row>
        <row r="49"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491.16999999999996</v>
          </cell>
          <cell r="V49">
            <v>491.16999999999996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491.16999999999996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18.18</v>
          </cell>
          <cell r="V52">
            <v>18.18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18.18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</row>
        <row r="53"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</row>
        <row r="55">
          <cell r="E55">
            <v>391.61</v>
          </cell>
          <cell r="F55">
            <v>422.69</v>
          </cell>
          <cell r="G55">
            <v>447.78</v>
          </cell>
          <cell r="H55">
            <v>435.2</v>
          </cell>
          <cell r="I55">
            <v>435.2</v>
          </cell>
          <cell r="J55">
            <v>422.69</v>
          </cell>
          <cell r="K55">
            <v>422.69</v>
          </cell>
          <cell r="L55">
            <v>422.69</v>
          </cell>
          <cell r="M55">
            <v>410.24</v>
          </cell>
          <cell r="N55">
            <v>410.24</v>
          </cell>
          <cell r="O55">
            <v>410.24</v>
          </cell>
          <cell r="P55">
            <v>410.24</v>
          </cell>
          <cell r="Q55">
            <v>410.24</v>
          </cell>
          <cell r="R55">
            <v>447.78</v>
          </cell>
          <cell r="S55">
            <v>435.2</v>
          </cell>
          <cell r="T55">
            <v>410.24</v>
          </cell>
          <cell r="U55">
            <v>999.04</v>
          </cell>
          <cell r="V55">
            <v>999.04</v>
          </cell>
          <cell r="W55">
            <v>489.69</v>
          </cell>
          <cell r="X55">
            <v>391.61</v>
          </cell>
          <cell r="Y55">
            <v>391.61</v>
          </cell>
          <cell r="Z55">
            <v>399.48</v>
          </cell>
          <cell r="AA55">
            <v>447.78</v>
          </cell>
          <cell r="AB55">
            <v>410.24</v>
          </cell>
          <cell r="AC55">
            <v>391.61</v>
          </cell>
          <cell r="AD55">
            <v>399.48</v>
          </cell>
          <cell r="AE55">
            <v>447.78</v>
          </cell>
          <cell r="AF55">
            <v>447.78</v>
          </cell>
          <cell r="AG55">
            <v>435.2</v>
          </cell>
          <cell r="AH55">
            <v>422.69</v>
          </cell>
          <cell r="AI55">
            <v>435.2</v>
          </cell>
          <cell r="AJ55">
            <v>435.2</v>
          </cell>
          <cell r="AK55">
            <v>416.12</v>
          </cell>
          <cell r="AL55">
            <v>447.78</v>
          </cell>
          <cell r="AM55">
            <v>410.24</v>
          </cell>
          <cell r="AN55">
            <v>435.2</v>
          </cell>
          <cell r="AO55">
            <v>435.2</v>
          </cell>
          <cell r="AP55">
            <v>435.2</v>
          </cell>
          <cell r="AQ55">
            <v>999.04</v>
          </cell>
          <cell r="AR55">
            <v>416.12</v>
          </cell>
          <cell r="AS55">
            <v>416.12</v>
          </cell>
          <cell r="AT55">
            <v>410.24</v>
          </cell>
          <cell r="AU55">
            <v>416.12</v>
          </cell>
          <cell r="AV55">
            <v>416.12</v>
          </cell>
          <cell r="AW55">
            <v>435.2</v>
          </cell>
          <cell r="AX55">
            <v>435.2</v>
          </cell>
          <cell r="AY55">
            <v>422.69</v>
          </cell>
          <cell r="AZ55">
            <v>435.2</v>
          </cell>
          <cell r="BA55">
            <v>435.2</v>
          </cell>
          <cell r="BB55">
            <v>435.2</v>
          </cell>
          <cell r="BC55">
            <v>422.69</v>
          </cell>
          <cell r="BD55">
            <v>447.78</v>
          </cell>
          <cell r="BE55">
            <v>422.69</v>
          </cell>
          <cell r="BF55">
            <v>472.74</v>
          </cell>
          <cell r="BG55">
            <v>447.78</v>
          </cell>
          <cell r="BH55">
            <v>447.78</v>
          </cell>
          <cell r="BI55">
            <v>447.78</v>
          </cell>
          <cell r="BJ55">
            <v>435.2</v>
          </cell>
          <cell r="BK55">
            <v>435.2</v>
          </cell>
          <cell r="BL55">
            <v>410.24</v>
          </cell>
          <cell r="BM55">
            <v>391.61</v>
          </cell>
          <cell r="BN55">
            <v>391.61</v>
          </cell>
        </row>
        <row r="56">
          <cell r="E56" t="str">
            <v>Бензин АИ-92</v>
          </cell>
          <cell r="F56" t="str">
            <v>Дизельное топливо</v>
          </cell>
          <cell r="G56" t="str">
            <v>Дизельное топливо</v>
          </cell>
          <cell r="H56" t="str">
            <v>Дизельное топливо</v>
          </cell>
          <cell r="I56" t="str">
            <v>Дизельное топливо</v>
          </cell>
          <cell r="J56" t="str">
            <v>Дизельное топливо</v>
          </cell>
          <cell r="K56" t="str">
            <v>Дизельное топливо</v>
          </cell>
          <cell r="L56" t="str">
            <v>Дизельное топливо</v>
          </cell>
          <cell r="M56" t="str">
            <v>Дизельное топливо</v>
          </cell>
          <cell r="N56" t="str">
            <v>Дизельное топливо</v>
          </cell>
          <cell r="O56" t="str">
            <v>Дизельное топливо</v>
          </cell>
          <cell r="P56" t="str">
            <v>Дизельное топливо</v>
          </cell>
          <cell r="Q56" t="str">
            <v>Дизельное топливо</v>
          </cell>
          <cell r="R56" t="str">
            <v>Дизельное топливо</v>
          </cell>
          <cell r="S56" t="str">
            <v>Дизельное топливо</v>
          </cell>
          <cell r="T56" t="str">
            <v>Дизельное топливо</v>
          </cell>
          <cell r="U56" t="str">
            <v>Дизельное топливо</v>
          </cell>
          <cell r="V56" t="str">
            <v>Дизельное топливо</v>
          </cell>
          <cell r="W56" t="str">
            <v>Дизельное топливо</v>
          </cell>
          <cell r="X56" t="str">
            <v>Бензин АИ-92</v>
          </cell>
          <cell r="Y56" t="str">
            <v>Бензин АИ-92</v>
          </cell>
          <cell r="Z56" t="str">
            <v>Бензин АИ-92</v>
          </cell>
          <cell r="AA56" t="str">
            <v>Дизельное топливо</v>
          </cell>
          <cell r="AB56" t="str">
            <v>Дизельное топливо</v>
          </cell>
          <cell r="AC56" t="str">
            <v>Дизельное топливо</v>
          </cell>
          <cell r="AD56" t="str">
            <v>Бензин АИ-92</v>
          </cell>
          <cell r="AE56" t="str">
            <v>Дизельное топливо</v>
          </cell>
          <cell r="AF56" t="str">
            <v>Дизельное топливо</v>
          </cell>
          <cell r="AG56" t="str">
            <v>Дизельное топливо</v>
          </cell>
          <cell r="AH56" t="str">
            <v>Дизельное топливо</v>
          </cell>
          <cell r="AI56" t="str">
            <v>Дизельное топливо</v>
          </cell>
          <cell r="AJ56" t="str">
            <v>Дизельное топливо</v>
          </cell>
          <cell r="AK56" t="str">
            <v>Дизельное топливо</v>
          </cell>
          <cell r="AL56" t="str">
            <v>Дизельное топливо</v>
          </cell>
          <cell r="AM56" t="str">
            <v>Дизельное топливо</v>
          </cell>
          <cell r="AN56" t="str">
            <v>Дизельное топливо</v>
          </cell>
          <cell r="AO56" t="str">
            <v>Дизельное топливо</v>
          </cell>
          <cell r="AP56" t="str">
            <v>Дизельное топливо</v>
          </cell>
          <cell r="AQ56" t="str">
            <v>Дизельное топливо</v>
          </cell>
          <cell r="AR56" t="str">
            <v>Дизельное топливо</v>
          </cell>
          <cell r="AS56" t="str">
            <v>Дизельное топливо</v>
          </cell>
          <cell r="AT56" t="str">
            <v>Дизельное топливо</v>
          </cell>
          <cell r="AU56" t="str">
            <v>Дизельное топливо</v>
          </cell>
          <cell r="AV56" t="str">
            <v>Дизельное топливо</v>
          </cell>
          <cell r="AW56" t="str">
            <v>Дизельное топливо</v>
          </cell>
          <cell r="AX56" t="str">
            <v>Дизельное топливо</v>
          </cell>
          <cell r="AY56" t="str">
            <v>Дизельное топливо</v>
          </cell>
          <cell r="AZ56" t="str">
            <v>Дизельное топливо</v>
          </cell>
          <cell r="BA56" t="str">
            <v>Дизельное топливо</v>
          </cell>
          <cell r="BB56" t="str">
            <v>Дизельное топливо</v>
          </cell>
          <cell r="BC56" t="str">
            <v>Дизельное топливо</v>
          </cell>
          <cell r="BD56" t="str">
            <v>Дизельное топливо</v>
          </cell>
          <cell r="BE56" t="str">
            <v>Дизельное топливо</v>
          </cell>
          <cell r="BF56" t="str">
            <v>Дизельное топливо</v>
          </cell>
          <cell r="BG56" t="str">
            <v>Дизельное топливо</v>
          </cell>
          <cell r="BH56" t="str">
            <v>Дизельное топливо</v>
          </cell>
          <cell r="BI56" t="str">
            <v>Дизельное топливо</v>
          </cell>
          <cell r="BJ56" t="str">
            <v>Дизельное топливо</v>
          </cell>
          <cell r="BK56" t="str">
            <v>Дизельное топливо</v>
          </cell>
          <cell r="BL56" t="str">
            <v>Дизельное топливо</v>
          </cell>
          <cell r="BM56" t="str">
            <v>Бензин АИ-92</v>
          </cell>
          <cell r="BN56" t="str">
            <v>Бензин АИ-92</v>
          </cell>
        </row>
        <row r="57">
          <cell r="E57">
            <v>4.9480000000000004</v>
          </cell>
          <cell r="F57">
            <v>11.920999999999999</v>
          </cell>
          <cell r="G57">
            <v>0</v>
          </cell>
          <cell r="H57">
            <v>0.28199999999999997</v>
          </cell>
          <cell r="I57">
            <v>1.6459999999999999</v>
          </cell>
          <cell r="J57">
            <v>3.4580000000000002</v>
          </cell>
          <cell r="K57">
            <v>3.4580000000000002</v>
          </cell>
          <cell r="L57">
            <v>7.1559999999999997</v>
          </cell>
          <cell r="M57">
            <v>14.204000000000001</v>
          </cell>
          <cell r="N57">
            <v>11.675000000000001</v>
          </cell>
          <cell r="O57">
            <v>14.968</v>
          </cell>
          <cell r="P57">
            <v>14.97</v>
          </cell>
          <cell r="Q57">
            <v>5.1959999999999997</v>
          </cell>
          <cell r="R57">
            <v>3.2669999999999999</v>
          </cell>
          <cell r="S57">
            <v>9.3780000000000001</v>
          </cell>
          <cell r="T57">
            <v>14.98</v>
          </cell>
          <cell r="U57">
            <v>0</v>
          </cell>
          <cell r="V57">
            <v>0</v>
          </cell>
          <cell r="W57">
            <v>0</v>
          </cell>
          <cell r="X57">
            <v>9.1519999999999992</v>
          </cell>
          <cell r="Y57">
            <v>9.39</v>
          </cell>
          <cell r="Z57">
            <v>12.472</v>
          </cell>
          <cell r="AA57">
            <v>4.3070000000000004</v>
          </cell>
          <cell r="AB57">
            <v>6.8719999999999999</v>
          </cell>
          <cell r="AC57">
            <v>7.8250000000000002</v>
          </cell>
          <cell r="AD57">
            <v>8.9090000000000007</v>
          </cell>
          <cell r="AE57">
            <v>4.0250000000000004</v>
          </cell>
          <cell r="AF57">
            <v>4.3070000000000004</v>
          </cell>
          <cell r="AG57">
            <v>12.353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2.2869999999999999</v>
          </cell>
          <cell r="AM57">
            <v>9.5739999999999998</v>
          </cell>
          <cell r="AN57">
            <v>7.3940000000000001</v>
          </cell>
          <cell r="AO57">
            <v>5.7629999999999999</v>
          </cell>
          <cell r="AP57">
            <v>0</v>
          </cell>
          <cell r="AQ57">
            <v>0</v>
          </cell>
          <cell r="AR57">
            <v>11.959</v>
          </cell>
          <cell r="AS57">
            <v>9.9469999999999992</v>
          </cell>
          <cell r="AT57">
            <v>7.1539999999999999</v>
          </cell>
          <cell r="AU57">
            <v>0</v>
          </cell>
          <cell r="AV57">
            <v>11.372</v>
          </cell>
          <cell r="AW57">
            <v>10.628</v>
          </cell>
          <cell r="AX57">
            <v>6.798</v>
          </cell>
          <cell r="AY57">
            <v>14.97</v>
          </cell>
          <cell r="AZ57">
            <v>11.901</v>
          </cell>
          <cell r="BA57">
            <v>11.884</v>
          </cell>
          <cell r="BB57">
            <v>11.884</v>
          </cell>
          <cell r="BC57">
            <v>0</v>
          </cell>
          <cell r="BD57">
            <v>1.8169999999999999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6.1840000000000002</v>
          </cell>
          <cell r="BK57">
            <v>10</v>
          </cell>
          <cell r="BL57">
            <v>9.4209999999999994</v>
          </cell>
          <cell r="BM57">
            <v>9.6150000000000002</v>
          </cell>
          <cell r="BN57">
            <v>7.6741999999999999</v>
          </cell>
        </row>
        <row r="58">
          <cell r="E58">
            <v>19.574999999999999</v>
          </cell>
          <cell r="F58">
            <v>51.03</v>
          </cell>
          <cell r="G58">
            <v>0</v>
          </cell>
          <cell r="H58">
            <v>111.645</v>
          </cell>
          <cell r="I58">
            <v>109.35</v>
          </cell>
          <cell r="J58">
            <v>55.35</v>
          </cell>
          <cell r="K58">
            <v>55.35</v>
          </cell>
          <cell r="L58">
            <v>46.23</v>
          </cell>
          <cell r="M58">
            <v>47.79</v>
          </cell>
          <cell r="N58">
            <v>46.575000000000003</v>
          </cell>
          <cell r="O58">
            <v>48.6</v>
          </cell>
          <cell r="P58">
            <v>41.85</v>
          </cell>
          <cell r="Q58">
            <v>46.575000000000003</v>
          </cell>
          <cell r="R58">
            <v>56.024999999999999</v>
          </cell>
          <cell r="S58">
            <v>55.35</v>
          </cell>
          <cell r="T58">
            <v>42.27</v>
          </cell>
          <cell r="U58">
            <v>0</v>
          </cell>
          <cell r="V58">
            <v>0</v>
          </cell>
          <cell r="W58">
            <v>0</v>
          </cell>
          <cell r="X58">
            <v>17.18</v>
          </cell>
          <cell r="Y58">
            <v>18.533999999999999</v>
          </cell>
          <cell r="Z58">
            <v>26</v>
          </cell>
          <cell r="AA58">
            <v>47.5</v>
          </cell>
          <cell r="AB58">
            <v>48.6</v>
          </cell>
          <cell r="AC58">
            <v>15.34</v>
          </cell>
          <cell r="AD58">
            <v>26.324999999999999</v>
          </cell>
          <cell r="AE58">
            <v>58.13</v>
          </cell>
          <cell r="AF58">
            <v>59.4</v>
          </cell>
          <cell r="AG58">
            <v>42.2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69.525000000000006</v>
          </cell>
          <cell r="AM58">
            <v>45.9</v>
          </cell>
          <cell r="AN58">
            <v>46.17</v>
          </cell>
          <cell r="AO58">
            <v>46.17</v>
          </cell>
          <cell r="AP58">
            <v>0</v>
          </cell>
          <cell r="AQ58">
            <v>0</v>
          </cell>
          <cell r="AR58">
            <v>48.6</v>
          </cell>
          <cell r="AS58">
            <v>48.06</v>
          </cell>
          <cell r="AT58">
            <v>48.6</v>
          </cell>
          <cell r="AU58">
            <v>0</v>
          </cell>
          <cell r="AV58">
            <v>39.75</v>
          </cell>
          <cell r="AW58">
            <v>41.85</v>
          </cell>
          <cell r="AX58">
            <v>34.83</v>
          </cell>
          <cell r="AY58">
            <v>41.85</v>
          </cell>
          <cell r="AZ58">
            <v>34.83</v>
          </cell>
          <cell r="BA58">
            <v>34.83</v>
          </cell>
          <cell r="BB58">
            <v>195.75</v>
          </cell>
          <cell r="BC58">
            <v>0</v>
          </cell>
          <cell r="BD58">
            <v>56.41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49.005000000000003</v>
          </cell>
          <cell r="BK58">
            <v>45.9</v>
          </cell>
          <cell r="BL58">
            <v>49.62</v>
          </cell>
          <cell r="BM58">
            <v>17.145</v>
          </cell>
          <cell r="BN58">
            <v>20.925000000000001</v>
          </cell>
        </row>
        <row r="59">
          <cell r="E59">
            <v>1</v>
          </cell>
          <cell r="F59">
            <v>1</v>
          </cell>
          <cell r="G59">
            <v>1</v>
          </cell>
          <cell r="H59">
            <v>1</v>
          </cell>
          <cell r="I59">
            <v>1</v>
          </cell>
          <cell r="J59">
            <v>1</v>
          </cell>
          <cell r="K59">
            <v>1</v>
          </cell>
          <cell r="L59">
            <v>1</v>
          </cell>
          <cell r="M59">
            <v>1</v>
          </cell>
          <cell r="N59">
            <v>1</v>
          </cell>
          <cell r="O59">
            <v>1</v>
          </cell>
          <cell r="P59">
            <v>1</v>
          </cell>
          <cell r="Q59">
            <v>1</v>
          </cell>
          <cell r="R59">
            <v>1</v>
          </cell>
          <cell r="S59">
            <v>1</v>
          </cell>
          <cell r="T59">
            <v>1</v>
          </cell>
          <cell r="U59">
            <v>1</v>
          </cell>
          <cell r="V59">
            <v>1</v>
          </cell>
          <cell r="W59">
            <v>1</v>
          </cell>
          <cell r="X59">
            <v>1</v>
          </cell>
          <cell r="Y59">
            <v>1</v>
          </cell>
          <cell r="Z59">
            <v>1</v>
          </cell>
          <cell r="AA59">
            <v>1</v>
          </cell>
          <cell r="AB59">
            <v>1</v>
          </cell>
          <cell r="AC59">
            <v>1</v>
          </cell>
          <cell r="AD59">
            <v>1</v>
          </cell>
          <cell r="AE59">
            <v>1</v>
          </cell>
          <cell r="AF59">
            <v>1</v>
          </cell>
          <cell r="AG59">
            <v>1</v>
          </cell>
          <cell r="AH59">
            <v>1</v>
          </cell>
          <cell r="AI59">
            <v>1</v>
          </cell>
          <cell r="AJ59">
            <v>1</v>
          </cell>
          <cell r="AK59">
            <v>1</v>
          </cell>
          <cell r="AL59">
            <v>1</v>
          </cell>
          <cell r="AM59">
            <v>1</v>
          </cell>
          <cell r="AN59">
            <v>1</v>
          </cell>
          <cell r="AO59">
            <v>1</v>
          </cell>
          <cell r="AP59">
            <v>1</v>
          </cell>
          <cell r="AQ59">
            <v>1</v>
          </cell>
          <cell r="AR59">
            <v>1</v>
          </cell>
          <cell r="AS59">
            <v>1</v>
          </cell>
          <cell r="AT59">
            <v>1</v>
          </cell>
          <cell r="AU59">
            <v>1</v>
          </cell>
          <cell r="AV59">
            <v>1</v>
          </cell>
          <cell r="AW59">
            <v>1</v>
          </cell>
          <cell r="AX59">
            <v>1</v>
          </cell>
          <cell r="AY59">
            <v>1</v>
          </cell>
          <cell r="AZ59">
            <v>1</v>
          </cell>
          <cell r="BA59">
            <v>1</v>
          </cell>
          <cell r="BB59">
            <v>1</v>
          </cell>
          <cell r="BC59">
            <v>1</v>
          </cell>
          <cell r="BD59">
            <v>1</v>
          </cell>
          <cell r="BE59">
            <v>1</v>
          </cell>
          <cell r="BF59">
            <v>1</v>
          </cell>
          <cell r="BG59">
            <v>1</v>
          </cell>
          <cell r="BH59">
            <v>1</v>
          </cell>
          <cell r="BI59">
            <v>1</v>
          </cell>
          <cell r="BJ59">
            <v>1</v>
          </cell>
          <cell r="BK59">
            <v>1</v>
          </cell>
          <cell r="BL59">
            <v>1</v>
          </cell>
          <cell r="BM59">
            <v>1</v>
          </cell>
          <cell r="BN59">
            <v>1</v>
          </cell>
        </row>
        <row r="60"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7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7.5</v>
          </cell>
          <cell r="AW60">
            <v>7.5</v>
          </cell>
          <cell r="AX60">
            <v>14</v>
          </cell>
          <cell r="AY60">
            <v>7</v>
          </cell>
          <cell r="AZ60">
            <v>19</v>
          </cell>
          <cell r="BA60">
            <v>20</v>
          </cell>
          <cell r="BB60">
            <v>26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6.6</v>
          </cell>
          <cell r="BM60">
            <v>0</v>
          </cell>
          <cell r="BN60">
            <v>0</v>
          </cell>
        </row>
        <row r="61"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10</v>
          </cell>
          <cell r="O61">
            <v>12.4</v>
          </cell>
          <cell r="P61">
            <v>16</v>
          </cell>
          <cell r="Q61">
            <v>10</v>
          </cell>
          <cell r="R61">
            <v>0</v>
          </cell>
          <cell r="S61">
            <v>0</v>
          </cell>
          <cell r="T61">
            <v>7.3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10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10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10</v>
          </cell>
          <cell r="AS61">
            <v>20</v>
          </cell>
          <cell r="AT61">
            <v>10</v>
          </cell>
          <cell r="AU61">
            <v>0</v>
          </cell>
          <cell r="AV61">
            <v>17.3</v>
          </cell>
          <cell r="AW61">
            <v>17.3</v>
          </cell>
          <cell r="AX61">
            <v>40.5</v>
          </cell>
          <cell r="AY61">
            <v>16</v>
          </cell>
          <cell r="AZ61">
            <v>58</v>
          </cell>
          <cell r="BA61">
            <v>70</v>
          </cell>
          <cell r="BB61">
            <v>70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17</v>
          </cell>
          <cell r="BM61">
            <v>0</v>
          </cell>
          <cell r="BN61">
            <v>1.5</v>
          </cell>
        </row>
        <row r="62"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0.5</v>
          </cell>
          <cell r="O62">
            <v>0.5</v>
          </cell>
          <cell r="P62">
            <v>0.7</v>
          </cell>
          <cell r="Q62">
            <v>0.5</v>
          </cell>
          <cell r="R62">
            <v>0</v>
          </cell>
          <cell r="S62">
            <v>0</v>
          </cell>
          <cell r="T62">
            <v>0.6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0.5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0.5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0.6</v>
          </cell>
          <cell r="AS62">
            <v>0.7</v>
          </cell>
          <cell r="AT62">
            <v>0.6</v>
          </cell>
          <cell r="AU62">
            <v>0</v>
          </cell>
          <cell r="AV62">
            <v>0.6</v>
          </cell>
          <cell r="AW62">
            <v>0.7</v>
          </cell>
          <cell r="AX62">
            <v>0.7</v>
          </cell>
          <cell r="AY62">
            <v>0.7</v>
          </cell>
          <cell r="AZ62">
            <v>0.7</v>
          </cell>
          <cell r="BA62">
            <v>0.7</v>
          </cell>
          <cell r="BB62">
            <v>0.7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0.7</v>
          </cell>
          <cell r="BM62">
            <v>0</v>
          </cell>
          <cell r="BN62">
            <v>0.7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1.3</v>
          </cell>
          <cell r="O63">
            <v>1.3</v>
          </cell>
          <cell r="P63">
            <v>1.3</v>
          </cell>
          <cell r="Q63">
            <v>1.3</v>
          </cell>
          <cell r="R63">
            <v>0</v>
          </cell>
          <cell r="S63">
            <v>0</v>
          </cell>
          <cell r="T63">
            <v>1.3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1.3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1.3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1.3</v>
          </cell>
          <cell r="AS63">
            <v>1.3</v>
          </cell>
          <cell r="AT63">
            <v>1.3</v>
          </cell>
          <cell r="AU63">
            <v>0</v>
          </cell>
          <cell r="AV63">
            <v>1.3</v>
          </cell>
          <cell r="AW63">
            <v>1.3</v>
          </cell>
          <cell r="AX63">
            <v>1.3</v>
          </cell>
          <cell r="AY63">
            <v>1.3</v>
          </cell>
          <cell r="AZ63">
            <v>1.3</v>
          </cell>
          <cell r="BA63">
            <v>1.3</v>
          </cell>
          <cell r="BB63">
            <v>1.3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1.3</v>
          </cell>
          <cell r="BM63">
            <v>0</v>
          </cell>
          <cell r="BN63">
            <v>2</v>
          </cell>
        </row>
        <row r="64">
          <cell r="E64">
            <v>0.96857099999999996</v>
          </cell>
          <cell r="F64">
            <v>6.0832862999999993</v>
          </cell>
          <cell r="G64">
            <v>0</v>
          </cell>
          <cell r="H64">
            <v>0.31483889999999998</v>
          </cell>
          <cell r="I64">
            <v>1.7999009999999998</v>
          </cell>
          <cell r="J64">
            <v>1.9140030000000001</v>
          </cell>
          <cell r="K64">
            <v>1.9140030000000001</v>
          </cell>
          <cell r="L64">
            <v>3.3082187999999997</v>
          </cell>
          <cell r="M64">
            <v>6.7880916000000004</v>
          </cell>
          <cell r="N64">
            <v>6.1965062500000014</v>
          </cell>
          <cell r="O64">
            <v>8.4808687999999997</v>
          </cell>
          <cell r="P64">
            <v>9.8068470000000012</v>
          </cell>
          <cell r="Q64">
            <v>2.7577769999999999</v>
          </cell>
          <cell r="R64">
            <v>1.8303367500000001</v>
          </cell>
          <cell r="S64">
            <v>5.1907230000000002</v>
          </cell>
          <cell r="T64">
            <v>7.1850072000000011</v>
          </cell>
          <cell r="U64">
            <v>0</v>
          </cell>
          <cell r="V64">
            <v>0</v>
          </cell>
          <cell r="W64">
            <v>0</v>
          </cell>
          <cell r="X64">
            <v>1.5723136</v>
          </cell>
          <cell r="Y64">
            <v>1.7403426</v>
          </cell>
          <cell r="Z64">
            <v>3.2427199999999998</v>
          </cell>
          <cell r="AA64">
            <v>2.0458250000000002</v>
          </cell>
          <cell r="AB64">
            <v>3.7864720000000003</v>
          </cell>
          <cell r="AC64">
            <v>1.2003550000000001</v>
          </cell>
          <cell r="AD64">
            <v>2.3452942500000002</v>
          </cell>
          <cell r="AE64">
            <v>2.3397325000000002</v>
          </cell>
          <cell r="AF64">
            <v>2.5583580000000001</v>
          </cell>
          <cell r="AG64">
            <v>5.2129660000000007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1.5900367500000001</v>
          </cell>
          <cell r="AM64">
            <v>5.0167760000000001</v>
          </cell>
          <cell r="AN64">
            <v>3.4138098000000001</v>
          </cell>
          <cell r="AO64">
            <v>2.6607770999999998</v>
          </cell>
          <cell r="AP64">
            <v>0</v>
          </cell>
          <cell r="AQ64">
            <v>0</v>
          </cell>
          <cell r="AR64">
            <v>6.7448760000000005</v>
          </cell>
          <cell r="AS64">
            <v>6.5908822000000002</v>
          </cell>
          <cell r="AT64">
            <v>4.0348560000000004</v>
          </cell>
          <cell r="AU64">
            <v>0</v>
          </cell>
          <cell r="AV64">
            <v>7.1636776799999993</v>
          </cell>
          <cell r="AW64">
            <v>7.1572140400000013</v>
          </cell>
          <cell r="AX64">
            <v>6.1103822999999995</v>
          </cell>
          <cell r="AY64">
            <v>9.8068470000000012</v>
          </cell>
          <cell r="AZ64">
            <v>13.3660131</v>
          </cell>
          <cell r="BA64">
            <v>14.799145200000002</v>
          </cell>
          <cell r="BB64">
            <v>34.849830000000004</v>
          </cell>
          <cell r="BC64">
            <v>0</v>
          </cell>
          <cell r="BD64">
            <v>1.0249696999999998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3.0304692000000002</v>
          </cell>
          <cell r="BK64">
            <v>4.59</v>
          </cell>
          <cell r="BL64">
            <v>6.9404506999999995</v>
          </cell>
          <cell r="BM64">
            <v>1.64849175</v>
          </cell>
          <cell r="BN64">
            <v>1.7669845499999999</v>
          </cell>
        </row>
        <row r="65">
          <cell r="E65">
            <v>30.75</v>
          </cell>
          <cell r="F65">
            <v>29.1</v>
          </cell>
          <cell r="G65">
            <v>29.1</v>
          </cell>
          <cell r="H65">
            <v>29.1</v>
          </cell>
          <cell r="I65">
            <v>29.1</v>
          </cell>
          <cell r="J65">
            <v>29.1</v>
          </cell>
          <cell r="K65">
            <v>29.1</v>
          </cell>
          <cell r="L65">
            <v>29.1</v>
          </cell>
          <cell r="M65">
            <v>29.1</v>
          </cell>
          <cell r="N65">
            <v>29.1</v>
          </cell>
          <cell r="O65">
            <v>29.1</v>
          </cell>
          <cell r="P65">
            <v>29.1</v>
          </cell>
          <cell r="Q65">
            <v>29.1</v>
          </cell>
          <cell r="R65">
            <v>29.1</v>
          </cell>
          <cell r="S65">
            <v>29.1</v>
          </cell>
          <cell r="T65">
            <v>29.1</v>
          </cell>
          <cell r="U65">
            <v>29.1</v>
          </cell>
          <cell r="V65">
            <v>29.1</v>
          </cell>
          <cell r="W65">
            <v>29.1</v>
          </cell>
          <cell r="X65">
            <v>30.75</v>
          </cell>
          <cell r="Y65">
            <v>30.75</v>
          </cell>
          <cell r="Z65">
            <v>30.75</v>
          </cell>
          <cell r="AA65">
            <v>29.1</v>
          </cell>
          <cell r="AB65">
            <v>29.1</v>
          </cell>
          <cell r="AC65">
            <v>29.1</v>
          </cell>
          <cell r="AD65">
            <v>30.75</v>
          </cell>
          <cell r="AE65">
            <v>29.1</v>
          </cell>
          <cell r="AF65">
            <v>29.1</v>
          </cell>
          <cell r="AG65">
            <v>29.1</v>
          </cell>
          <cell r="AH65">
            <v>29.1</v>
          </cell>
          <cell r="AI65">
            <v>29.1</v>
          </cell>
          <cell r="AJ65">
            <v>29.1</v>
          </cell>
          <cell r="AK65">
            <v>29.1</v>
          </cell>
          <cell r="AL65">
            <v>29.1</v>
          </cell>
          <cell r="AM65">
            <v>29.1</v>
          </cell>
          <cell r="AN65">
            <v>29.1</v>
          </cell>
          <cell r="AO65">
            <v>29.1</v>
          </cell>
          <cell r="AP65">
            <v>29.1</v>
          </cell>
          <cell r="AQ65">
            <v>29.1</v>
          </cell>
          <cell r="AR65">
            <v>29.1</v>
          </cell>
          <cell r="AS65">
            <v>29.1</v>
          </cell>
          <cell r="AT65">
            <v>29.1</v>
          </cell>
          <cell r="AU65">
            <v>29.1</v>
          </cell>
          <cell r="AV65">
            <v>29.1</v>
          </cell>
          <cell r="AW65">
            <v>29.1</v>
          </cell>
          <cell r="AX65">
            <v>29.1</v>
          </cell>
          <cell r="AY65">
            <v>29.1</v>
          </cell>
          <cell r="AZ65">
            <v>29.1</v>
          </cell>
          <cell r="BA65">
            <v>29.1</v>
          </cell>
          <cell r="BB65">
            <v>29.1</v>
          </cell>
          <cell r="BC65">
            <v>29.1</v>
          </cell>
          <cell r="BD65">
            <v>29.1</v>
          </cell>
          <cell r="BE65">
            <v>29.1</v>
          </cell>
          <cell r="BF65">
            <v>29.1</v>
          </cell>
          <cell r="BG65">
            <v>29.1</v>
          </cell>
          <cell r="BH65">
            <v>29.1</v>
          </cell>
          <cell r="BI65">
            <v>29.1</v>
          </cell>
          <cell r="BJ65">
            <v>29.1</v>
          </cell>
          <cell r="BK65">
            <v>29.1</v>
          </cell>
          <cell r="BL65">
            <v>29.1</v>
          </cell>
          <cell r="BM65">
            <v>30.75</v>
          </cell>
          <cell r="BN65">
            <v>30.75</v>
          </cell>
        </row>
        <row r="66">
          <cell r="E66">
            <v>29.78</v>
          </cell>
          <cell r="F66">
            <v>177.02</v>
          </cell>
          <cell r="G66">
            <v>0</v>
          </cell>
          <cell r="H66">
            <v>9.16</v>
          </cell>
          <cell r="I66">
            <v>52.38</v>
          </cell>
          <cell r="J66">
            <v>55.7</v>
          </cell>
          <cell r="K66">
            <v>55.7</v>
          </cell>
          <cell r="L66">
            <v>96.27</v>
          </cell>
          <cell r="M66">
            <v>197.53</v>
          </cell>
          <cell r="N66">
            <v>180.32</v>
          </cell>
          <cell r="O66">
            <v>246.79</v>
          </cell>
          <cell r="P66">
            <v>285.38</v>
          </cell>
          <cell r="Q66">
            <v>80.25</v>
          </cell>
          <cell r="R66">
            <v>53.26</v>
          </cell>
          <cell r="S66">
            <v>151.05000000000001</v>
          </cell>
          <cell r="T66">
            <v>209.08</v>
          </cell>
          <cell r="U66">
            <v>0</v>
          </cell>
          <cell r="V66">
            <v>0</v>
          </cell>
          <cell r="W66">
            <v>0</v>
          </cell>
          <cell r="X66">
            <v>48.35</v>
          </cell>
          <cell r="Y66">
            <v>53.52</v>
          </cell>
          <cell r="Z66">
            <v>99.71</v>
          </cell>
          <cell r="AA66">
            <v>59.53</v>
          </cell>
          <cell r="AB66">
            <v>110.19</v>
          </cell>
          <cell r="AC66">
            <v>34.93</v>
          </cell>
          <cell r="AD66">
            <v>72.12</v>
          </cell>
          <cell r="AE66">
            <v>68.09</v>
          </cell>
          <cell r="AF66">
            <v>74.45</v>
          </cell>
          <cell r="AG66">
            <v>151.69999999999999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46.27</v>
          </cell>
          <cell r="AM66">
            <v>145.99</v>
          </cell>
          <cell r="AN66">
            <v>99.34</v>
          </cell>
          <cell r="AO66">
            <v>77.430000000000007</v>
          </cell>
          <cell r="AP66">
            <v>0</v>
          </cell>
          <cell r="AQ66">
            <v>0</v>
          </cell>
          <cell r="AR66">
            <v>196.28</v>
          </cell>
          <cell r="AS66">
            <v>191.79</v>
          </cell>
          <cell r="AT66">
            <v>117.41</v>
          </cell>
          <cell r="AU66">
            <v>0</v>
          </cell>
          <cell r="AV66">
            <v>208.46</v>
          </cell>
          <cell r="AW66">
            <v>208.27</v>
          </cell>
          <cell r="AX66">
            <v>177.81</v>
          </cell>
          <cell r="AY66">
            <v>285.38</v>
          </cell>
          <cell r="AZ66">
            <v>388.95</v>
          </cell>
          <cell r="BA66">
            <v>430.66</v>
          </cell>
          <cell r="BB66">
            <v>1014.13</v>
          </cell>
          <cell r="BC66">
            <v>0</v>
          </cell>
          <cell r="BD66">
            <v>29.83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88.19</v>
          </cell>
          <cell r="BK66">
            <v>133.57</v>
          </cell>
          <cell r="BL66">
            <v>201.97</v>
          </cell>
          <cell r="BM66">
            <v>50.69</v>
          </cell>
          <cell r="BN66">
            <v>54.33</v>
          </cell>
        </row>
        <row r="67">
          <cell r="E67">
            <v>0.6</v>
          </cell>
          <cell r="F67">
            <v>2.8</v>
          </cell>
          <cell r="G67">
            <v>0</v>
          </cell>
          <cell r="H67">
            <v>2.9</v>
          </cell>
          <cell r="I67">
            <v>2.9</v>
          </cell>
          <cell r="J67">
            <v>2.8</v>
          </cell>
          <cell r="K67">
            <v>2.8</v>
          </cell>
          <cell r="L67">
            <v>2.9</v>
          </cell>
          <cell r="M67">
            <v>2.8</v>
          </cell>
          <cell r="N67">
            <v>2.8</v>
          </cell>
          <cell r="O67">
            <v>2.8</v>
          </cell>
          <cell r="P67">
            <v>2.8</v>
          </cell>
          <cell r="Q67">
            <v>2.8</v>
          </cell>
          <cell r="R67">
            <v>2.8</v>
          </cell>
          <cell r="S67">
            <v>2.8</v>
          </cell>
          <cell r="T67">
            <v>2.8</v>
          </cell>
          <cell r="U67">
            <v>4.5</v>
          </cell>
          <cell r="V67">
            <v>4.5</v>
          </cell>
          <cell r="W67">
            <v>4.5</v>
          </cell>
          <cell r="X67">
            <v>2.2000000000000002</v>
          </cell>
          <cell r="Y67">
            <v>2.2000000000000002</v>
          </cell>
          <cell r="Z67">
            <v>2.2000000000000002</v>
          </cell>
          <cell r="AA67">
            <v>2.8</v>
          </cell>
          <cell r="AB67">
            <v>2.8</v>
          </cell>
          <cell r="AC67">
            <v>0.6</v>
          </cell>
          <cell r="AD67">
            <v>0.6</v>
          </cell>
          <cell r="AE67">
            <v>2.8</v>
          </cell>
          <cell r="AF67">
            <v>2.8</v>
          </cell>
          <cell r="AG67">
            <v>2.8</v>
          </cell>
          <cell r="AH67">
            <v>4.5</v>
          </cell>
          <cell r="AI67">
            <v>4.5</v>
          </cell>
          <cell r="AJ67">
            <v>4</v>
          </cell>
          <cell r="AK67">
            <v>4.5</v>
          </cell>
          <cell r="AL67">
            <v>2.8</v>
          </cell>
          <cell r="AM67">
            <v>2.8</v>
          </cell>
          <cell r="AN67">
            <v>2.8</v>
          </cell>
          <cell r="AO67">
            <v>2.8</v>
          </cell>
          <cell r="AP67">
            <v>4.5</v>
          </cell>
          <cell r="AQ67">
            <v>4.5</v>
          </cell>
          <cell r="AR67">
            <v>2.8</v>
          </cell>
          <cell r="AS67">
            <v>2.8</v>
          </cell>
          <cell r="AT67">
            <v>2.8</v>
          </cell>
          <cell r="AU67">
            <v>4.5</v>
          </cell>
          <cell r="AV67">
            <v>2.8</v>
          </cell>
          <cell r="AW67">
            <v>2.8</v>
          </cell>
          <cell r="AX67">
            <v>2.8</v>
          </cell>
          <cell r="AY67">
            <v>2.8</v>
          </cell>
          <cell r="AZ67">
            <v>2.8</v>
          </cell>
          <cell r="BA67">
            <v>2.8</v>
          </cell>
          <cell r="BB67">
            <v>4.5</v>
          </cell>
          <cell r="BC67">
            <v>4.5</v>
          </cell>
          <cell r="BD67">
            <v>2.8</v>
          </cell>
          <cell r="BE67">
            <v>4.5</v>
          </cell>
          <cell r="BF67">
            <v>4.5</v>
          </cell>
          <cell r="BG67">
            <v>4.5</v>
          </cell>
          <cell r="BH67">
            <v>4.5</v>
          </cell>
          <cell r="BI67">
            <v>4.5</v>
          </cell>
          <cell r="BJ67">
            <v>2.8</v>
          </cell>
          <cell r="BK67">
            <v>2.8</v>
          </cell>
          <cell r="BL67">
            <v>2.8</v>
          </cell>
          <cell r="BM67">
            <v>0.6</v>
          </cell>
          <cell r="BN67">
            <v>2.2000000000000002</v>
          </cell>
        </row>
        <row r="68">
          <cell r="E68">
            <v>5.8114259999999997E-3</v>
          </cell>
          <cell r="F68">
            <v>0.17033201639999995</v>
          </cell>
          <cell r="G68">
            <v>0</v>
          </cell>
          <cell r="H68">
            <v>9.1303280999999979E-3</v>
          </cell>
          <cell r="I68">
            <v>5.2197128999999988E-2</v>
          </cell>
          <cell r="J68">
            <v>5.3592083999999998E-2</v>
          </cell>
          <cell r="K68">
            <v>5.3592083999999998E-2</v>
          </cell>
          <cell r="L68">
            <v>9.5938345199999983E-2</v>
          </cell>
          <cell r="M68">
            <v>0.1900665648</v>
          </cell>
          <cell r="N68">
            <v>0.17350217500000001</v>
          </cell>
          <cell r="O68">
            <v>0.23746432639999995</v>
          </cell>
          <cell r="P68">
            <v>0.27459171599999999</v>
          </cell>
          <cell r="Q68">
            <v>7.7217755999999985E-2</v>
          </cell>
          <cell r="R68">
            <v>5.1249428999999999E-2</v>
          </cell>
          <cell r="S68">
            <v>0.14534024399999998</v>
          </cell>
          <cell r="T68">
            <v>0.20118020160000002</v>
          </cell>
          <cell r="U68">
            <v>0</v>
          </cell>
          <cell r="V68">
            <v>0</v>
          </cell>
          <cell r="W68">
            <v>0</v>
          </cell>
          <cell r="X68">
            <v>3.4590899200000004E-2</v>
          </cell>
          <cell r="Y68">
            <v>3.8287537200000006E-2</v>
          </cell>
          <cell r="Z68">
            <v>7.1339840000000002E-2</v>
          </cell>
          <cell r="AA68">
            <v>5.7283100000000003E-2</v>
          </cell>
          <cell r="AB68">
            <v>0.106021216</v>
          </cell>
          <cell r="AC68">
            <v>7.2021300000000002E-3</v>
          </cell>
          <cell r="AD68">
            <v>1.4071765500000001E-2</v>
          </cell>
          <cell r="AE68">
            <v>6.5512509999999996E-2</v>
          </cell>
          <cell r="AF68">
            <v>7.1634023999999991E-2</v>
          </cell>
          <cell r="AG68">
            <v>0.14596304800000001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4.4521028999999997E-2</v>
          </cell>
          <cell r="AM68">
            <v>0.14046972799999999</v>
          </cell>
          <cell r="AN68">
            <v>9.5586674399999988E-2</v>
          </cell>
          <cell r="AO68">
            <v>7.4501758799999984E-2</v>
          </cell>
          <cell r="AP68">
            <v>0</v>
          </cell>
          <cell r="AQ68">
            <v>0</v>
          </cell>
          <cell r="AR68">
            <v>0.188856528</v>
          </cell>
          <cell r="AS68">
            <v>0.1845447016</v>
          </cell>
          <cell r="AT68">
            <v>0.112975968</v>
          </cell>
          <cell r="AU68">
            <v>0</v>
          </cell>
          <cell r="AV68">
            <v>0.20058297503999997</v>
          </cell>
          <cell r="AW68">
            <v>0.20040199312000001</v>
          </cell>
          <cell r="AX68">
            <v>0.17109070439999996</v>
          </cell>
          <cell r="AY68">
            <v>0.27459171599999999</v>
          </cell>
          <cell r="AZ68">
            <v>0.37424836679999995</v>
          </cell>
          <cell r="BA68">
            <v>0.41437606560000001</v>
          </cell>
          <cell r="BB68">
            <v>1.5682423500000002</v>
          </cell>
          <cell r="BC68">
            <v>0</v>
          </cell>
          <cell r="BD68">
            <v>2.869915159999999E-2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8.4853137600000003E-2</v>
          </cell>
          <cell r="BK68">
            <v>0.12852</v>
          </cell>
          <cell r="BL68">
            <v>0.19433261959999998</v>
          </cell>
          <cell r="BM68">
            <v>9.8909505000000005E-3</v>
          </cell>
          <cell r="BN68">
            <v>3.8873660099999999E-2</v>
          </cell>
        </row>
        <row r="69">
          <cell r="E69">
            <v>102.0379789</v>
          </cell>
          <cell r="F69">
            <v>102.0379789</v>
          </cell>
          <cell r="G69">
            <v>102.0379789</v>
          </cell>
          <cell r="H69">
            <v>102.0379789</v>
          </cell>
          <cell r="I69">
            <v>102.0379789</v>
          </cell>
          <cell r="J69">
            <v>102.0379789</v>
          </cell>
          <cell r="K69">
            <v>102.0379789</v>
          </cell>
          <cell r="L69">
            <v>102.0379789</v>
          </cell>
          <cell r="M69">
            <v>102.0379789</v>
          </cell>
          <cell r="N69">
            <v>102.0379789</v>
          </cell>
          <cell r="O69">
            <v>102.0379789</v>
          </cell>
          <cell r="P69">
            <v>102.0379789</v>
          </cell>
          <cell r="Q69">
            <v>102.0379789</v>
          </cell>
          <cell r="R69">
            <v>102.0379789</v>
          </cell>
          <cell r="S69">
            <v>102.0379789</v>
          </cell>
          <cell r="T69">
            <v>102.0379789</v>
          </cell>
          <cell r="U69">
            <v>102.0379789</v>
          </cell>
          <cell r="V69">
            <v>102.0379789</v>
          </cell>
          <cell r="W69">
            <v>102.0379789</v>
          </cell>
          <cell r="X69">
            <v>102.0379789</v>
          </cell>
          <cell r="Y69">
            <v>102.0379789</v>
          </cell>
          <cell r="Z69">
            <v>102.0379789</v>
          </cell>
          <cell r="AA69">
            <v>102.0379789</v>
          </cell>
          <cell r="AB69">
            <v>102.0379789</v>
          </cell>
          <cell r="AC69">
            <v>102.0379789</v>
          </cell>
          <cell r="AD69">
            <v>102.0379789</v>
          </cell>
          <cell r="AE69">
            <v>102.0379789</v>
          </cell>
          <cell r="AF69">
            <v>102.0379789</v>
          </cell>
          <cell r="AG69">
            <v>102.0379789</v>
          </cell>
          <cell r="AH69">
            <v>102.0379789</v>
          </cell>
          <cell r="AI69">
            <v>102.0379789</v>
          </cell>
          <cell r="AJ69">
            <v>102.0379789</v>
          </cell>
          <cell r="AK69">
            <v>102.0379789</v>
          </cell>
          <cell r="AL69">
            <v>102.0379789</v>
          </cell>
          <cell r="AM69">
            <v>102.0379789</v>
          </cell>
          <cell r="AN69">
            <v>102.0379789</v>
          </cell>
          <cell r="AO69">
            <v>102.0379789</v>
          </cell>
          <cell r="AP69">
            <v>102.0379789</v>
          </cell>
          <cell r="AQ69">
            <v>102.0379789</v>
          </cell>
          <cell r="AR69">
            <v>102.0379789</v>
          </cell>
          <cell r="AS69">
            <v>102.0379789</v>
          </cell>
          <cell r="AT69">
            <v>102.0379789</v>
          </cell>
          <cell r="AU69">
            <v>102.0379789</v>
          </cell>
          <cell r="AV69">
            <v>102.0379789</v>
          </cell>
          <cell r="AW69">
            <v>102.0379789</v>
          </cell>
          <cell r="AX69">
            <v>102.0379789</v>
          </cell>
          <cell r="AY69">
            <v>102.0379789</v>
          </cell>
          <cell r="AZ69">
            <v>102.0379789</v>
          </cell>
          <cell r="BA69">
            <v>102.0379789</v>
          </cell>
          <cell r="BB69">
            <v>102.0379789</v>
          </cell>
          <cell r="BC69">
            <v>102.0379789</v>
          </cell>
          <cell r="BD69">
            <v>102.0379789</v>
          </cell>
          <cell r="BE69">
            <v>102.0379789</v>
          </cell>
          <cell r="BF69">
            <v>102.0379789</v>
          </cell>
          <cell r="BG69">
            <v>102.0379789</v>
          </cell>
          <cell r="BH69">
            <v>102.0379789</v>
          </cell>
          <cell r="BI69">
            <v>102.0379789</v>
          </cell>
          <cell r="BJ69">
            <v>102.0379789</v>
          </cell>
          <cell r="BK69">
            <v>102.0379789</v>
          </cell>
          <cell r="BL69">
            <v>102.0379789</v>
          </cell>
          <cell r="BM69">
            <v>102.0379789</v>
          </cell>
          <cell r="BN69">
            <v>102.0379789</v>
          </cell>
        </row>
        <row r="70">
          <cell r="E70">
            <v>0.1</v>
          </cell>
          <cell r="F70">
            <v>0.4</v>
          </cell>
          <cell r="G70">
            <v>0</v>
          </cell>
          <cell r="H70">
            <v>0.4</v>
          </cell>
          <cell r="I70">
            <v>0.4</v>
          </cell>
          <cell r="J70">
            <v>0.4</v>
          </cell>
          <cell r="K70">
            <v>0.4</v>
          </cell>
          <cell r="L70">
            <v>0.4</v>
          </cell>
          <cell r="M70">
            <v>0.4</v>
          </cell>
          <cell r="N70">
            <v>0.4</v>
          </cell>
          <cell r="O70">
            <v>0.4</v>
          </cell>
          <cell r="P70">
            <v>0.4</v>
          </cell>
          <cell r="Q70">
            <v>0.4</v>
          </cell>
          <cell r="R70">
            <v>0.4</v>
          </cell>
          <cell r="S70">
            <v>0.4</v>
          </cell>
          <cell r="T70">
            <v>0.4</v>
          </cell>
          <cell r="U70">
            <v>0.5</v>
          </cell>
          <cell r="V70">
            <v>0.5</v>
          </cell>
          <cell r="W70">
            <v>0.5</v>
          </cell>
          <cell r="X70">
            <v>0.2</v>
          </cell>
          <cell r="Y70">
            <v>0.2</v>
          </cell>
          <cell r="Z70">
            <v>0.2</v>
          </cell>
          <cell r="AA70">
            <v>0.4</v>
          </cell>
          <cell r="AB70">
            <v>0.4</v>
          </cell>
          <cell r="AC70">
            <v>0.1</v>
          </cell>
          <cell r="AD70">
            <v>0.1</v>
          </cell>
          <cell r="AE70">
            <v>0.4</v>
          </cell>
          <cell r="AF70">
            <v>0.4</v>
          </cell>
          <cell r="AG70">
            <v>0.4</v>
          </cell>
          <cell r="AH70">
            <v>0.5</v>
          </cell>
          <cell r="AI70">
            <v>0.5</v>
          </cell>
          <cell r="AJ70">
            <v>1</v>
          </cell>
          <cell r="AK70">
            <v>0.5</v>
          </cell>
          <cell r="AL70">
            <v>0.4</v>
          </cell>
          <cell r="AM70">
            <v>0.4</v>
          </cell>
          <cell r="AN70">
            <v>0.4</v>
          </cell>
          <cell r="AO70">
            <v>0.4</v>
          </cell>
          <cell r="AP70">
            <v>0.5</v>
          </cell>
          <cell r="AQ70">
            <v>0.5</v>
          </cell>
          <cell r="AR70">
            <v>0.4</v>
          </cell>
          <cell r="AS70">
            <v>0.4</v>
          </cell>
          <cell r="AT70">
            <v>0.4</v>
          </cell>
          <cell r="AU70">
            <v>0.5</v>
          </cell>
          <cell r="AV70">
            <v>0.4</v>
          </cell>
          <cell r="AW70">
            <v>0.4</v>
          </cell>
          <cell r="AX70">
            <v>0.4</v>
          </cell>
          <cell r="AY70">
            <v>0.4</v>
          </cell>
          <cell r="AZ70">
            <v>0.4</v>
          </cell>
          <cell r="BA70">
            <v>0.4</v>
          </cell>
          <cell r="BB70">
            <v>0.5</v>
          </cell>
          <cell r="BC70">
            <v>0.5</v>
          </cell>
          <cell r="BD70">
            <v>0.4</v>
          </cell>
          <cell r="BE70">
            <v>0.5</v>
          </cell>
          <cell r="BF70">
            <v>0.5</v>
          </cell>
          <cell r="BG70">
            <v>0.5</v>
          </cell>
          <cell r="BH70">
            <v>0.5</v>
          </cell>
          <cell r="BI70">
            <v>0.5</v>
          </cell>
          <cell r="BJ70">
            <v>0.4</v>
          </cell>
          <cell r="BK70">
            <v>0.4</v>
          </cell>
          <cell r="BL70">
            <v>0.4</v>
          </cell>
          <cell r="BM70">
            <v>0.1</v>
          </cell>
          <cell r="BN70">
            <v>0.2</v>
          </cell>
        </row>
        <row r="71">
          <cell r="E71">
            <v>9.6857099999999999E-4</v>
          </cell>
          <cell r="F71">
            <v>2.4333145199999996E-2</v>
          </cell>
          <cell r="G71">
            <v>0</v>
          </cell>
          <cell r="H71">
            <v>1.2593556E-3</v>
          </cell>
          <cell r="I71">
            <v>7.1996039999999992E-3</v>
          </cell>
          <cell r="J71">
            <v>7.6560120000000002E-3</v>
          </cell>
          <cell r="K71">
            <v>7.6560120000000002E-3</v>
          </cell>
          <cell r="L71">
            <v>1.3232875199999999E-2</v>
          </cell>
          <cell r="M71">
            <v>2.7152366400000003E-2</v>
          </cell>
          <cell r="N71">
            <v>2.4786025000000007E-2</v>
          </cell>
          <cell r="O71">
            <v>3.3923475199999997E-2</v>
          </cell>
          <cell r="P71">
            <v>3.9227388000000009E-2</v>
          </cell>
          <cell r="Q71">
            <v>1.1031108E-2</v>
          </cell>
          <cell r="R71">
            <v>7.3213470000000006E-3</v>
          </cell>
          <cell r="S71">
            <v>2.0762892000000002E-2</v>
          </cell>
          <cell r="T71">
            <v>2.8740028800000005E-2</v>
          </cell>
          <cell r="U71">
            <v>0</v>
          </cell>
          <cell r="V71">
            <v>0</v>
          </cell>
          <cell r="W71">
            <v>0</v>
          </cell>
          <cell r="X71">
            <v>3.1446272000000002E-3</v>
          </cell>
          <cell r="Y71">
            <v>3.4806851999999999E-3</v>
          </cell>
          <cell r="Z71">
            <v>6.4854399999999994E-3</v>
          </cell>
          <cell r="AA71">
            <v>8.183300000000001E-3</v>
          </cell>
          <cell r="AB71">
            <v>1.5145888000000001E-2</v>
          </cell>
          <cell r="AC71">
            <v>1.2003550000000002E-3</v>
          </cell>
          <cell r="AD71">
            <v>2.3452942500000002E-3</v>
          </cell>
          <cell r="AE71">
            <v>9.3589300000000014E-3</v>
          </cell>
          <cell r="AF71">
            <v>1.0233432000000001E-2</v>
          </cell>
          <cell r="AG71">
            <v>2.0851864000000005E-2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6.3601470000000009E-3</v>
          </cell>
          <cell r="AM71">
            <v>2.0067104000000002E-2</v>
          </cell>
          <cell r="AN71">
            <v>1.3655239200000001E-2</v>
          </cell>
          <cell r="AO71">
            <v>1.06431084E-2</v>
          </cell>
          <cell r="AP71">
            <v>0</v>
          </cell>
          <cell r="AQ71">
            <v>0</v>
          </cell>
          <cell r="AR71">
            <v>2.6979504000000001E-2</v>
          </cell>
          <cell r="AS71">
            <v>2.6363528800000001E-2</v>
          </cell>
          <cell r="AT71">
            <v>1.6139424000000003E-2</v>
          </cell>
          <cell r="AU71">
            <v>0</v>
          </cell>
          <cell r="AV71">
            <v>2.8654710719999997E-2</v>
          </cell>
          <cell r="AW71">
            <v>2.8628856160000007E-2</v>
          </cell>
          <cell r="AX71">
            <v>2.4441529199999999E-2</v>
          </cell>
          <cell r="AY71">
            <v>3.9227388000000009E-2</v>
          </cell>
          <cell r="AZ71">
            <v>5.3464052400000003E-2</v>
          </cell>
          <cell r="BA71">
            <v>5.9196580800000009E-2</v>
          </cell>
          <cell r="BB71">
            <v>0.17424915000000002</v>
          </cell>
          <cell r="BC71">
            <v>0</v>
          </cell>
          <cell r="BD71">
            <v>4.0998787999999989E-3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1.21218768E-2</v>
          </cell>
          <cell r="BK71">
            <v>1.8360000000000001E-2</v>
          </cell>
          <cell r="BL71">
            <v>2.7761802799999999E-2</v>
          </cell>
          <cell r="BM71">
            <v>1.64849175E-3</v>
          </cell>
          <cell r="BN71">
            <v>3.5339690999999997E-3</v>
          </cell>
        </row>
        <row r="72">
          <cell r="E72">
            <v>114.9091892</v>
          </cell>
          <cell r="F72">
            <v>114.9091892</v>
          </cell>
          <cell r="G72">
            <v>114.9091892</v>
          </cell>
          <cell r="H72">
            <v>114.9091892</v>
          </cell>
          <cell r="I72">
            <v>114.9091892</v>
          </cell>
          <cell r="J72">
            <v>114.9091892</v>
          </cell>
          <cell r="K72">
            <v>114.9091892</v>
          </cell>
          <cell r="L72">
            <v>114.9091892</v>
          </cell>
          <cell r="M72">
            <v>114.9091892</v>
          </cell>
          <cell r="N72">
            <v>114.9091892</v>
          </cell>
          <cell r="O72">
            <v>114.9091892</v>
          </cell>
          <cell r="P72">
            <v>114.9091892</v>
          </cell>
          <cell r="Q72">
            <v>114.9091892</v>
          </cell>
          <cell r="R72">
            <v>114.9091892</v>
          </cell>
          <cell r="S72">
            <v>114.9091892</v>
          </cell>
          <cell r="T72">
            <v>114.9091892</v>
          </cell>
          <cell r="U72">
            <v>114.9091892</v>
          </cell>
          <cell r="V72">
            <v>114.9091892</v>
          </cell>
          <cell r="W72">
            <v>114.9091892</v>
          </cell>
          <cell r="X72">
            <v>114.9091892</v>
          </cell>
          <cell r="Y72">
            <v>114.9091892</v>
          </cell>
          <cell r="Z72">
            <v>114.9091892</v>
          </cell>
          <cell r="AA72">
            <v>114.9091892</v>
          </cell>
          <cell r="AB72">
            <v>114.9091892</v>
          </cell>
          <cell r="AC72">
            <v>114.9091892</v>
          </cell>
          <cell r="AD72">
            <v>114.9091892</v>
          </cell>
          <cell r="AE72">
            <v>114.9091892</v>
          </cell>
          <cell r="AF72">
            <v>114.9091892</v>
          </cell>
          <cell r="AG72">
            <v>114.9091892</v>
          </cell>
          <cell r="AH72">
            <v>114.9091892</v>
          </cell>
          <cell r="AI72">
            <v>114.9091892</v>
          </cell>
          <cell r="AJ72">
            <v>114.9091892</v>
          </cell>
          <cell r="AK72">
            <v>114.9091892</v>
          </cell>
          <cell r="AL72">
            <v>114.9091892</v>
          </cell>
          <cell r="AM72">
            <v>114.9091892</v>
          </cell>
          <cell r="AN72">
            <v>114.9091892</v>
          </cell>
          <cell r="AO72">
            <v>114.9091892</v>
          </cell>
          <cell r="AP72">
            <v>114.9091892</v>
          </cell>
          <cell r="AQ72">
            <v>114.9091892</v>
          </cell>
          <cell r="AR72">
            <v>114.9091892</v>
          </cell>
          <cell r="AS72">
            <v>114.9091892</v>
          </cell>
          <cell r="AT72">
            <v>114.9091892</v>
          </cell>
          <cell r="AU72">
            <v>114.9091892</v>
          </cell>
          <cell r="AV72">
            <v>114.9091892</v>
          </cell>
          <cell r="AW72">
            <v>114.9091892</v>
          </cell>
          <cell r="AX72">
            <v>114.9091892</v>
          </cell>
          <cell r="AY72">
            <v>114.9091892</v>
          </cell>
          <cell r="AZ72">
            <v>114.9091892</v>
          </cell>
          <cell r="BA72">
            <v>114.9091892</v>
          </cell>
          <cell r="BB72">
            <v>114.9091892</v>
          </cell>
          <cell r="BC72">
            <v>114.9091892</v>
          </cell>
          <cell r="BD72">
            <v>114.9091892</v>
          </cell>
          <cell r="BE72">
            <v>114.9091892</v>
          </cell>
          <cell r="BF72">
            <v>114.9091892</v>
          </cell>
          <cell r="BG72">
            <v>114.9091892</v>
          </cell>
          <cell r="BH72">
            <v>114.9091892</v>
          </cell>
          <cell r="BI72">
            <v>114.9091892</v>
          </cell>
          <cell r="BJ72">
            <v>114.9091892</v>
          </cell>
          <cell r="BK72">
            <v>114.9091892</v>
          </cell>
          <cell r="BL72">
            <v>114.9091892</v>
          </cell>
          <cell r="BM72">
            <v>114.9091892</v>
          </cell>
          <cell r="BN72">
            <v>114.9091892</v>
          </cell>
        </row>
        <row r="73">
          <cell r="E73">
            <v>0.03</v>
          </cell>
          <cell r="F73">
            <v>0.15</v>
          </cell>
          <cell r="G73">
            <v>0</v>
          </cell>
          <cell r="H73">
            <v>0.1</v>
          </cell>
          <cell r="I73">
            <v>0.1</v>
          </cell>
          <cell r="J73">
            <v>0.15</v>
          </cell>
          <cell r="K73">
            <v>0.15</v>
          </cell>
          <cell r="L73">
            <v>0.1</v>
          </cell>
          <cell r="M73">
            <v>0.15</v>
          </cell>
          <cell r="N73">
            <v>0.15</v>
          </cell>
          <cell r="O73">
            <v>0.15</v>
          </cell>
          <cell r="P73">
            <v>0.15</v>
          </cell>
          <cell r="Q73">
            <v>0.15</v>
          </cell>
          <cell r="R73">
            <v>0.15</v>
          </cell>
          <cell r="S73">
            <v>0.15</v>
          </cell>
          <cell r="T73">
            <v>0.15</v>
          </cell>
          <cell r="U73">
            <v>0.5</v>
          </cell>
          <cell r="V73">
            <v>0.5</v>
          </cell>
          <cell r="W73">
            <v>0.5</v>
          </cell>
          <cell r="X73">
            <v>0.05</v>
          </cell>
          <cell r="Y73">
            <v>0.05</v>
          </cell>
          <cell r="Z73">
            <v>0.05</v>
          </cell>
          <cell r="AA73">
            <v>0.15</v>
          </cell>
          <cell r="AB73">
            <v>0.15</v>
          </cell>
          <cell r="AC73">
            <v>0.03</v>
          </cell>
          <cell r="AD73">
            <v>0.03</v>
          </cell>
          <cell r="AE73">
            <v>0.15</v>
          </cell>
          <cell r="AF73">
            <v>0.15</v>
          </cell>
          <cell r="AG73">
            <v>0.15</v>
          </cell>
          <cell r="AH73">
            <v>0.5</v>
          </cell>
          <cell r="AI73">
            <v>0.5</v>
          </cell>
          <cell r="AJ73">
            <v>0.1</v>
          </cell>
          <cell r="AK73">
            <v>0.5</v>
          </cell>
          <cell r="AL73">
            <v>0.15</v>
          </cell>
          <cell r="AM73">
            <v>0.15</v>
          </cell>
          <cell r="AN73">
            <v>0.15</v>
          </cell>
          <cell r="AO73">
            <v>0.15</v>
          </cell>
          <cell r="AP73">
            <v>0.5</v>
          </cell>
          <cell r="AQ73">
            <v>0.5</v>
          </cell>
          <cell r="AR73">
            <v>0.15</v>
          </cell>
          <cell r="AS73">
            <v>0.15</v>
          </cell>
          <cell r="AT73">
            <v>0.15</v>
          </cell>
          <cell r="AU73">
            <v>0.5</v>
          </cell>
          <cell r="AV73">
            <v>0.15</v>
          </cell>
          <cell r="AW73">
            <v>0.15</v>
          </cell>
          <cell r="AX73">
            <v>0.15</v>
          </cell>
          <cell r="AY73">
            <v>0.15</v>
          </cell>
          <cell r="AZ73">
            <v>0.15</v>
          </cell>
          <cell r="BA73">
            <v>0.15</v>
          </cell>
          <cell r="BB73">
            <v>0.1</v>
          </cell>
          <cell r="BC73">
            <v>0.5</v>
          </cell>
          <cell r="BD73">
            <v>0.15</v>
          </cell>
          <cell r="BE73">
            <v>0.5</v>
          </cell>
          <cell r="BF73">
            <v>0.5</v>
          </cell>
          <cell r="BG73">
            <v>0.5</v>
          </cell>
          <cell r="BH73">
            <v>0.5</v>
          </cell>
          <cell r="BI73">
            <v>0.5</v>
          </cell>
          <cell r="BJ73">
            <v>0.15</v>
          </cell>
          <cell r="BK73">
            <v>0.15</v>
          </cell>
          <cell r="BL73">
            <v>0.15</v>
          </cell>
          <cell r="BM73">
            <v>0.03</v>
          </cell>
          <cell r="BN73">
            <v>0.05</v>
          </cell>
        </row>
        <row r="74">
          <cell r="E74">
            <v>2.9057129999999999E-4</v>
          </cell>
          <cell r="F74">
            <v>9.1249294499999994E-3</v>
          </cell>
          <cell r="G74">
            <v>0</v>
          </cell>
          <cell r="H74">
            <v>3.1483889999999999E-4</v>
          </cell>
          <cell r="I74">
            <v>1.7999009999999998E-3</v>
          </cell>
          <cell r="J74">
            <v>2.8710045000000001E-3</v>
          </cell>
          <cell r="K74">
            <v>2.8710045000000001E-3</v>
          </cell>
          <cell r="L74">
            <v>3.3082187999999998E-3</v>
          </cell>
          <cell r="M74">
            <v>1.0182137400000001E-2</v>
          </cell>
          <cell r="N74">
            <v>9.2947593750000029E-3</v>
          </cell>
          <cell r="O74">
            <v>1.2721303199999999E-2</v>
          </cell>
          <cell r="P74">
            <v>1.4710270500000002E-2</v>
          </cell>
          <cell r="Q74">
            <v>4.1366655E-3</v>
          </cell>
          <cell r="R74">
            <v>2.745505125E-3</v>
          </cell>
          <cell r="S74">
            <v>7.7860845000000001E-3</v>
          </cell>
          <cell r="T74">
            <v>1.0777510800000003E-2</v>
          </cell>
          <cell r="U74">
            <v>0</v>
          </cell>
          <cell r="V74">
            <v>0</v>
          </cell>
          <cell r="W74">
            <v>0</v>
          </cell>
          <cell r="X74">
            <v>7.8615680000000004E-4</v>
          </cell>
          <cell r="Y74">
            <v>8.7017129999999998E-4</v>
          </cell>
          <cell r="Z74">
            <v>1.6213599999999999E-3</v>
          </cell>
          <cell r="AA74">
            <v>3.0687375000000004E-3</v>
          </cell>
          <cell r="AB74">
            <v>5.6797080000000003E-3</v>
          </cell>
          <cell r="AC74">
            <v>3.6010649999999996E-4</v>
          </cell>
          <cell r="AD74">
            <v>7.0358827499999999E-4</v>
          </cell>
          <cell r="AE74">
            <v>3.5095987500000005E-3</v>
          </cell>
          <cell r="AF74">
            <v>3.8375370000000002E-3</v>
          </cell>
          <cell r="AG74">
            <v>7.8194490000000009E-3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2.385055125E-3</v>
          </cell>
          <cell r="AM74">
            <v>7.525164E-3</v>
          </cell>
          <cell r="AN74">
            <v>5.1207147E-3</v>
          </cell>
          <cell r="AO74">
            <v>3.9911656499999996E-3</v>
          </cell>
          <cell r="AP74">
            <v>0</v>
          </cell>
          <cell r="AQ74">
            <v>0</v>
          </cell>
          <cell r="AR74">
            <v>1.0117314000000001E-2</v>
          </cell>
          <cell r="AS74">
            <v>9.8863233000000012E-3</v>
          </cell>
          <cell r="AT74">
            <v>6.0522840000000007E-3</v>
          </cell>
          <cell r="AU74">
            <v>0</v>
          </cell>
          <cell r="AV74">
            <v>1.074551652E-2</v>
          </cell>
          <cell r="AW74">
            <v>1.0735821060000003E-2</v>
          </cell>
          <cell r="AX74">
            <v>9.1655734499999988E-3</v>
          </cell>
          <cell r="AY74">
            <v>1.4710270500000002E-2</v>
          </cell>
          <cell r="AZ74">
            <v>2.004901965E-2</v>
          </cell>
          <cell r="BA74">
            <v>2.2198717800000003E-2</v>
          </cell>
          <cell r="BB74">
            <v>3.4849830000000005E-2</v>
          </cell>
          <cell r="BC74">
            <v>0</v>
          </cell>
          <cell r="BD74">
            <v>1.5374545499999997E-3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4.5457038000000002E-3</v>
          </cell>
          <cell r="BK74">
            <v>6.8849999999999996E-3</v>
          </cell>
          <cell r="BL74">
            <v>1.041067605E-2</v>
          </cell>
          <cell r="BM74">
            <v>4.9454752499999998E-4</v>
          </cell>
          <cell r="BN74">
            <v>8.8349227499999992E-4</v>
          </cell>
        </row>
        <row r="75">
          <cell r="E75">
            <v>199.80692000000002</v>
          </cell>
          <cell r="F75">
            <v>199.80692000000002</v>
          </cell>
          <cell r="G75">
            <v>199.80692000000002</v>
          </cell>
          <cell r="H75">
            <v>199.80692000000002</v>
          </cell>
          <cell r="I75">
            <v>199.80692000000002</v>
          </cell>
          <cell r="J75">
            <v>199.80692000000002</v>
          </cell>
          <cell r="K75">
            <v>199.80692000000002</v>
          </cell>
          <cell r="L75">
            <v>199.80692000000002</v>
          </cell>
          <cell r="M75">
            <v>199.80692000000002</v>
          </cell>
          <cell r="N75">
            <v>199.80692000000002</v>
          </cell>
          <cell r="O75">
            <v>199.80692000000002</v>
          </cell>
          <cell r="P75">
            <v>199.80692000000002</v>
          </cell>
          <cell r="Q75">
            <v>199.80692000000002</v>
          </cell>
          <cell r="R75">
            <v>199.80692000000002</v>
          </cell>
          <cell r="S75">
            <v>199.80692000000002</v>
          </cell>
          <cell r="T75">
            <v>199.80692000000002</v>
          </cell>
          <cell r="U75">
            <v>199.80692000000002</v>
          </cell>
          <cell r="V75">
            <v>199.80692000000002</v>
          </cell>
          <cell r="W75">
            <v>199.80692000000002</v>
          </cell>
          <cell r="X75">
            <v>199.80692000000002</v>
          </cell>
          <cell r="Y75">
            <v>199.80692000000002</v>
          </cell>
          <cell r="Z75">
            <v>199.80692000000002</v>
          </cell>
          <cell r="AA75">
            <v>199.80692000000002</v>
          </cell>
          <cell r="AB75">
            <v>199.80692000000002</v>
          </cell>
          <cell r="AC75">
            <v>199.80692000000002</v>
          </cell>
          <cell r="AD75">
            <v>199.80692000000002</v>
          </cell>
          <cell r="AE75">
            <v>199.80692000000002</v>
          </cell>
          <cell r="AF75">
            <v>199.80692000000002</v>
          </cell>
          <cell r="AG75">
            <v>199.80692000000002</v>
          </cell>
          <cell r="AH75">
            <v>199.80692000000002</v>
          </cell>
          <cell r="AI75">
            <v>199.80692000000002</v>
          </cell>
          <cell r="AJ75">
            <v>199.80692000000002</v>
          </cell>
          <cell r="AK75">
            <v>199.80692000000002</v>
          </cell>
          <cell r="AL75">
            <v>199.80692000000002</v>
          </cell>
          <cell r="AM75">
            <v>199.80692000000002</v>
          </cell>
          <cell r="AN75">
            <v>199.80692000000002</v>
          </cell>
          <cell r="AO75">
            <v>199.80692000000002</v>
          </cell>
          <cell r="AP75">
            <v>199.80692000000002</v>
          </cell>
          <cell r="AQ75">
            <v>199.80692000000002</v>
          </cell>
          <cell r="AR75">
            <v>199.80692000000002</v>
          </cell>
          <cell r="AS75">
            <v>199.80692000000002</v>
          </cell>
          <cell r="AT75">
            <v>199.80692000000002</v>
          </cell>
          <cell r="AU75">
            <v>199.80692000000002</v>
          </cell>
          <cell r="AV75">
            <v>199.80692000000002</v>
          </cell>
          <cell r="AW75">
            <v>199.80692000000002</v>
          </cell>
          <cell r="AX75">
            <v>199.80692000000002</v>
          </cell>
          <cell r="AY75">
            <v>199.80692000000002</v>
          </cell>
          <cell r="AZ75">
            <v>199.80692000000002</v>
          </cell>
          <cell r="BA75">
            <v>199.80692000000002</v>
          </cell>
          <cell r="BB75">
            <v>199.80692000000002</v>
          </cell>
          <cell r="BC75">
            <v>199.80692000000002</v>
          </cell>
          <cell r="BD75">
            <v>199.80692000000002</v>
          </cell>
          <cell r="BE75">
            <v>199.80692000000002</v>
          </cell>
          <cell r="BF75">
            <v>199.80692000000002</v>
          </cell>
          <cell r="BG75">
            <v>199.80692000000002</v>
          </cell>
          <cell r="BH75">
            <v>199.80692000000002</v>
          </cell>
          <cell r="BI75">
            <v>199.80692000000002</v>
          </cell>
          <cell r="BJ75">
            <v>199.80692000000002</v>
          </cell>
          <cell r="BK75">
            <v>199.80692000000002</v>
          </cell>
          <cell r="BL75">
            <v>199.80692000000002</v>
          </cell>
          <cell r="BM75">
            <v>199.80692000000002</v>
          </cell>
          <cell r="BN75">
            <v>199.80692000000002</v>
          </cell>
        </row>
        <row r="76"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</row>
        <row r="77"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</row>
        <row r="78">
          <cell r="E78">
            <v>213.84424000000001</v>
          </cell>
          <cell r="F78">
            <v>213.84424000000001</v>
          </cell>
          <cell r="G78">
            <v>213.84424000000001</v>
          </cell>
          <cell r="H78">
            <v>213.84424000000001</v>
          </cell>
          <cell r="I78">
            <v>213.84424000000001</v>
          </cell>
          <cell r="J78">
            <v>213.84424000000001</v>
          </cell>
          <cell r="K78">
            <v>213.84424000000001</v>
          </cell>
          <cell r="L78">
            <v>213.84424000000001</v>
          </cell>
          <cell r="M78">
            <v>213.84424000000001</v>
          </cell>
          <cell r="N78">
            <v>213.84424000000001</v>
          </cell>
          <cell r="O78">
            <v>213.84424000000001</v>
          </cell>
          <cell r="P78">
            <v>213.84424000000001</v>
          </cell>
          <cell r="Q78">
            <v>213.84424000000001</v>
          </cell>
          <cell r="R78">
            <v>213.84424000000001</v>
          </cell>
          <cell r="S78">
            <v>213.84424000000001</v>
          </cell>
          <cell r="T78">
            <v>213.84424000000001</v>
          </cell>
          <cell r="U78">
            <v>213.84424000000001</v>
          </cell>
          <cell r="V78">
            <v>213.84424000000001</v>
          </cell>
          <cell r="W78">
            <v>213.84424000000001</v>
          </cell>
          <cell r="X78">
            <v>213.84424000000001</v>
          </cell>
          <cell r="Y78">
            <v>213.84424000000001</v>
          </cell>
          <cell r="Z78">
            <v>213.84424000000001</v>
          </cell>
          <cell r="AA78">
            <v>213.84424000000001</v>
          </cell>
          <cell r="AB78">
            <v>213.84424000000001</v>
          </cell>
          <cell r="AC78">
            <v>213.84424000000001</v>
          </cell>
          <cell r="AD78">
            <v>213.84424000000001</v>
          </cell>
          <cell r="AE78">
            <v>213.84424000000001</v>
          </cell>
          <cell r="AF78">
            <v>213.84424000000001</v>
          </cell>
          <cell r="AG78">
            <v>213.84424000000001</v>
          </cell>
          <cell r="AH78">
            <v>213.84424000000001</v>
          </cell>
          <cell r="AI78">
            <v>213.84424000000001</v>
          </cell>
          <cell r="AJ78">
            <v>213.84424000000001</v>
          </cell>
          <cell r="AK78">
            <v>213.84424000000001</v>
          </cell>
          <cell r="AL78">
            <v>213.84424000000001</v>
          </cell>
          <cell r="AM78">
            <v>213.84424000000001</v>
          </cell>
          <cell r="AN78">
            <v>213.84424000000001</v>
          </cell>
          <cell r="AO78">
            <v>213.84424000000001</v>
          </cell>
          <cell r="AP78">
            <v>213.84424000000001</v>
          </cell>
          <cell r="AQ78">
            <v>213.84424000000001</v>
          </cell>
          <cell r="AR78">
            <v>213.84424000000001</v>
          </cell>
          <cell r="AS78">
            <v>213.84424000000001</v>
          </cell>
          <cell r="AT78">
            <v>213.84424000000001</v>
          </cell>
          <cell r="AU78">
            <v>213.84424000000001</v>
          </cell>
          <cell r="AV78">
            <v>213.84424000000001</v>
          </cell>
          <cell r="AW78">
            <v>213.84424000000001</v>
          </cell>
          <cell r="AX78">
            <v>213.84424000000001</v>
          </cell>
          <cell r="AY78">
            <v>213.84424000000001</v>
          </cell>
          <cell r="AZ78">
            <v>213.84424000000001</v>
          </cell>
          <cell r="BA78">
            <v>213.84424000000001</v>
          </cell>
          <cell r="BB78">
            <v>213.84424000000001</v>
          </cell>
          <cell r="BC78">
            <v>213.84424000000001</v>
          </cell>
          <cell r="BD78">
            <v>213.84424000000001</v>
          </cell>
          <cell r="BE78">
            <v>213.84424000000001</v>
          </cell>
          <cell r="BF78">
            <v>213.84424000000001</v>
          </cell>
          <cell r="BG78">
            <v>213.84424000000001</v>
          </cell>
          <cell r="BH78">
            <v>213.84424000000001</v>
          </cell>
          <cell r="BI78">
            <v>213.84424000000001</v>
          </cell>
          <cell r="BJ78">
            <v>213.84424000000001</v>
          </cell>
          <cell r="BK78">
            <v>213.84424000000001</v>
          </cell>
          <cell r="BL78">
            <v>213.84424000000001</v>
          </cell>
          <cell r="BM78">
            <v>213.84424000000001</v>
          </cell>
          <cell r="BN78">
            <v>213.84424000000001</v>
          </cell>
        </row>
        <row r="79">
          <cell r="E79">
            <v>0.1</v>
          </cell>
          <cell r="F79">
            <v>0.35</v>
          </cell>
          <cell r="G79">
            <v>0</v>
          </cell>
          <cell r="H79">
            <v>0.3</v>
          </cell>
          <cell r="I79">
            <v>0.3</v>
          </cell>
          <cell r="J79">
            <v>0.35</v>
          </cell>
          <cell r="K79">
            <v>0.35</v>
          </cell>
          <cell r="L79">
            <v>0.3</v>
          </cell>
          <cell r="M79">
            <v>0.35</v>
          </cell>
          <cell r="N79">
            <v>0.35</v>
          </cell>
          <cell r="O79">
            <v>0.35</v>
          </cell>
          <cell r="P79">
            <v>0.35</v>
          </cell>
          <cell r="Q79">
            <v>0.35</v>
          </cell>
          <cell r="R79">
            <v>0.35</v>
          </cell>
          <cell r="S79">
            <v>0.35</v>
          </cell>
          <cell r="T79">
            <v>0.35</v>
          </cell>
          <cell r="U79">
            <v>0.2</v>
          </cell>
          <cell r="V79">
            <v>0.2</v>
          </cell>
          <cell r="W79">
            <v>0.2</v>
          </cell>
          <cell r="X79">
            <v>0.2</v>
          </cell>
          <cell r="Y79">
            <v>0.2</v>
          </cell>
          <cell r="Z79">
            <v>0.2</v>
          </cell>
          <cell r="AA79">
            <v>0.35</v>
          </cell>
          <cell r="AB79">
            <v>0.35</v>
          </cell>
          <cell r="AC79">
            <v>0.1</v>
          </cell>
          <cell r="AD79">
            <v>0.1</v>
          </cell>
          <cell r="AE79">
            <v>0.35</v>
          </cell>
          <cell r="AF79">
            <v>0.35</v>
          </cell>
          <cell r="AG79">
            <v>0.35</v>
          </cell>
          <cell r="AH79">
            <v>0.2</v>
          </cell>
          <cell r="AI79">
            <v>0.2</v>
          </cell>
          <cell r="AJ79">
            <v>0.4</v>
          </cell>
          <cell r="AK79">
            <v>0.2</v>
          </cell>
          <cell r="AL79">
            <v>0.35</v>
          </cell>
          <cell r="AM79">
            <v>0.35</v>
          </cell>
          <cell r="AN79">
            <v>0.35</v>
          </cell>
          <cell r="AO79">
            <v>0.35</v>
          </cell>
          <cell r="AP79">
            <v>0.2</v>
          </cell>
          <cell r="AQ79">
            <v>0.2</v>
          </cell>
          <cell r="AR79">
            <v>0.35</v>
          </cell>
          <cell r="AS79">
            <v>0.35</v>
          </cell>
          <cell r="AT79">
            <v>0.35</v>
          </cell>
          <cell r="AU79">
            <v>0.2</v>
          </cell>
          <cell r="AV79">
            <v>0.35</v>
          </cell>
          <cell r="AW79">
            <v>0.35</v>
          </cell>
          <cell r="AX79">
            <v>0.35</v>
          </cell>
          <cell r="AY79">
            <v>0.35</v>
          </cell>
          <cell r="AZ79">
            <v>0.35</v>
          </cell>
          <cell r="BA79">
            <v>0.35</v>
          </cell>
          <cell r="BB79">
            <v>0.3</v>
          </cell>
          <cell r="BC79">
            <v>0.2</v>
          </cell>
          <cell r="BD79">
            <v>0.35</v>
          </cell>
          <cell r="BE79">
            <v>0.2</v>
          </cell>
          <cell r="BF79">
            <v>0.2</v>
          </cell>
          <cell r="BG79">
            <v>0.2</v>
          </cell>
          <cell r="BH79">
            <v>0.2</v>
          </cell>
          <cell r="BI79">
            <v>0.2</v>
          </cell>
          <cell r="BJ79">
            <v>0.35</v>
          </cell>
          <cell r="BK79">
            <v>0.35</v>
          </cell>
          <cell r="BL79">
            <v>0.35</v>
          </cell>
          <cell r="BM79">
            <v>0.1</v>
          </cell>
          <cell r="BN79">
            <v>0.2</v>
          </cell>
        </row>
        <row r="80">
          <cell r="E80">
            <v>9.6857099999999999E-4</v>
          </cell>
          <cell r="F80">
            <v>2.1291502049999994E-2</v>
          </cell>
          <cell r="G80">
            <v>0</v>
          </cell>
          <cell r="H80">
            <v>9.4451669999999998E-4</v>
          </cell>
          <cell r="I80">
            <v>5.3997029999999996E-3</v>
          </cell>
          <cell r="J80">
            <v>6.6990104999999998E-3</v>
          </cell>
          <cell r="K80">
            <v>6.6990104999999998E-3</v>
          </cell>
          <cell r="L80">
            <v>9.9246563999999989E-3</v>
          </cell>
          <cell r="M80">
            <v>2.3758320600000001E-2</v>
          </cell>
          <cell r="N80">
            <v>2.1687771875000001E-2</v>
          </cell>
          <cell r="O80">
            <v>2.9683040799999994E-2</v>
          </cell>
          <cell r="P80">
            <v>3.4323964499999998E-2</v>
          </cell>
          <cell r="Q80">
            <v>9.6522194999999981E-3</v>
          </cell>
          <cell r="R80">
            <v>6.4061786249999999E-3</v>
          </cell>
          <cell r="S80">
            <v>1.8167530499999997E-2</v>
          </cell>
          <cell r="T80">
            <v>2.5147525200000003E-2</v>
          </cell>
          <cell r="U80">
            <v>0</v>
          </cell>
          <cell r="V80">
            <v>0</v>
          </cell>
          <cell r="W80">
            <v>0</v>
          </cell>
          <cell r="X80">
            <v>3.1446272000000002E-3</v>
          </cell>
          <cell r="Y80">
            <v>3.4806851999999999E-3</v>
          </cell>
          <cell r="Z80">
            <v>6.4854399999999994E-3</v>
          </cell>
          <cell r="AA80">
            <v>7.1603875000000004E-3</v>
          </cell>
          <cell r="AB80">
            <v>1.3252652E-2</v>
          </cell>
          <cell r="AC80">
            <v>1.2003550000000002E-3</v>
          </cell>
          <cell r="AD80">
            <v>2.3452942500000002E-3</v>
          </cell>
          <cell r="AE80">
            <v>8.1890637499999995E-3</v>
          </cell>
          <cell r="AF80">
            <v>8.9542529999999988E-3</v>
          </cell>
          <cell r="AG80">
            <v>1.8245381000000001E-2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5.5651286249999996E-3</v>
          </cell>
          <cell r="AM80">
            <v>1.7558715999999999E-2</v>
          </cell>
          <cell r="AN80">
            <v>1.1948334299999998E-2</v>
          </cell>
          <cell r="AO80">
            <v>9.312719849999998E-3</v>
          </cell>
          <cell r="AP80">
            <v>0</v>
          </cell>
          <cell r="AQ80">
            <v>0</v>
          </cell>
          <cell r="AR80">
            <v>2.3607065999999999E-2</v>
          </cell>
          <cell r="AS80">
            <v>2.30680877E-2</v>
          </cell>
          <cell r="AT80">
            <v>1.4121996E-2</v>
          </cell>
          <cell r="AU80">
            <v>0</v>
          </cell>
          <cell r="AV80">
            <v>2.5072871879999997E-2</v>
          </cell>
          <cell r="AW80">
            <v>2.5050249140000001E-2</v>
          </cell>
          <cell r="AX80">
            <v>2.1386338049999995E-2</v>
          </cell>
          <cell r="AY80">
            <v>3.4323964499999998E-2</v>
          </cell>
          <cell r="AZ80">
            <v>4.6781045849999994E-2</v>
          </cell>
          <cell r="BA80">
            <v>5.1797008200000001E-2</v>
          </cell>
          <cell r="BB80">
            <v>0.10454949000000001</v>
          </cell>
          <cell r="BC80">
            <v>0</v>
          </cell>
          <cell r="BD80">
            <v>3.5873939499999987E-3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1.06066422E-2</v>
          </cell>
          <cell r="BK80">
            <v>1.6064999999999999E-2</v>
          </cell>
          <cell r="BL80">
            <v>2.4291577449999997E-2</v>
          </cell>
          <cell r="BM80">
            <v>1.64849175E-3</v>
          </cell>
          <cell r="BN80">
            <v>3.5339690999999997E-3</v>
          </cell>
        </row>
        <row r="81">
          <cell r="E81">
            <v>357.28744999999998</v>
          </cell>
          <cell r="F81">
            <v>357.28744999999998</v>
          </cell>
          <cell r="G81">
            <v>357.28744999999998</v>
          </cell>
          <cell r="H81">
            <v>357.28744999999998</v>
          </cell>
          <cell r="I81">
            <v>357.28744999999998</v>
          </cell>
          <cell r="J81">
            <v>357.28744999999998</v>
          </cell>
          <cell r="K81">
            <v>357.28744999999998</v>
          </cell>
          <cell r="L81">
            <v>357.28744999999998</v>
          </cell>
          <cell r="M81">
            <v>357.28744999999998</v>
          </cell>
          <cell r="N81">
            <v>357.28744999999998</v>
          </cell>
          <cell r="O81">
            <v>357.28744999999998</v>
          </cell>
          <cell r="P81">
            <v>357.28744999999998</v>
          </cell>
          <cell r="Q81">
            <v>357.28744999999998</v>
          </cell>
          <cell r="R81">
            <v>357.28744999999998</v>
          </cell>
          <cell r="S81">
            <v>357.28744999999998</v>
          </cell>
          <cell r="T81">
            <v>357.28744999999998</v>
          </cell>
          <cell r="U81">
            <v>357.28744999999998</v>
          </cell>
          <cell r="V81">
            <v>357.28744999999998</v>
          </cell>
          <cell r="W81">
            <v>357.28744999999998</v>
          </cell>
          <cell r="X81">
            <v>357.28744999999998</v>
          </cell>
          <cell r="Y81">
            <v>357.28744999999998</v>
          </cell>
          <cell r="Z81">
            <v>357.28744999999998</v>
          </cell>
          <cell r="AA81">
            <v>357.28744999999998</v>
          </cell>
          <cell r="AB81">
            <v>357.28744999999998</v>
          </cell>
          <cell r="AC81">
            <v>357.28744999999998</v>
          </cell>
          <cell r="AD81">
            <v>357.28744999999998</v>
          </cell>
          <cell r="AE81">
            <v>357.28744999999998</v>
          </cell>
          <cell r="AF81">
            <v>357.28744999999998</v>
          </cell>
          <cell r="AG81">
            <v>357.28744999999998</v>
          </cell>
          <cell r="AH81">
            <v>357.28744999999998</v>
          </cell>
          <cell r="AI81">
            <v>357.28744999999998</v>
          </cell>
          <cell r="AJ81">
            <v>357.28744999999998</v>
          </cell>
          <cell r="AK81">
            <v>357.28744999999998</v>
          </cell>
          <cell r="AL81">
            <v>357.28744999999998</v>
          </cell>
          <cell r="AM81">
            <v>357.28744999999998</v>
          </cell>
          <cell r="AN81">
            <v>357.28744999999998</v>
          </cell>
          <cell r="AO81">
            <v>357.28744999999998</v>
          </cell>
          <cell r="AP81">
            <v>357.28744999999998</v>
          </cell>
          <cell r="AQ81">
            <v>357.28744999999998</v>
          </cell>
          <cell r="AR81">
            <v>357.28744999999998</v>
          </cell>
          <cell r="AS81">
            <v>357.28744999999998</v>
          </cell>
          <cell r="AT81">
            <v>357.28744999999998</v>
          </cell>
          <cell r="AU81">
            <v>357.28744999999998</v>
          </cell>
          <cell r="AV81">
            <v>357.28744999999998</v>
          </cell>
          <cell r="AW81">
            <v>357.28744999999998</v>
          </cell>
          <cell r="AX81">
            <v>357.28744999999998</v>
          </cell>
          <cell r="AY81">
            <v>357.28744999999998</v>
          </cell>
          <cell r="AZ81">
            <v>357.28744999999998</v>
          </cell>
          <cell r="BA81">
            <v>357.28744999999998</v>
          </cell>
          <cell r="BB81">
            <v>357.28744999999998</v>
          </cell>
          <cell r="BC81">
            <v>357.28744999999998</v>
          </cell>
          <cell r="BD81">
            <v>357.28744999999998</v>
          </cell>
          <cell r="BE81">
            <v>357.28744999999998</v>
          </cell>
          <cell r="BF81">
            <v>357.28744999999998</v>
          </cell>
          <cell r="BG81">
            <v>357.28744999999998</v>
          </cell>
          <cell r="BH81">
            <v>357.28744999999998</v>
          </cell>
          <cell r="BI81">
            <v>357.28744999999998</v>
          </cell>
          <cell r="BJ81">
            <v>357.28744999999998</v>
          </cell>
          <cell r="BK81">
            <v>357.28744999999998</v>
          </cell>
          <cell r="BL81">
            <v>357.28744999999998</v>
          </cell>
          <cell r="BM81">
            <v>357.28744999999998</v>
          </cell>
          <cell r="BN81">
            <v>357.28744999999998</v>
          </cell>
        </row>
        <row r="82">
          <cell r="E82">
            <v>1.1100000000000001</v>
          </cell>
          <cell r="F82">
            <v>29.61</v>
          </cell>
          <cell r="G82">
            <v>0</v>
          </cell>
          <cell r="H82">
            <v>1.48</v>
          </cell>
          <cell r="I82">
            <v>8.44</v>
          </cell>
          <cell r="J82">
            <v>9.32</v>
          </cell>
          <cell r="K82">
            <v>9.32</v>
          </cell>
          <cell r="L82">
            <v>15.52</v>
          </cell>
          <cell r="M82">
            <v>33.04</v>
          </cell>
          <cell r="N82">
            <v>30.16</v>
          </cell>
          <cell r="O82">
            <v>41.28</v>
          </cell>
          <cell r="P82">
            <v>47.73</v>
          </cell>
          <cell r="Q82">
            <v>13.42</v>
          </cell>
          <cell r="R82">
            <v>8.91</v>
          </cell>
          <cell r="S82">
            <v>25.26</v>
          </cell>
          <cell r="T82">
            <v>34.97</v>
          </cell>
          <cell r="U82">
            <v>0</v>
          </cell>
          <cell r="V82">
            <v>0</v>
          </cell>
          <cell r="W82">
            <v>0</v>
          </cell>
          <cell r="X82">
            <v>5.17</v>
          </cell>
          <cell r="Y82">
            <v>5.72</v>
          </cell>
          <cell r="Z82">
            <v>10.67</v>
          </cell>
          <cell r="AA82">
            <v>9.9600000000000009</v>
          </cell>
          <cell r="AB82">
            <v>18.43</v>
          </cell>
          <cell r="AC82">
            <v>1.37</v>
          </cell>
          <cell r="AD82">
            <v>2.68</v>
          </cell>
          <cell r="AE82">
            <v>11.39</v>
          </cell>
          <cell r="AF82">
            <v>12.45</v>
          </cell>
          <cell r="AG82">
            <v>25.37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7.74</v>
          </cell>
          <cell r="AM82">
            <v>24.42</v>
          </cell>
          <cell r="AN82">
            <v>16.61</v>
          </cell>
          <cell r="AO82">
            <v>12.95</v>
          </cell>
          <cell r="AP82">
            <v>0</v>
          </cell>
          <cell r="AQ82">
            <v>0</v>
          </cell>
          <cell r="AR82">
            <v>32.83</v>
          </cell>
          <cell r="AS82">
            <v>32.08</v>
          </cell>
          <cell r="AT82">
            <v>19.64</v>
          </cell>
          <cell r="AU82">
            <v>0</v>
          </cell>
          <cell r="AV82">
            <v>34.869999999999997</v>
          </cell>
          <cell r="AW82">
            <v>34.83</v>
          </cell>
          <cell r="AX82">
            <v>29.74</v>
          </cell>
          <cell r="AY82">
            <v>47.73</v>
          </cell>
          <cell r="AZ82">
            <v>65.05</v>
          </cell>
          <cell r="BA82">
            <v>72.03</v>
          </cell>
          <cell r="BB82">
            <v>224.36</v>
          </cell>
          <cell r="BC82">
            <v>0</v>
          </cell>
          <cell r="BD82">
            <v>4.99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14.75</v>
          </cell>
          <cell r="BK82">
            <v>22.34</v>
          </cell>
          <cell r="BL82">
            <v>33.78</v>
          </cell>
          <cell r="BM82">
            <v>1.89</v>
          </cell>
          <cell r="BN82">
            <v>5.81</v>
          </cell>
        </row>
        <row r="83">
          <cell r="E83">
            <v>0</v>
          </cell>
          <cell r="F83">
            <v>0</v>
          </cell>
          <cell r="G83">
            <v>29.535</v>
          </cell>
          <cell r="H83">
            <v>30.6</v>
          </cell>
          <cell r="I83">
            <v>26</v>
          </cell>
          <cell r="J83">
            <v>7.3</v>
          </cell>
          <cell r="K83">
            <v>7.3</v>
          </cell>
          <cell r="L83">
            <v>9.1999999999999993</v>
          </cell>
          <cell r="M83">
            <v>3.5</v>
          </cell>
          <cell r="N83">
            <v>3.8</v>
          </cell>
          <cell r="O83">
            <v>3.8</v>
          </cell>
          <cell r="P83">
            <v>3.8</v>
          </cell>
          <cell r="Q83">
            <v>3.8</v>
          </cell>
          <cell r="R83">
            <v>47</v>
          </cell>
          <cell r="S83">
            <v>7.6</v>
          </cell>
          <cell r="T83">
            <v>6.3</v>
          </cell>
          <cell r="U83">
            <v>121.26</v>
          </cell>
          <cell r="V83">
            <v>96.54</v>
          </cell>
          <cell r="W83">
            <v>45.1</v>
          </cell>
          <cell r="X83">
            <v>0</v>
          </cell>
          <cell r="Y83">
            <v>0</v>
          </cell>
          <cell r="Z83">
            <v>0</v>
          </cell>
          <cell r="AA83">
            <v>6.6</v>
          </cell>
          <cell r="AB83">
            <v>6.6</v>
          </cell>
          <cell r="AC83">
            <v>0</v>
          </cell>
          <cell r="AD83">
            <v>0</v>
          </cell>
          <cell r="AE83">
            <v>31</v>
          </cell>
          <cell r="AF83">
            <v>10.7</v>
          </cell>
          <cell r="AG83">
            <v>3.5</v>
          </cell>
          <cell r="AH83">
            <v>33.263999999999996</v>
          </cell>
          <cell r="AI83">
            <v>28.05</v>
          </cell>
          <cell r="AJ83">
            <v>6.38</v>
          </cell>
          <cell r="AK83">
            <v>11.7</v>
          </cell>
          <cell r="AL83">
            <v>48.4</v>
          </cell>
          <cell r="AM83">
            <v>6.6</v>
          </cell>
          <cell r="AN83">
            <v>40</v>
          </cell>
          <cell r="AO83">
            <v>6</v>
          </cell>
          <cell r="AP83">
            <v>3.234</v>
          </cell>
          <cell r="AQ83">
            <v>80.56</v>
          </cell>
          <cell r="AR83">
            <v>0</v>
          </cell>
          <cell r="AS83">
            <v>0</v>
          </cell>
          <cell r="AT83">
            <v>2.9</v>
          </cell>
          <cell r="AU83">
            <v>20.100000000000001</v>
          </cell>
          <cell r="AV83">
            <v>4</v>
          </cell>
          <cell r="AW83">
            <v>0</v>
          </cell>
          <cell r="AX83">
            <v>0</v>
          </cell>
          <cell r="AY83">
            <v>3.8</v>
          </cell>
          <cell r="AZ83">
            <v>0</v>
          </cell>
          <cell r="BA83">
            <v>0</v>
          </cell>
          <cell r="BB83">
            <v>0</v>
          </cell>
          <cell r="BC83">
            <v>27.323999999999998</v>
          </cell>
          <cell r="BD83">
            <v>13.3</v>
          </cell>
          <cell r="BE83">
            <v>15.18</v>
          </cell>
          <cell r="BF83">
            <v>22.263999999999999</v>
          </cell>
          <cell r="BG83">
            <v>5.1150000000000002</v>
          </cell>
          <cell r="BH83">
            <v>25.3</v>
          </cell>
          <cell r="BI83">
            <v>56.166000000000004</v>
          </cell>
          <cell r="BJ83">
            <v>2.9</v>
          </cell>
          <cell r="BK83">
            <v>6</v>
          </cell>
          <cell r="BL83">
            <v>6.5</v>
          </cell>
          <cell r="BM83">
            <v>0</v>
          </cell>
          <cell r="BN83">
            <v>0</v>
          </cell>
        </row>
        <row r="84">
          <cell r="E84">
            <v>1</v>
          </cell>
          <cell r="F84">
            <v>1</v>
          </cell>
          <cell r="G84">
            <v>1</v>
          </cell>
          <cell r="H84">
            <v>1</v>
          </cell>
          <cell r="I84">
            <v>1</v>
          </cell>
          <cell r="J84">
            <v>1</v>
          </cell>
          <cell r="K84">
            <v>1</v>
          </cell>
          <cell r="L84">
            <v>1</v>
          </cell>
          <cell r="M84">
            <v>1</v>
          </cell>
          <cell r="N84">
            <v>1</v>
          </cell>
          <cell r="O84">
            <v>1</v>
          </cell>
          <cell r="P84">
            <v>1</v>
          </cell>
          <cell r="Q84">
            <v>1</v>
          </cell>
          <cell r="R84">
            <v>1</v>
          </cell>
          <cell r="S84">
            <v>1</v>
          </cell>
          <cell r="T84">
            <v>1</v>
          </cell>
          <cell r="U84">
            <v>1</v>
          </cell>
          <cell r="V84">
            <v>1</v>
          </cell>
          <cell r="W84">
            <v>1</v>
          </cell>
          <cell r="X84">
            <v>1</v>
          </cell>
          <cell r="Y84">
            <v>1</v>
          </cell>
          <cell r="Z84">
            <v>1</v>
          </cell>
          <cell r="AA84">
            <v>1</v>
          </cell>
          <cell r="AB84">
            <v>1</v>
          </cell>
          <cell r="AC84">
            <v>1</v>
          </cell>
          <cell r="AD84">
            <v>1</v>
          </cell>
          <cell r="AE84">
            <v>1</v>
          </cell>
          <cell r="AF84">
            <v>1</v>
          </cell>
          <cell r="AG84">
            <v>1</v>
          </cell>
          <cell r="AH84">
            <v>1</v>
          </cell>
          <cell r="AI84">
            <v>1</v>
          </cell>
          <cell r="AJ84">
            <v>1</v>
          </cell>
          <cell r="AK84">
            <v>1</v>
          </cell>
          <cell r="AL84">
            <v>1</v>
          </cell>
          <cell r="AM84">
            <v>1</v>
          </cell>
          <cell r="AN84">
            <v>1</v>
          </cell>
          <cell r="AO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>
            <v>1</v>
          </cell>
          <cell r="AW84">
            <v>1</v>
          </cell>
          <cell r="AX84">
            <v>1</v>
          </cell>
          <cell r="AY84">
            <v>1</v>
          </cell>
          <cell r="AZ84">
            <v>1</v>
          </cell>
          <cell r="BA84">
            <v>1</v>
          </cell>
          <cell r="BB84">
            <v>1</v>
          </cell>
          <cell r="BC84">
            <v>1</v>
          </cell>
          <cell r="BD84">
            <v>1</v>
          </cell>
          <cell r="BE84">
            <v>1</v>
          </cell>
          <cell r="BF84">
            <v>1</v>
          </cell>
          <cell r="BG84">
            <v>1</v>
          </cell>
          <cell r="BH84">
            <v>1</v>
          </cell>
          <cell r="BI84">
            <v>1</v>
          </cell>
          <cell r="BJ84">
            <v>1</v>
          </cell>
          <cell r="BK84">
            <v>1</v>
          </cell>
          <cell r="BL84">
            <v>1</v>
          </cell>
          <cell r="BM84">
            <v>1</v>
          </cell>
          <cell r="BN84">
            <v>1</v>
          </cell>
        </row>
        <row r="85">
          <cell r="E85">
            <v>0</v>
          </cell>
          <cell r="F85">
            <v>0</v>
          </cell>
          <cell r="G85">
            <v>0.89400000000000002</v>
          </cell>
          <cell r="H85">
            <v>0.75</v>
          </cell>
          <cell r="I85">
            <v>0.81100000000000005</v>
          </cell>
          <cell r="J85">
            <v>0.441</v>
          </cell>
          <cell r="K85">
            <v>0.441</v>
          </cell>
          <cell r="L85">
            <v>0.6</v>
          </cell>
          <cell r="M85">
            <v>0.27800000000000002</v>
          </cell>
          <cell r="N85">
            <v>1.2E-2</v>
          </cell>
          <cell r="O85">
            <v>8.0000000000000002E-3</v>
          </cell>
          <cell r="P85">
            <v>8.0000000000000002E-3</v>
          </cell>
          <cell r="Q85">
            <v>0.35899999999999999</v>
          </cell>
          <cell r="R85">
            <v>0.79</v>
          </cell>
          <cell r="S85">
            <v>0.55400000000000005</v>
          </cell>
          <cell r="T85">
            <v>0.52</v>
          </cell>
          <cell r="U85">
            <v>0.66833250865907967</v>
          </cell>
          <cell r="V85">
            <v>0.68143774601201568</v>
          </cell>
          <cell r="W85">
            <v>0.45200000000000001</v>
          </cell>
          <cell r="X85">
            <v>0</v>
          </cell>
          <cell r="Y85">
            <v>0</v>
          </cell>
          <cell r="Z85">
            <v>0</v>
          </cell>
          <cell r="AA85">
            <v>0.72799999999999998</v>
          </cell>
          <cell r="AB85">
            <v>0.441</v>
          </cell>
          <cell r="AC85">
            <v>0</v>
          </cell>
          <cell r="AD85">
            <v>0</v>
          </cell>
          <cell r="AE85">
            <v>0.63300000000000001</v>
          </cell>
          <cell r="AF85">
            <v>0.72799999999999998</v>
          </cell>
          <cell r="AG85">
            <v>0.20499999999999999</v>
          </cell>
          <cell r="AH85">
            <v>0.57058080808080802</v>
          </cell>
          <cell r="AI85">
            <v>0.82499999999999996</v>
          </cell>
          <cell r="AJ85">
            <v>0.66</v>
          </cell>
          <cell r="AK85">
            <v>0.58808547008547007</v>
          </cell>
          <cell r="AL85">
            <v>0.79900000000000004</v>
          </cell>
          <cell r="AM85">
            <v>0.29699999999999999</v>
          </cell>
          <cell r="AN85">
            <v>0.42699999999999999</v>
          </cell>
          <cell r="AO85">
            <v>0.59499999999999997</v>
          </cell>
          <cell r="AP85">
            <v>0.82199999999999995</v>
          </cell>
          <cell r="AQ85">
            <v>0.67542204568023823</v>
          </cell>
          <cell r="AR85">
            <v>0</v>
          </cell>
          <cell r="AS85">
            <v>0</v>
          </cell>
          <cell r="AT85">
            <v>0.27300000000000002</v>
          </cell>
          <cell r="AU85">
            <v>0.39300000000000002</v>
          </cell>
          <cell r="AV85">
            <v>0.47499999999999998</v>
          </cell>
          <cell r="AW85">
            <v>0</v>
          </cell>
          <cell r="AX85">
            <v>0</v>
          </cell>
          <cell r="AY85">
            <v>8.0000000000000002E-3</v>
          </cell>
          <cell r="AZ85">
            <v>0</v>
          </cell>
          <cell r="BA85">
            <v>0</v>
          </cell>
          <cell r="BB85">
            <v>0</v>
          </cell>
          <cell r="BC85">
            <v>0.82499999999999996</v>
          </cell>
          <cell r="BD85">
            <v>0.67900000000000005</v>
          </cell>
          <cell r="BE85">
            <v>1</v>
          </cell>
          <cell r="BF85">
            <v>0.75800000000000001</v>
          </cell>
          <cell r="BG85">
            <v>1</v>
          </cell>
          <cell r="BH85">
            <v>0.83499999999999996</v>
          </cell>
          <cell r="BI85">
            <v>0.75800000000000001</v>
          </cell>
          <cell r="BJ85">
            <v>0.53100000000000003</v>
          </cell>
          <cell r="BK85">
            <v>0.3</v>
          </cell>
          <cell r="BL85">
            <v>0.309</v>
          </cell>
          <cell r="BM85">
            <v>0</v>
          </cell>
          <cell r="BN85">
            <v>0</v>
          </cell>
        </row>
        <row r="86">
          <cell r="E86">
            <v>0</v>
          </cell>
          <cell r="F86">
            <v>0</v>
          </cell>
          <cell r="G86">
            <v>26.40429</v>
          </cell>
          <cell r="H86">
            <v>22.950000000000003</v>
          </cell>
          <cell r="I86">
            <v>21.086000000000002</v>
          </cell>
          <cell r="J86">
            <v>3.2193000000000001</v>
          </cell>
          <cell r="K86">
            <v>3.2193000000000001</v>
          </cell>
          <cell r="L86">
            <v>5.52</v>
          </cell>
          <cell r="M86">
            <v>0.97300000000000009</v>
          </cell>
          <cell r="N86">
            <v>4.5600000000000002E-2</v>
          </cell>
          <cell r="O86">
            <v>3.04E-2</v>
          </cell>
          <cell r="P86">
            <v>3.04E-2</v>
          </cell>
          <cell r="Q86">
            <v>1.3641999999999999</v>
          </cell>
          <cell r="R86">
            <v>37.130000000000003</v>
          </cell>
          <cell r="S86">
            <v>4.2103999999999999</v>
          </cell>
          <cell r="T86">
            <v>3.2759999999999998</v>
          </cell>
          <cell r="U86">
            <v>81.042000000000002</v>
          </cell>
          <cell r="V86">
            <v>65.786000000000001</v>
          </cell>
          <cell r="W86">
            <v>20.385200000000001</v>
          </cell>
          <cell r="X86">
            <v>0</v>
          </cell>
          <cell r="Y86">
            <v>0</v>
          </cell>
          <cell r="Z86">
            <v>0</v>
          </cell>
          <cell r="AA86">
            <v>4.8047999999999993</v>
          </cell>
          <cell r="AB86">
            <v>2.9106000000000001</v>
          </cell>
          <cell r="AC86">
            <v>0</v>
          </cell>
          <cell r="AD86">
            <v>0</v>
          </cell>
          <cell r="AE86">
            <v>19.623000000000001</v>
          </cell>
          <cell r="AF86">
            <v>7.7895999999999992</v>
          </cell>
          <cell r="AG86">
            <v>0.71749999999999992</v>
          </cell>
          <cell r="AH86">
            <v>18.979799999999997</v>
          </cell>
          <cell r="AI86">
            <v>23.141249999999999</v>
          </cell>
          <cell r="AJ86">
            <v>4.2107999999999999</v>
          </cell>
          <cell r="AK86">
            <v>6.8805999999999994</v>
          </cell>
          <cell r="AL86">
            <v>38.671599999999998</v>
          </cell>
          <cell r="AM86">
            <v>1.9601999999999997</v>
          </cell>
          <cell r="AN86">
            <v>17.079999999999998</v>
          </cell>
          <cell r="AO86">
            <v>3.57</v>
          </cell>
          <cell r="AP86">
            <v>2.6583479999999997</v>
          </cell>
          <cell r="AQ86">
            <v>54.411999999999992</v>
          </cell>
          <cell r="AR86">
            <v>0</v>
          </cell>
          <cell r="AS86">
            <v>0</v>
          </cell>
          <cell r="AT86">
            <v>0.79170000000000007</v>
          </cell>
          <cell r="AU86">
            <v>7.8993000000000011</v>
          </cell>
          <cell r="AV86">
            <v>1.9</v>
          </cell>
          <cell r="AW86">
            <v>0</v>
          </cell>
          <cell r="AX86">
            <v>0</v>
          </cell>
          <cell r="AY86">
            <v>3.04E-2</v>
          </cell>
          <cell r="AZ86">
            <v>0</v>
          </cell>
          <cell r="BA86">
            <v>0</v>
          </cell>
          <cell r="BB86">
            <v>0</v>
          </cell>
          <cell r="BC86">
            <v>22.542299999999997</v>
          </cell>
          <cell r="BD86">
            <v>9.0307000000000013</v>
          </cell>
          <cell r="BE86">
            <v>15.18</v>
          </cell>
          <cell r="BF86">
            <v>16.876111999999999</v>
          </cell>
          <cell r="BG86">
            <v>5.1150000000000002</v>
          </cell>
          <cell r="BH86">
            <v>21.125499999999999</v>
          </cell>
          <cell r="BI86">
            <v>42.573828000000006</v>
          </cell>
          <cell r="BJ86">
            <v>1.5399</v>
          </cell>
          <cell r="BK86">
            <v>1.7999999999999998</v>
          </cell>
          <cell r="BL86">
            <v>2.0085000000000002</v>
          </cell>
          <cell r="BM86">
            <v>0</v>
          </cell>
          <cell r="BN86">
            <v>0</v>
          </cell>
        </row>
        <row r="87">
          <cell r="E87">
            <v>30.75</v>
          </cell>
          <cell r="F87">
            <v>29.1</v>
          </cell>
          <cell r="G87">
            <v>29.1</v>
          </cell>
          <cell r="H87">
            <v>29.1</v>
          </cell>
          <cell r="I87">
            <v>29.1</v>
          </cell>
          <cell r="J87">
            <v>29.1</v>
          </cell>
          <cell r="K87">
            <v>29.1</v>
          </cell>
          <cell r="L87">
            <v>29.1</v>
          </cell>
          <cell r="M87">
            <v>29.1</v>
          </cell>
          <cell r="N87">
            <v>29.1</v>
          </cell>
          <cell r="O87">
            <v>29.1</v>
          </cell>
          <cell r="P87">
            <v>29.1</v>
          </cell>
          <cell r="Q87">
            <v>29.1</v>
          </cell>
          <cell r="R87">
            <v>29.1</v>
          </cell>
          <cell r="S87">
            <v>29.1</v>
          </cell>
          <cell r="T87">
            <v>29.1</v>
          </cell>
          <cell r="U87">
            <v>29.1</v>
          </cell>
          <cell r="V87">
            <v>29.1</v>
          </cell>
          <cell r="W87">
            <v>29.1</v>
          </cell>
          <cell r="X87">
            <v>30.75</v>
          </cell>
          <cell r="Y87">
            <v>30.75</v>
          </cell>
          <cell r="Z87">
            <v>30.75</v>
          </cell>
          <cell r="AA87">
            <v>29.1</v>
          </cell>
          <cell r="AB87">
            <v>29.1</v>
          </cell>
          <cell r="AC87">
            <v>29.1</v>
          </cell>
          <cell r="AD87">
            <v>30.75</v>
          </cell>
          <cell r="AE87">
            <v>29.1</v>
          </cell>
          <cell r="AF87">
            <v>29.1</v>
          </cell>
          <cell r="AG87">
            <v>29.1</v>
          </cell>
          <cell r="AH87">
            <v>29.1</v>
          </cell>
          <cell r="AI87">
            <v>29.1</v>
          </cell>
          <cell r="AJ87">
            <v>29.1</v>
          </cell>
          <cell r="AK87">
            <v>29.1</v>
          </cell>
          <cell r="AL87">
            <v>29.1</v>
          </cell>
          <cell r="AM87">
            <v>29.1</v>
          </cell>
          <cell r="AN87">
            <v>29.1</v>
          </cell>
          <cell r="AO87">
            <v>29.1</v>
          </cell>
          <cell r="AP87">
            <v>29.1</v>
          </cell>
          <cell r="AQ87">
            <v>29.1</v>
          </cell>
          <cell r="AR87">
            <v>29.1</v>
          </cell>
          <cell r="AS87">
            <v>29.1</v>
          </cell>
          <cell r="AT87">
            <v>29.1</v>
          </cell>
          <cell r="AU87">
            <v>29.1</v>
          </cell>
          <cell r="AV87">
            <v>29.1</v>
          </cell>
          <cell r="AW87">
            <v>29.1</v>
          </cell>
          <cell r="AX87">
            <v>29.1</v>
          </cell>
          <cell r="AY87">
            <v>29.1</v>
          </cell>
          <cell r="AZ87">
            <v>29.1</v>
          </cell>
          <cell r="BA87">
            <v>29.1</v>
          </cell>
          <cell r="BB87">
            <v>29.1</v>
          </cell>
          <cell r="BC87">
            <v>29.1</v>
          </cell>
          <cell r="BD87">
            <v>29.1</v>
          </cell>
          <cell r="BE87">
            <v>29.1</v>
          </cell>
          <cell r="BF87">
            <v>29.1</v>
          </cell>
          <cell r="BG87">
            <v>29.1</v>
          </cell>
          <cell r="BH87">
            <v>29.1</v>
          </cell>
          <cell r="BI87">
            <v>29.1</v>
          </cell>
          <cell r="BJ87">
            <v>29.1</v>
          </cell>
          <cell r="BK87">
            <v>29.1</v>
          </cell>
          <cell r="BL87">
            <v>29.1</v>
          </cell>
          <cell r="BM87">
            <v>30.75</v>
          </cell>
          <cell r="BN87">
            <v>30.75</v>
          </cell>
        </row>
        <row r="88">
          <cell r="E88">
            <v>0</v>
          </cell>
          <cell r="F88">
            <v>0</v>
          </cell>
          <cell r="G88">
            <v>768.36</v>
          </cell>
          <cell r="H88">
            <v>667.85</v>
          </cell>
          <cell r="I88">
            <v>613.6</v>
          </cell>
          <cell r="J88">
            <v>93.68</v>
          </cell>
          <cell r="K88">
            <v>93.68</v>
          </cell>
          <cell r="L88">
            <v>160.63</v>
          </cell>
          <cell r="M88">
            <v>28.31</v>
          </cell>
          <cell r="N88">
            <v>1.33</v>
          </cell>
          <cell r="O88">
            <v>0.88</v>
          </cell>
          <cell r="P88">
            <v>0.88</v>
          </cell>
          <cell r="Q88">
            <v>39.700000000000003</v>
          </cell>
          <cell r="R88">
            <v>1080.48</v>
          </cell>
          <cell r="S88">
            <v>122.52</v>
          </cell>
          <cell r="T88">
            <v>95.33</v>
          </cell>
          <cell r="U88">
            <v>2358.3200000000002</v>
          </cell>
          <cell r="V88">
            <v>1914.37</v>
          </cell>
          <cell r="W88">
            <v>593.21</v>
          </cell>
          <cell r="X88">
            <v>0</v>
          </cell>
          <cell r="Y88">
            <v>0</v>
          </cell>
          <cell r="Z88">
            <v>0</v>
          </cell>
          <cell r="AA88">
            <v>139.82</v>
          </cell>
          <cell r="AB88">
            <v>84.7</v>
          </cell>
          <cell r="AC88">
            <v>0</v>
          </cell>
          <cell r="AD88">
            <v>0</v>
          </cell>
          <cell r="AE88">
            <v>571.03</v>
          </cell>
          <cell r="AF88">
            <v>226.68</v>
          </cell>
          <cell r="AG88">
            <v>20.88</v>
          </cell>
          <cell r="AH88">
            <v>552.30999999999995</v>
          </cell>
          <cell r="AI88">
            <v>673.41</v>
          </cell>
          <cell r="AJ88">
            <v>122.53</v>
          </cell>
          <cell r="AK88">
            <v>200.23</v>
          </cell>
          <cell r="AL88">
            <v>1125.3399999999999</v>
          </cell>
          <cell r="AM88">
            <v>57.04</v>
          </cell>
          <cell r="AN88">
            <v>497.03</v>
          </cell>
          <cell r="AO88">
            <v>103.89</v>
          </cell>
          <cell r="AP88">
            <v>77.36</v>
          </cell>
          <cell r="AQ88">
            <v>1583.39</v>
          </cell>
          <cell r="AR88">
            <v>0</v>
          </cell>
          <cell r="AS88">
            <v>0</v>
          </cell>
          <cell r="AT88">
            <v>23.04</v>
          </cell>
          <cell r="AU88">
            <v>229.87</v>
          </cell>
          <cell r="AV88">
            <v>55.29</v>
          </cell>
          <cell r="AW88">
            <v>0</v>
          </cell>
          <cell r="AX88">
            <v>0</v>
          </cell>
          <cell r="AY88">
            <v>0.88</v>
          </cell>
          <cell r="AZ88">
            <v>0</v>
          </cell>
          <cell r="BA88">
            <v>0</v>
          </cell>
          <cell r="BB88">
            <v>0</v>
          </cell>
          <cell r="BC88">
            <v>655.98</v>
          </cell>
          <cell r="BD88">
            <v>262.79000000000002</v>
          </cell>
          <cell r="BE88">
            <v>441.74</v>
          </cell>
          <cell r="BF88">
            <v>491.09</v>
          </cell>
          <cell r="BG88">
            <v>148.85</v>
          </cell>
          <cell r="BH88">
            <v>614.75</v>
          </cell>
          <cell r="BI88">
            <v>1238.9000000000001</v>
          </cell>
          <cell r="BJ88">
            <v>44.81</v>
          </cell>
          <cell r="BK88">
            <v>52.38</v>
          </cell>
          <cell r="BL88">
            <v>58.45</v>
          </cell>
          <cell r="BM88">
            <v>0</v>
          </cell>
          <cell r="BN88">
            <v>0</v>
          </cell>
        </row>
        <row r="89">
          <cell r="E89">
            <v>0</v>
          </cell>
          <cell r="F89">
            <v>0</v>
          </cell>
          <cell r="G89">
            <v>4.5</v>
          </cell>
          <cell r="H89">
            <v>2.9</v>
          </cell>
          <cell r="I89">
            <v>2.9</v>
          </cell>
          <cell r="J89">
            <v>2.8</v>
          </cell>
          <cell r="K89">
            <v>2.8</v>
          </cell>
          <cell r="L89">
            <v>2.9</v>
          </cell>
          <cell r="M89">
            <v>2.8</v>
          </cell>
          <cell r="N89">
            <v>2.8</v>
          </cell>
          <cell r="O89">
            <v>2.8</v>
          </cell>
          <cell r="P89">
            <v>2.8</v>
          </cell>
          <cell r="Q89">
            <v>2.8</v>
          </cell>
          <cell r="R89">
            <v>2.8</v>
          </cell>
          <cell r="S89">
            <v>2.8</v>
          </cell>
          <cell r="T89">
            <v>2.8</v>
          </cell>
          <cell r="U89">
            <v>4.5</v>
          </cell>
          <cell r="V89">
            <v>4.5</v>
          </cell>
          <cell r="W89">
            <v>4.5</v>
          </cell>
          <cell r="X89">
            <v>2.2000000000000002</v>
          </cell>
          <cell r="Y89">
            <v>2.2000000000000002</v>
          </cell>
          <cell r="Z89">
            <v>2.2000000000000002</v>
          </cell>
          <cell r="AA89">
            <v>2.8</v>
          </cell>
          <cell r="AB89">
            <v>2.8</v>
          </cell>
          <cell r="AC89">
            <v>0.6</v>
          </cell>
          <cell r="AD89">
            <v>0.6</v>
          </cell>
          <cell r="AE89">
            <v>2.8</v>
          </cell>
          <cell r="AF89">
            <v>2.8</v>
          </cell>
          <cell r="AG89">
            <v>2.8</v>
          </cell>
          <cell r="AH89">
            <v>4.5</v>
          </cell>
          <cell r="AI89">
            <v>4.5</v>
          </cell>
          <cell r="AJ89">
            <v>4</v>
          </cell>
          <cell r="AK89">
            <v>4.5</v>
          </cell>
          <cell r="AL89">
            <v>2.8</v>
          </cell>
          <cell r="AM89">
            <v>2.8</v>
          </cell>
          <cell r="AN89">
            <v>2.8</v>
          </cell>
          <cell r="AO89">
            <v>2.8</v>
          </cell>
          <cell r="AP89">
            <v>4.5</v>
          </cell>
          <cell r="AQ89">
            <v>4.5</v>
          </cell>
          <cell r="AR89">
            <v>2.8</v>
          </cell>
          <cell r="AS89">
            <v>2.8</v>
          </cell>
          <cell r="AT89">
            <v>2.8</v>
          </cell>
          <cell r="AU89">
            <v>4.5</v>
          </cell>
          <cell r="AV89">
            <v>2.8</v>
          </cell>
          <cell r="AW89">
            <v>2.8</v>
          </cell>
          <cell r="AX89">
            <v>2.8</v>
          </cell>
          <cell r="AY89">
            <v>2.8</v>
          </cell>
          <cell r="AZ89">
            <v>2.8</v>
          </cell>
          <cell r="BA89">
            <v>2.8</v>
          </cell>
          <cell r="BB89">
            <v>4.5</v>
          </cell>
          <cell r="BC89">
            <v>4.5</v>
          </cell>
          <cell r="BD89">
            <v>2.8</v>
          </cell>
          <cell r="BE89">
            <v>4.5</v>
          </cell>
          <cell r="BF89">
            <v>4.5</v>
          </cell>
          <cell r="BG89">
            <v>4.5</v>
          </cell>
          <cell r="BH89">
            <v>4.5</v>
          </cell>
          <cell r="BI89">
            <v>4.5</v>
          </cell>
          <cell r="BJ89">
            <v>2.8</v>
          </cell>
          <cell r="BK89">
            <v>2.8</v>
          </cell>
          <cell r="BL89">
            <v>2.8</v>
          </cell>
          <cell r="BM89">
            <v>0.6</v>
          </cell>
          <cell r="BN89">
            <v>2.2000000000000002</v>
          </cell>
        </row>
        <row r="90">
          <cell r="E90">
            <v>0</v>
          </cell>
          <cell r="F90">
            <v>0</v>
          </cell>
          <cell r="G90">
            <v>1.18819305</v>
          </cell>
          <cell r="H90">
            <v>0.66555000000000009</v>
          </cell>
          <cell r="I90">
            <v>0.61149399999999998</v>
          </cell>
          <cell r="J90">
            <v>9.0140399999999996E-2</v>
          </cell>
          <cell r="K90">
            <v>9.0140399999999996E-2</v>
          </cell>
          <cell r="L90">
            <v>0.16007999999999997</v>
          </cell>
          <cell r="M90">
            <v>2.7244000000000001E-2</v>
          </cell>
          <cell r="N90">
            <v>1.2767999999999998E-3</v>
          </cell>
          <cell r="O90">
            <v>1.2767999999999998E-3</v>
          </cell>
          <cell r="P90">
            <v>8.5119999999999987E-4</v>
          </cell>
          <cell r="Q90">
            <v>3.8197599999999991E-2</v>
          </cell>
          <cell r="R90">
            <v>1.0396399999999999</v>
          </cell>
          <cell r="S90">
            <v>0.11789119999999999</v>
          </cell>
          <cell r="T90">
            <v>9.172799999999999E-2</v>
          </cell>
          <cell r="U90">
            <v>3.64689</v>
          </cell>
          <cell r="V90">
            <v>2.9603700000000002</v>
          </cell>
          <cell r="W90">
            <v>0.91733399999999998</v>
          </cell>
          <cell r="X90">
            <v>0</v>
          </cell>
          <cell r="Y90">
            <v>0</v>
          </cell>
          <cell r="Z90">
            <v>0</v>
          </cell>
          <cell r="AA90">
            <v>0.13453439999999997</v>
          </cell>
          <cell r="AB90">
            <v>8.1496799999999994E-2</v>
          </cell>
          <cell r="AC90">
            <v>0</v>
          </cell>
          <cell r="AD90">
            <v>0</v>
          </cell>
          <cell r="AE90">
            <v>0.54944399999999993</v>
          </cell>
          <cell r="AF90">
            <v>0.21810879999999996</v>
          </cell>
          <cell r="AG90">
            <v>2.0089999999999997E-2</v>
          </cell>
          <cell r="AH90">
            <v>0.85409099999999982</v>
          </cell>
          <cell r="AI90">
            <v>1.04135625</v>
          </cell>
          <cell r="AJ90">
            <v>0.168432</v>
          </cell>
          <cell r="AK90">
            <v>0.30962699999999999</v>
          </cell>
          <cell r="AL90">
            <v>1.0828047999999999</v>
          </cell>
          <cell r="AM90">
            <v>5.4885599999999986E-2</v>
          </cell>
          <cell r="AN90">
            <v>0.47823999999999989</v>
          </cell>
          <cell r="AO90">
            <v>9.9959999999999979E-2</v>
          </cell>
          <cell r="AP90">
            <v>0.11962565999999998</v>
          </cell>
          <cell r="AQ90">
            <v>2.4485399999999995</v>
          </cell>
          <cell r="AR90">
            <v>0</v>
          </cell>
          <cell r="AS90">
            <v>0</v>
          </cell>
          <cell r="AT90">
            <v>2.2167599999999999E-2</v>
          </cell>
          <cell r="AU90">
            <v>0.35546850000000002</v>
          </cell>
          <cell r="AV90">
            <v>5.319999999999999E-2</v>
          </cell>
          <cell r="AW90">
            <v>0</v>
          </cell>
          <cell r="AX90">
            <v>0</v>
          </cell>
          <cell r="AY90">
            <v>8.5119999999999987E-4</v>
          </cell>
          <cell r="AZ90">
            <v>0</v>
          </cell>
          <cell r="BA90">
            <v>0</v>
          </cell>
          <cell r="BB90">
            <v>0</v>
          </cell>
          <cell r="BC90">
            <v>1.0144034999999998</v>
          </cell>
          <cell r="BD90">
            <v>0.25285960000000002</v>
          </cell>
          <cell r="BE90">
            <v>0.68309999999999993</v>
          </cell>
          <cell r="BF90">
            <v>0.75942503999999988</v>
          </cell>
          <cell r="BG90">
            <v>0.23017499999999999</v>
          </cell>
          <cell r="BH90">
            <v>0.95064749999999987</v>
          </cell>
          <cell r="BI90">
            <v>1.9158222600000001</v>
          </cell>
          <cell r="BJ90">
            <v>4.3117199999999994E-2</v>
          </cell>
          <cell r="BK90">
            <v>5.0399999999999986E-2</v>
          </cell>
          <cell r="BL90">
            <v>5.6237999999999996E-2</v>
          </cell>
          <cell r="BM90">
            <v>0</v>
          </cell>
          <cell r="BN90">
            <v>0</v>
          </cell>
        </row>
        <row r="91">
          <cell r="E91">
            <v>102.0379789</v>
          </cell>
          <cell r="F91">
            <v>102.0379789</v>
          </cell>
          <cell r="G91">
            <v>102.0379789</v>
          </cell>
          <cell r="H91">
            <v>102.0379789</v>
          </cell>
          <cell r="I91">
            <v>102.0379789</v>
          </cell>
          <cell r="J91">
            <v>102.0379789</v>
          </cell>
          <cell r="K91">
            <v>102.0379789</v>
          </cell>
          <cell r="L91">
            <v>102.0379789</v>
          </cell>
          <cell r="M91">
            <v>102.0379789</v>
          </cell>
          <cell r="N91">
            <v>102.0379789</v>
          </cell>
          <cell r="O91">
            <v>102.0379789</v>
          </cell>
          <cell r="P91">
            <v>102.0379789</v>
          </cell>
          <cell r="Q91">
            <v>102.0379789</v>
          </cell>
          <cell r="R91">
            <v>102.0379789</v>
          </cell>
          <cell r="S91">
            <v>102.0379789</v>
          </cell>
          <cell r="T91">
            <v>102.0379789</v>
          </cell>
          <cell r="U91">
            <v>102.0379789</v>
          </cell>
          <cell r="V91">
            <v>102.0379789</v>
          </cell>
          <cell r="W91">
            <v>102.0379789</v>
          </cell>
          <cell r="X91">
            <v>102.0379789</v>
          </cell>
          <cell r="Y91">
            <v>102.0379789</v>
          </cell>
          <cell r="Z91">
            <v>102.0379789</v>
          </cell>
          <cell r="AA91">
            <v>102.0379789</v>
          </cell>
          <cell r="AB91">
            <v>102.0379789</v>
          </cell>
          <cell r="AC91">
            <v>102.0379789</v>
          </cell>
          <cell r="AD91">
            <v>102.0379789</v>
          </cell>
          <cell r="AE91">
            <v>102.0379789</v>
          </cell>
          <cell r="AF91">
            <v>102.0379789</v>
          </cell>
          <cell r="AG91">
            <v>102.0379789</v>
          </cell>
          <cell r="AH91">
            <v>102.0379789</v>
          </cell>
          <cell r="AI91">
            <v>102.0379789</v>
          </cell>
          <cell r="AJ91">
            <v>102.0379789</v>
          </cell>
          <cell r="AK91">
            <v>102.0379789</v>
          </cell>
          <cell r="AL91">
            <v>102.0379789</v>
          </cell>
          <cell r="AM91">
            <v>102.0379789</v>
          </cell>
          <cell r="AN91">
            <v>102.0379789</v>
          </cell>
          <cell r="AO91">
            <v>102.0379789</v>
          </cell>
          <cell r="AP91">
            <v>102.0379789</v>
          </cell>
          <cell r="AQ91">
            <v>102.0379789</v>
          </cell>
          <cell r="AR91">
            <v>102.0379789</v>
          </cell>
          <cell r="AS91">
            <v>102.0379789</v>
          </cell>
          <cell r="AT91">
            <v>102.0379789</v>
          </cell>
          <cell r="AU91">
            <v>102.0379789</v>
          </cell>
          <cell r="AV91">
            <v>102.0379789</v>
          </cell>
          <cell r="AW91">
            <v>102.0379789</v>
          </cell>
          <cell r="AX91">
            <v>102.0379789</v>
          </cell>
          <cell r="AY91">
            <v>102.0379789</v>
          </cell>
          <cell r="AZ91">
            <v>102.0379789</v>
          </cell>
          <cell r="BA91">
            <v>102.0379789</v>
          </cell>
          <cell r="BB91">
            <v>102.0379789</v>
          </cell>
          <cell r="BC91">
            <v>102.0379789</v>
          </cell>
          <cell r="BD91">
            <v>102.0379789</v>
          </cell>
          <cell r="BE91">
            <v>102.0379789</v>
          </cell>
          <cell r="BF91">
            <v>102.0379789</v>
          </cell>
          <cell r="BG91">
            <v>102.0379789</v>
          </cell>
          <cell r="BH91">
            <v>102.0379789</v>
          </cell>
          <cell r="BI91">
            <v>102.0379789</v>
          </cell>
          <cell r="BJ91">
            <v>102.0379789</v>
          </cell>
          <cell r="BK91">
            <v>102.0379789</v>
          </cell>
          <cell r="BL91">
            <v>102.0379789</v>
          </cell>
          <cell r="BM91">
            <v>102.0379789</v>
          </cell>
          <cell r="BN91">
            <v>102.0379789</v>
          </cell>
        </row>
        <row r="92">
          <cell r="E92">
            <v>0</v>
          </cell>
          <cell r="F92">
            <v>0</v>
          </cell>
          <cell r="G92">
            <v>0.5</v>
          </cell>
          <cell r="H92">
            <v>0.4</v>
          </cell>
          <cell r="I92">
            <v>0.4</v>
          </cell>
          <cell r="J92">
            <v>0.4</v>
          </cell>
          <cell r="K92">
            <v>0.4</v>
          </cell>
          <cell r="L92">
            <v>0.4</v>
          </cell>
          <cell r="M92">
            <v>0.4</v>
          </cell>
          <cell r="N92">
            <v>0.4</v>
          </cell>
          <cell r="O92">
            <v>0.4</v>
          </cell>
          <cell r="P92">
            <v>0.4</v>
          </cell>
          <cell r="Q92">
            <v>0.4</v>
          </cell>
          <cell r="R92">
            <v>0.4</v>
          </cell>
          <cell r="S92">
            <v>0.4</v>
          </cell>
          <cell r="T92">
            <v>0.4</v>
          </cell>
          <cell r="U92">
            <v>0.5</v>
          </cell>
          <cell r="V92">
            <v>0.5</v>
          </cell>
          <cell r="W92">
            <v>0.5</v>
          </cell>
          <cell r="X92">
            <v>0.2</v>
          </cell>
          <cell r="Y92">
            <v>0.2</v>
          </cell>
          <cell r="Z92">
            <v>0.2</v>
          </cell>
          <cell r="AA92">
            <v>0.4</v>
          </cell>
          <cell r="AB92">
            <v>0.4</v>
          </cell>
          <cell r="AC92">
            <v>0.1</v>
          </cell>
          <cell r="AD92">
            <v>0.1</v>
          </cell>
          <cell r="AE92">
            <v>0.4</v>
          </cell>
          <cell r="AF92">
            <v>0.4</v>
          </cell>
          <cell r="AG92">
            <v>0.4</v>
          </cell>
          <cell r="AH92">
            <v>0.5</v>
          </cell>
          <cell r="AI92">
            <v>0.5</v>
          </cell>
          <cell r="AJ92">
            <v>1</v>
          </cell>
          <cell r="AK92">
            <v>0.5</v>
          </cell>
          <cell r="AL92">
            <v>0.4</v>
          </cell>
          <cell r="AM92">
            <v>0.4</v>
          </cell>
          <cell r="AN92">
            <v>0.4</v>
          </cell>
          <cell r="AO92">
            <v>0.4</v>
          </cell>
          <cell r="AP92">
            <v>0.5</v>
          </cell>
          <cell r="AQ92">
            <v>0.5</v>
          </cell>
          <cell r="AR92">
            <v>0.4</v>
          </cell>
          <cell r="AS92">
            <v>0.4</v>
          </cell>
          <cell r="AT92">
            <v>0.4</v>
          </cell>
          <cell r="AU92">
            <v>0.5</v>
          </cell>
          <cell r="AV92">
            <v>0.4</v>
          </cell>
          <cell r="AW92">
            <v>0.4</v>
          </cell>
          <cell r="AX92">
            <v>0.4</v>
          </cell>
          <cell r="AY92">
            <v>0.4</v>
          </cell>
          <cell r="AZ92">
            <v>0.4</v>
          </cell>
          <cell r="BA92">
            <v>0.4</v>
          </cell>
          <cell r="BB92">
            <v>0.5</v>
          </cell>
          <cell r="BC92">
            <v>0.5</v>
          </cell>
          <cell r="BD92">
            <v>0.4</v>
          </cell>
          <cell r="BE92">
            <v>0.5</v>
          </cell>
          <cell r="BF92">
            <v>0.5</v>
          </cell>
          <cell r="BG92">
            <v>0.5</v>
          </cell>
          <cell r="BH92">
            <v>0.5</v>
          </cell>
          <cell r="BI92">
            <v>0.5</v>
          </cell>
          <cell r="BJ92">
            <v>0.4</v>
          </cell>
          <cell r="BK92">
            <v>0.4</v>
          </cell>
          <cell r="BL92">
            <v>0.4</v>
          </cell>
          <cell r="BM92">
            <v>0.1</v>
          </cell>
          <cell r="BN92">
            <v>0.2</v>
          </cell>
        </row>
        <row r="93">
          <cell r="E93">
            <v>0</v>
          </cell>
          <cell r="F93">
            <v>0</v>
          </cell>
          <cell r="G93">
            <v>0.13202145000000001</v>
          </cell>
          <cell r="H93">
            <v>9.1800000000000007E-2</v>
          </cell>
          <cell r="I93">
            <v>8.4344000000000016E-2</v>
          </cell>
          <cell r="J93">
            <v>1.28772E-2</v>
          </cell>
          <cell r="K93">
            <v>1.28772E-2</v>
          </cell>
          <cell r="L93">
            <v>2.2079999999999999E-2</v>
          </cell>
          <cell r="M93">
            <v>3.8920000000000005E-3</v>
          </cell>
          <cell r="N93">
            <v>1.8240000000000002E-4</v>
          </cell>
          <cell r="O93">
            <v>1.8240000000000002E-4</v>
          </cell>
          <cell r="P93">
            <v>1.216E-4</v>
          </cell>
          <cell r="Q93">
            <v>5.4567999999999995E-3</v>
          </cell>
          <cell r="R93">
            <v>0.14852000000000001</v>
          </cell>
          <cell r="S93">
            <v>1.6841600000000002E-2</v>
          </cell>
          <cell r="T93">
            <v>1.3103999999999999E-2</v>
          </cell>
          <cell r="U93">
            <v>0.40521000000000001</v>
          </cell>
          <cell r="V93">
            <v>0.32893</v>
          </cell>
          <cell r="W93">
            <v>0.101926</v>
          </cell>
          <cell r="X93">
            <v>0</v>
          </cell>
          <cell r="Y93">
            <v>0</v>
          </cell>
          <cell r="Z93">
            <v>0</v>
          </cell>
          <cell r="AA93">
            <v>1.9219199999999999E-2</v>
          </cell>
          <cell r="AB93">
            <v>1.1642400000000001E-2</v>
          </cell>
          <cell r="AC93">
            <v>0</v>
          </cell>
          <cell r="AD93">
            <v>0</v>
          </cell>
          <cell r="AE93">
            <v>7.8492000000000006E-2</v>
          </cell>
          <cell r="AF93">
            <v>3.1158399999999996E-2</v>
          </cell>
          <cell r="AG93">
            <v>2.8699999999999997E-3</v>
          </cell>
          <cell r="AH93">
            <v>9.4898999999999983E-2</v>
          </cell>
          <cell r="AI93">
            <v>0.11570625</v>
          </cell>
          <cell r="AJ93">
            <v>4.2108E-2</v>
          </cell>
          <cell r="AK93">
            <v>3.4402999999999996E-2</v>
          </cell>
          <cell r="AL93">
            <v>0.1546864</v>
          </cell>
          <cell r="AM93">
            <v>7.8407999999999985E-3</v>
          </cell>
          <cell r="AN93">
            <v>6.8319999999999992E-2</v>
          </cell>
          <cell r="AO93">
            <v>1.4279999999999999E-2</v>
          </cell>
          <cell r="AP93">
            <v>1.3291739999999998E-2</v>
          </cell>
          <cell r="AQ93">
            <v>0.27205999999999997</v>
          </cell>
          <cell r="AR93">
            <v>0</v>
          </cell>
          <cell r="AS93">
            <v>0</v>
          </cell>
          <cell r="AT93">
            <v>3.1668000000000004E-3</v>
          </cell>
          <cell r="AU93">
            <v>3.9496500000000004E-2</v>
          </cell>
          <cell r="AV93">
            <v>7.6E-3</v>
          </cell>
          <cell r="AW93">
            <v>0</v>
          </cell>
          <cell r="AX93">
            <v>0</v>
          </cell>
          <cell r="AY93">
            <v>1.216E-4</v>
          </cell>
          <cell r="AZ93">
            <v>0</v>
          </cell>
          <cell r="BA93">
            <v>0</v>
          </cell>
          <cell r="BB93">
            <v>0</v>
          </cell>
          <cell r="BC93">
            <v>0.11271149999999999</v>
          </cell>
          <cell r="BD93">
            <v>3.6122800000000004E-2</v>
          </cell>
          <cell r="BE93">
            <v>7.5899999999999995E-2</v>
          </cell>
          <cell r="BF93">
            <v>8.4380559999999993E-2</v>
          </cell>
          <cell r="BG93">
            <v>2.5575000000000001E-2</v>
          </cell>
          <cell r="BH93">
            <v>0.1056275</v>
          </cell>
          <cell r="BI93">
            <v>0.21286914000000004</v>
          </cell>
          <cell r="BJ93">
            <v>6.1596000000000003E-3</v>
          </cell>
          <cell r="BK93">
            <v>7.1999999999999998E-3</v>
          </cell>
          <cell r="BL93">
            <v>8.0340000000000012E-3</v>
          </cell>
          <cell r="BM93">
            <v>0</v>
          </cell>
          <cell r="BN93">
            <v>0</v>
          </cell>
        </row>
        <row r="94">
          <cell r="E94">
            <v>114.9091892</v>
          </cell>
          <cell r="F94">
            <v>114.9091892</v>
          </cell>
          <cell r="G94">
            <v>114.9091892</v>
          </cell>
          <cell r="H94">
            <v>114.9091892</v>
          </cell>
          <cell r="I94">
            <v>114.9091892</v>
          </cell>
          <cell r="J94">
            <v>114.9091892</v>
          </cell>
          <cell r="K94">
            <v>114.9091892</v>
          </cell>
          <cell r="L94">
            <v>114.9091892</v>
          </cell>
          <cell r="M94">
            <v>114.9091892</v>
          </cell>
          <cell r="N94">
            <v>114.9091892</v>
          </cell>
          <cell r="O94">
            <v>114.9091892</v>
          </cell>
          <cell r="P94">
            <v>114.9091892</v>
          </cell>
          <cell r="Q94">
            <v>114.9091892</v>
          </cell>
          <cell r="R94">
            <v>114.9091892</v>
          </cell>
          <cell r="S94">
            <v>114.9091892</v>
          </cell>
          <cell r="T94">
            <v>114.9091892</v>
          </cell>
          <cell r="U94">
            <v>114.9091892</v>
          </cell>
          <cell r="V94">
            <v>114.9091892</v>
          </cell>
          <cell r="W94">
            <v>114.9091892</v>
          </cell>
          <cell r="X94">
            <v>114.9091892</v>
          </cell>
          <cell r="Y94">
            <v>114.9091892</v>
          </cell>
          <cell r="Z94">
            <v>114.9091892</v>
          </cell>
          <cell r="AA94">
            <v>114.9091892</v>
          </cell>
          <cell r="AB94">
            <v>114.9091892</v>
          </cell>
          <cell r="AC94">
            <v>114.9091892</v>
          </cell>
          <cell r="AD94">
            <v>114.9091892</v>
          </cell>
          <cell r="AE94">
            <v>114.9091892</v>
          </cell>
          <cell r="AF94">
            <v>114.9091892</v>
          </cell>
          <cell r="AG94">
            <v>114.9091892</v>
          </cell>
          <cell r="AH94">
            <v>114.9091892</v>
          </cell>
          <cell r="AI94">
            <v>114.9091892</v>
          </cell>
          <cell r="AJ94">
            <v>114.9091892</v>
          </cell>
          <cell r="AK94">
            <v>114.9091892</v>
          </cell>
          <cell r="AL94">
            <v>114.9091892</v>
          </cell>
          <cell r="AM94">
            <v>114.9091892</v>
          </cell>
          <cell r="AN94">
            <v>114.9091892</v>
          </cell>
          <cell r="AO94">
            <v>114.9091892</v>
          </cell>
          <cell r="AP94">
            <v>114.9091892</v>
          </cell>
          <cell r="AQ94">
            <v>114.9091892</v>
          </cell>
          <cell r="AR94">
            <v>114.9091892</v>
          </cell>
          <cell r="AS94">
            <v>114.9091892</v>
          </cell>
          <cell r="AT94">
            <v>114.9091892</v>
          </cell>
          <cell r="AU94">
            <v>114.9091892</v>
          </cell>
          <cell r="AV94">
            <v>114.9091892</v>
          </cell>
          <cell r="AW94">
            <v>114.9091892</v>
          </cell>
          <cell r="AX94">
            <v>114.9091892</v>
          </cell>
          <cell r="AY94">
            <v>114.9091892</v>
          </cell>
          <cell r="AZ94">
            <v>114.9091892</v>
          </cell>
          <cell r="BA94">
            <v>114.9091892</v>
          </cell>
          <cell r="BB94">
            <v>114.9091892</v>
          </cell>
          <cell r="BC94">
            <v>114.9091892</v>
          </cell>
          <cell r="BD94">
            <v>114.9091892</v>
          </cell>
          <cell r="BE94">
            <v>114.9091892</v>
          </cell>
          <cell r="BF94">
            <v>114.9091892</v>
          </cell>
          <cell r="BG94">
            <v>114.9091892</v>
          </cell>
          <cell r="BH94">
            <v>114.9091892</v>
          </cell>
          <cell r="BI94">
            <v>114.9091892</v>
          </cell>
          <cell r="BJ94">
            <v>114.9091892</v>
          </cell>
          <cell r="BK94">
            <v>114.9091892</v>
          </cell>
          <cell r="BL94">
            <v>114.9091892</v>
          </cell>
          <cell r="BM94">
            <v>114.9091892</v>
          </cell>
          <cell r="BN94">
            <v>114.9091892</v>
          </cell>
        </row>
        <row r="95">
          <cell r="E95">
            <v>0</v>
          </cell>
          <cell r="F95">
            <v>0</v>
          </cell>
          <cell r="G95">
            <v>0.5</v>
          </cell>
          <cell r="H95">
            <v>0.1</v>
          </cell>
          <cell r="I95">
            <v>0.1</v>
          </cell>
          <cell r="J95">
            <v>0.15</v>
          </cell>
          <cell r="K95">
            <v>0.15</v>
          </cell>
          <cell r="L95">
            <v>0.1</v>
          </cell>
          <cell r="M95">
            <v>0.15</v>
          </cell>
          <cell r="N95">
            <v>0.15</v>
          </cell>
          <cell r="O95">
            <v>0.15</v>
          </cell>
          <cell r="P95">
            <v>0.15</v>
          </cell>
          <cell r="Q95">
            <v>0.15</v>
          </cell>
          <cell r="R95">
            <v>0.15</v>
          </cell>
          <cell r="S95">
            <v>0.15</v>
          </cell>
          <cell r="T95">
            <v>0.15</v>
          </cell>
          <cell r="U95">
            <v>0.5</v>
          </cell>
          <cell r="V95">
            <v>0.5</v>
          </cell>
          <cell r="W95">
            <v>0.5</v>
          </cell>
          <cell r="X95">
            <v>0.05</v>
          </cell>
          <cell r="Y95">
            <v>0.05</v>
          </cell>
          <cell r="Z95">
            <v>0.05</v>
          </cell>
          <cell r="AA95">
            <v>0.15</v>
          </cell>
          <cell r="AB95">
            <v>0.15</v>
          </cell>
          <cell r="AC95">
            <v>0.03</v>
          </cell>
          <cell r="AD95">
            <v>0.03</v>
          </cell>
          <cell r="AE95">
            <v>0.15</v>
          </cell>
          <cell r="AF95">
            <v>0.15</v>
          </cell>
          <cell r="AG95">
            <v>0.15</v>
          </cell>
          <cell r="AH95">
            <v>0.5</v>
          </cell>
          <cell r="AI95">
            <v>0.5</v>
          </cell>
          <cell r="AJ95">
            <v>0.1</v>
          </cell>
          <cell r="AK95">
            <v>0.5</v>
          </cell>
          <cell r="AL95">
            <v>0.15</v>
          </cell>
          <cell r="AM95">
            <v>0.15</v>
          </cell>
          <cell r="AN95">
            <v>0.15</v>
          </cell>
          <cell r="AO95">
            <v>0.15</v>
          </cell>
          <cell r="AP95">
            <v>0.5</v>
          </cell>
          <cell r="AQ95">
            <v>0.5</v>
          </cell>
          <cell r="AR95">
            <v>0.15</v>
          </cell>
          <cell r="AS95">
            <v>0.15</v>
          </cell>
          <cell r="AT95">
            <v>0.15</v>
          </cell>
          <cell r="AU95">
            <v>0.5</v>
          </cell>
          <cell r="AV95">
            <v>0.15</v>
          </cell>
          <cell r="AW95">
            <v>0.15</v>
          </cell>
          <cell r="AX95">
            <v>0.15</v>
          </cell>
          <cell r="AY95">
            <v>0.15</v>
          </cell>
          <cell r="AZ95">
            <v>0.15</v>
          </cell>
          <cell r="BA95">
            <v>0.15</v>
          </cell>
          <cell r="BB95">
            <v>0.1</v>
          </cell>
          <cell r="BC95">
            <v>0.5</v>
          </cell>
          <cell r="BD95">
            <v>0.15</v>
          </cell>
          <cell r="BE95">
            <v>0.5</v>
          </cell>
          <cell r="BF95">
            <v>0.5</v>
          </cell>
          <cell r="BG95">
            <v>0.5</v>
          </cell>
          <cell r="BH95">
            <v>0.5</v>
          </cell>
          <cell r="BI95">
            <v>0.5</v>
          </cell>
          <cell r="BJ95">
            <v>0.15</v>
          </cell>
          <cell r="BK95">
            <v>0.15</v>
          </cell>
          <cell r="BL95">
            <v>0.15</v>
          </cell>
          <cell r="BM95">
            <v>0.03</v>
          </cell>
          <cell r="BN95">
            <v>0.05</v>
          </cell>
        </row>
        <row r="96">
          <cell r="E96">
            <v>0</v>
          </cell>
          <cell r="F96">
            <v>0</v>
          </cell>
          <cell r="G96">
            <v>0.13202145000000001</v>
          </cell>
          <cell r="H96">
            <v>2.2950000000000002E-2</v>
          </cell>
          <cell r="I96">
            <v>2.1086000000000004E-2</v>
          </cell>
          <cell r="J96">
            <v>4.8289500000000003E-3</v>
          </cell>
          <cell r="K96">
            <v>4.8289500000000003E-3</v>
          </cell>
          <cell r="L96">
            <v>5.5199999999999997E-3</v>
          </cell>
          <cell r="M96">
            <v>1.4595000000000001E-3</v>
          </cell>
          <cell r="N96">
            <v>6.8400000000000009E-5</v>
          </cell>
          <cell r="O96">
            <v>6.8400000000000009E-5</v>
          </cell>
          <cell r="P96">
            <v>4.5600000000000004E-5</v>
          </cell>
          <cell r="Q96">
            <v>2.0463E-3</v>
          </cell>
          <cell r="R96">
            <v>5.5695000000000008E-2</v>
          </cell>
          <cell r="S96">
            <v>6.3156000000000002E-3</v>
          </cell>
          <cell r="T96">
            <v>4.914E-3</v>
          </cell>
          <cell r="U96">
            <v>0.40521000000000001</v>
          </cell>
          <cell r="V96">
            <v>0.32893</v>
          </cell>
          <cell r="W96">
            <v>0.101926</v>
          </cell>
          <cell r="X96">
            <v>0</v>
          </cell>
          <cell r="Y96">
            <v>0</v>
          </cell>
          <cell r="Z96">
            <v>0</v>
          </cell>
          <cell r="AA96">
            <v>7.2071999999999987E-3</v>
          </cell>
          <cell r="AB96">
            <v>4.3658999999999998E-3</v>
          </cell>
          <cell r="AC96">
            <v>0</v>
          </cell>
          <cell r="AD96">
            <v>0</v>
          </cell>
          <cell r="AE96">
            <v>2.9434500000000002E-2</v>
          </cell>
          <cell r="AF96">
            <v>1.1684399999999999E-2</v>
          </cell>
          <cell r="AG96">
            <v>1.0762499999999999E-3</v>
          </cell>
          <cell r="AH96">
            <v>9.4898999999999983E-2</v>
          </cell>
          <cell r="AI96">
            <v>0.11570625</v>
          </cell>
          <cell r="AJ96">
            <v>4.2107999999999998E-3</v>
          </cell>
          <cell r="AK96">
            <v>3.4402999999999996E-2</v>
          </cell>
          <cell r="AL96">
            <v>5.8007400000000001E-2</v>
          </cell>
          <cell r="AM96">
            <v>2.9402999999999999E-3</v>
          </cell>
          <cell r="AN96">
            <v>2.5619999999999997E-2</v>
          </cell>
          <cell r="AO96">
            <v>5.3549999999999995E-3</v>
          </cell>
          <cell r="AP96">
            <v>1.3291739999999998E-2</v>
          </cell>
          <cell r="AQ96">
            <v>0.27205999999999997</v>
          </cell>
          <cell r="AR96">
            <v>0</v>
          </cell>
          <cell r="AS96">
            <v>0</v>
          </cell>
          <cell r="AT96">
            <v>1.1875500000000001E-3</v>
          </cell>
          <cell r="AU96">
            <v>3.9496500000000004E-2</v>
          </cell>
          <cell r="AV96">
            <v>2.8500000000000001E-3</v>
          </cell>
          <cell r="AW96">
            <v>0</v>
          </cell>
          <cell r="AX96">
            <v>0</v>
          </cell>
          <cell r="AY96">
            <v>4.5600000000000004E-5</v>
          </cell>
          <cell r="AZ96">
            <v>0</v>
          </cell>
          <cell r="BA96">
            <v>0</v>
          </cell>
          <cell r="BB96">
            <v>0</v>
          </cell>
          <cell r="BC96">
            <v>0.11271149999999999</v>
          </cell>
          <cell r="BD96">
            <v>1.3546050000000002E-2</v>
          </cell>
          <cell r="BE96">
            <v>7.5899999999999995E-2</v>
          </cell>
          <cell r="BF96">
            <v>8.4380559999999993E-2</v>
          </cell>
          <cell r="BG96">
            <v>2.5575000000000001E-2</v>
          </cell>
          <cell r="BH96">
            <v>0.1056275</v>
          </cell>
          <cell r="BI96">
            <v>0.21286914000000004</v>
          </cell>
          <cell r="BJ96">
            <v>2.30985E-3</v>
          </cell>
          <cell r="BK96">
            <v>2.6999999999999997E-3</v>
          </cell>
          <cell r="BL96">
            <v>3.0127500000000002E-3</v>
          </cell>
          <cell r="BM96">
            <v>0</v>
          </cell>
          <cell r="BN96">
            <v>0</v>
          </cell>
        </row>
        <row r="97">
          <cell r="E97">
            <v>199.80692000000002</v>
          </cell>
          <cell r="F97">
            <v>199.80692000000002</v>
          </cell>
          <cell r="G97">
            <v>199.80692000000002</v>
          </cell>
          <cell r="H97">
            <v>199.80692000000002</v>
          </cell>
          <cell r="I97">
            <v>199.80692000000002</v>
          </cell>
          <cell r="J97">
            <v>199.80692000000002</v>
          </cell>
          <cell r="K97">
            <v>199.80692000000002</v>
          </cell>
          <cell r="L97">
            <v>199.80692000000002</v>
          </cell>
          <cell r="M97">
            <v>199.80692000000002</v>
          </cell>
          <cell r="N97">
            <v>199.80692000000002</v>
          </cell>
          <cell r="O97">
            <v>199.80692000000002</v>
          </cell>
          <cell r="P97">
            <v>199.80692000000002</v>
          </cell>
          <cell r="Q97">
            <v>199.80692000000002</v>
          </cell>
          <cell r="R97">
            <v>199.80692000000002</v>
          </cell>
          <cell r="S97">
            <v>199.80692000000002</v>
          </cell>
          <cell r="T97">
            <v>199.80692000000002</v>
          </cell>
          <cell r="U97">
            <v>199.80692000000002</v>
          </cell>
          <cell r="V97">
            <v>199.80692000000002</v>
          </cell>
          <cell r="W97">
            <v>199.80692000000002</v>
          </cell>
          <cell r="X97">
            <v>199.80692000000002</v>
          </cell>
          <cell r="Y97">
            <v>199.80692000000002</v>
          </cell>
          <cell r="Z97">
            <v>199.80692000000002</v>
          </cell>
          <cell r="AA97">
            <v>199.80692000000002</v>
          </cell>
          <cell r="AB97">
            <v>199.80692000000002</v>
          </cell>
          <cell r="AC97">
            <v>199.80692000000002</v>
          </cell>
          <cell r="AD97">
            <v>199.80692000000002</v>
          </cell>
          <cell r="AE97">
            <v>199.80692000000002</v>
          </cell>
          <cell r="AF97">
            <v>199.80692000000002</v>
          </cell>
          <cell r="AG97">
            <v>199.80692000000002</v>
          </cell>
          <cell r="AH97">
            <v>199.80692000000002</v>
          </cell>
          <cell r="AI97">
            <v>199.80692000000002</v>
          </cell>
          <cell r="AJ97">
            <v>199.80692000000002</v>
          </cell>
          <cell r="AK97">
            <v>199.80692000000002</v>
          </cell>
          <cell r="AL97">
            <v>199.80692000000002</v>
          </cell>
          <cell r="AM97">
            <v>199.80692000000002</v>
          </cell>
          <cell r="AN97">
            <v>199.80692000000002</v>
          </cell>
          <cell r="AO97">
            <v>199.80692000000002</v>
          </cell>
          <cell r="AP97">
            <v>199.80692000000002</v>
          </cell>
          <cell r="AQ97">
            <v>199.80692000000002</v>
          </cell>
          <cell r="AR97">
            <v>199.80692000000002</v>
          </cell>
          <cell r="AS97">
            <v>199.80692000000002</v>
          </cell>
          <cell r="AT97">
            <v>199.80692000000002</v>
          </cell>
          <cell r="AU97">
            <v>199.80692000000002</v>
          </cell>
          <cell r="AV97">
            <v>199.80692000000002</v>
          </cell>
          <cell r="AW97">
            <v>199.80692000000002</v>
          </cell>
          <cell r="AX97">
            <v>199.80692000000002</v>
          </cell>
          <cell r="AY97">
            <v>199.80692000000002</v>
          </cell>
          <cell r="AZ97">
            <v>199.80692000000002</v>
          </cell>
          <cell r="BA97">
            <v>199.80692000000002</v>
          </cell>
          <cell r="BB97">
            <v>199.80692000000002</v>
          </cell>
          <cell r="BC97">
            <v>199.80692000000002</v>
          </cell>
          <cell r="BD97">
            <v>199.80692000000002</v>
          </cell>
          <cell r="BE97">
            <v>199.80692000000002</v>
          </cell>
          <cell r="BF97">
            <v>199.80692000000002</v>
          </cell>
          <cell r="BG97">
            <v>199.80692000000002</v>
          </cell>
          <cell r="BH97">
            <v>199.80692000000002</v>
          </cell>
          <cell r="BI97">
            <v>199.80692000000002</v>
          </cell>
          <cell r="BJ97">
            <v>199.80692000000002</v>
          </cell>
          <cell r="BK97">
            <v>199.80692000000002</v>
          </cell>
          <cell r="BL97">
            <v>199.80692000000002</v>
          </cell>
          <cell r="BM97">
            <v>199.80692000000002</v>
          </cell>
          <cell r="BN97">
            <v>199.80692000000002</v>
          </cell>
        </row>
        <row r="98"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</row>
        <row r="99"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</row>
        <row r="100">
          <cell r="E100">
            <v>213.84424000000001</v>
          </cell>
          <cell r="F100">
            <v>213.84424000000001</v>
          </cell>
          <cell r="G100">
            <v>213.84424000000001</v>
          </cell>
          <cell r="H100">
            <v>213.84424000000001</v>
          </cell>
          <cell r="I100">
            <v>213.84424000000001</v>
          </cell>
          <cell r="J100">
            <v>213.84424000000001</v>
          </cell>
          <cell r="K100">
            <v>213.84424000000001</v>
          </cell>
          <cell r="L100">
            <v>213.84424000000001</v>
          </cell>
          <cell r="M100">
            <v>213.84424000000001</v>
          </cell>
          <cell r="N100">
            <v>213.84424000000001</v>
          </cell>
          <cell r="O100">
            <v>213.84424000000001</v>
          </cell>
          <cell r="P100">
            <v>213.84424000000001</v>
          </cell>
          <cell r="Q100">
            <v>213.84424000000001</v>
          </cell>
          <cell r="R100">
            <v>213.84424000000001</v>
          </cell>
          <cell r="S100">
            <v>213.84424000000001</v>
          </cell>
          <cell r="T100">
            <v>213.84424000000001</v>
          </cell>
          <cell r="U100">
            <v>213.84424000000001</v>
          </cell>
          <cell r="V100">
            <v>213.84424000000001</v>
          </cell>
          <cell r="W100">
            <v>213.84424000000001</v>
          </cell>
          <cell r="X100">
            <v>213.84424000000001</v>
          </cell>
          <cell r="Y100">
            <v>213.84424000000001</v>
          </cell>
          <cell r="Z100">
            <v>213.84424000000001</v>
          </cell>
          <cell r="AA100">
            <v>213.84424000000001</v>
          </cell>
          <cell r="AB100">
            <v>213.84424000000001</v>
          </cell>
          <cell r="AC100">
            <v>213.84424000000001</v>
          </cell>
          <cell r="AD100">
            <v>213.84424000000001</v>
          </cell>
          <cell r="AE100">
            <v>213.84424000000001</v>
          </cell>
          <cell r="AF100">
            <v>213.84424000000001</v>
          </cell>
          <cell r="AG100">
            <v>213.84424000000001</v>
          </cell>
          <cell r="AH100">
            <v>213.84424000000001</v>
          </cell>
          <cell r="AI100">
            <v>213.84424000000001</v>
          </cell>
          <cell r="AJ100">
            <v>213.84424000000001</v>
          </cell>
          <cell r="AK100">
            <v>213.84424000000001</v>
          </cell>
          <cell r="AL100">
            <v>213.84424000000001</v>
          </cell>
          <cell r="AM100">
            <v>213.84424000000001</v>
          </cell>
          <cell r="AN100">
            <v>213.84424000000001</v>
          </cell>
          <cell r="AO100">
            <v>213.84424000000001</v>
          </cell>
          <cell r="AP100">
            <v>213.84424000000001</v>
          </cell>
          <cell r="AQ100">
            <v>213.84424000000001</v>
          </cell>
          <cell r="AR100">
            <v>213.84424000000001</v>
          </cell>
          <cell r="AS100">
            <v>213.84424000000001</v>
          </cell>
          <cell r="AT100">
            <v>213.84424000000001</v>
          </cell>
          <cell r="AU100">
            <v>213.84424000000001</v>
          </cell>
          <cell r="AV100">
            <v>213.84424000000001</v>
          </cell>
          <cell r="AW100">
            <v>213.84424000000001</v>
          </cell>
          <cell r="AX100">
            <v>213.84424000000001</v>
          </cell>
          <cell r="AY100">
            <v>213.84424000000001</v>
          </cell>
          <cell r="AZ100">
            <v>213.84424000000001</v>
          </cell>
          <cell r="BA100">
            <v>213.84424000000001</v>
          </cell>
          <cell r="BB100">
            <v>213.84424000000001</v>
          </cell>
          <cell r="BC100">
            <v>213.84424000000001</v>
          </cell>
          <cell r="BD100">
            <v>213.84424000000001</v>
          </cell>
          <cell r="BE100">
            <v>213.84424000000001</v>
          </cell>
          <cell r="BF100">
            <v>213.84424000000001</v>
          </cell>
          <cell r="BG100">
            <v>213.84424000000001</v>
          </cell>
          <cell r="BH100">
            <v>213.84424000000001</v>
          </cell>
          <cell r="BI100">
            <v>213.84424000000001</v>
          </cell>
          <cell r="BJ100">
            <v>213.84424000000001</v>
          </cell>
          <cell r="BK100">
            <v>213.84424000000001</v>
          </cell>
          <cell r="BL100">
            <v>213.84424000000001</v>
          </cell>
          <cell r="BM100">
            <v>213.84424000000001</v>
          </cell>
          <cell r="BN100">
            <v>213.84424000000001</v>
          </cell>
        </row>
        <row r="101">
          <cell r="E101">
            <v>0</v>
          </cell>
          <cell r="F101">
            <v>0</v>
          </cell>
          <cell r="G101">
            <v>0.2</v>
          </cell>
          <cell r="H101">
            <v>0.3</v>
          </cell>
          <cell r="I101">
            <v>0.3</v>
          </cell>
          <cell r="J101">
            <v>0.35</v>
          </cell>
          <cell r="K101">
            <v>0.35</v>
          </cell>
          <cell r="L101">
            <v>0.3</v>
          </cell>
          <cell r="M101">
            <v>0.35</v>
          </cell>
          <cell r="N101">
            <v>0.35</v>
          </cell>
          <cell r="O101">
            <v>0.35</v>
          </cell>
          <cell r="P101">
            <v>0.35</v>
          </cell>
          <cell r="Q101">
            <v>0.35</v>
          </cell>
          <cell r="R101">
            <v>0.35</v>
          </cell>
          <cell r="S101">
            <v>0.35</v>
          </cell>
          <cell r="T101">
            <v>0.35</v>
          </cell>
          <cell r="U101">
            <v>0.2</v>
          </cell>
          <cell r="V101">
            <v>0.2</v>
          </cell>
          <cell r="W101">
            <v>0.2</v>
          </cell>
          <cell r="X101">
            <v>0.2</v>
          </cell>
          <cell r="Y101">
            <v>0.2</v>
          </cell>
          <cell r="Z101">
            <v>0.2</v>
          </cell>
          <cell r="AA101">
            <v>0.35</v>
          </cell>
          <cell r="AB101">
            <v>0.35</v>
          </cell>
          <cell r="AC101">
            <v>0.1</v>
          </cell>
          <cell r="AD101">
            <v>0.1</v>
          </cell>
          <cell r="AE101">
            <v>0.35</v>
          </cell>
          <cell r="AF101">
            <v>0.35</v>
          </cell>
          <cell r="AG101">
            <v>0.35</v>
          </cell>
          <cell r="AH101">
            <v>0.2</v>
          </cell>
          <cell r="AI101">
            <v>0.2</v>
          </cell>
          <cell r="AJ101">
            <v>0.4</v>
          </cell>
          <cell r="AK101">
            <v>0.2</v>
          </cell>
          <cell r="AL101">
            <v>0.35</v>
          </cell>
          <cell r="AM101">
            <v>0.35</v>
          </cell>
          <cell r="AN101">
            <v>0.35</v>
          </cell>
          <cell r="AO101">
            <v>0.35</v>
          </cell>
          <cell r="AP101">
            <v>0.2</v>
          </cell>
          <cell r="AQ101">
            <v>0.2</v>
          </cell>
          <cell r="AR101">
            <v>0.35</v>
          </cell>
          <cell r="AS101">
            <v>0.35</v>
          </cell>
          <cell r="AT101">
            <v>0.35</v>
          </cell>
          <cell r="AU101">
            <v>0.2</v>
          </cell>
          <cell r="AV101">
            <v>0.35</v>
          </cell>
          <cell r="AW101">
            <v>0.35</v>
          </cell>
          <cell r="AX101">
            <v>0.35</v>
          </cell>
          <cell r="AY101">
            <v>0.35</v>
          </cell>
          <cell r="AZ101">
            <v>0.35</v>
          </cell>
          <cell r="BA101">
            <v>0.35</v>
          </cell>
          <cell r="BB101">
            <v>0.3</v>
          </cell>
          <cell r="BC101">
            <v>0.2</v>
          </cell>
          <cell r="BD101">
            <v>0.35</v>
          </cell>
          <cell r="BE101">
            <v>0.2</v>
          </cell>
          <cell r="BF101">
            <v>0.2</v>
          </cell>
          <cell r="BG101">
            <v>0.2</v>
          </cell>
          <cell r="BH101">
            <v>0.2</v>
          </cell>
          <cell r="BI101">
            <v>0.2</v>
          </cell>
          <cell r="BJ101">
            <v>0.35</v>
          </cell>
          <cell r="BK101">
            <v>0.35</v>
          </cell>
          <cell r="BL101">
            <v>0.35</v>
          </cell>
          <cell r="BM101">
            <v>0.1</v>
          </cell>
          <cell r="BN101">
            <v>0.2</v>
          </cell>
        </row>
        <row r="102">
          <cell r="E102">
            <v>0</v>
          </cell>
          <cell r="F102">
            <v>0</v>
          </cell>
          <cell r="G102">
            <v>5.2808580000000001E-2</v>
          </cell>
          <cell r="H102">
            <v>6.8850000000000008E-2</v>
          </cell>
          <cell r="I102">
            <v>6.3258000000000009E-2</v>
          </cell>
          <cell r="J102">
            <v>1.1267549999999999E-2</v>
          </cell>
          <cell r="K102">
            <v>1.1267549999999999E-2</v>
          </cell>
          <cell r="L102">
            <v>1.6559999999999998E-2</v>
          </cell>
          <cell r="M102">
            <v>3.4055000000000001E-3</v>
          </cell>
          <cell r="N102">
            <v>1.5959999999999998E-4</v>
          </cell>
          <cell r="O102">
            <v>1.5959999999999998E-4</v>
          </cell>
          <cell r="P102">
            <v>1.0639999999999998E-4</v>
          </cell>
          <cell r="Q102">
            <v>4.7746999999999989E-3</v>
          </cell>
          <cell r="R102">
            <v>0.12995499999999999</v>
          </cell>
          <cell r="S102">
            <v>1.4736399999999998E-2</v>
          </cell>
          <cell r="T102">
            <v>1.1465999999999999E-2</v>
          </cell>
          <cell r="U102">
            <v>0.16208400000000001</v>
          </cell>
          <cell r="V102">
            <v>0.13157199999999999</v>
          </cell>
          <cell r="W102">
            <v>4.0770400000000005E-2</v>
          </cell>
          <cell r="X102">
            <v>0</v>
          </cell>
          <cell r="Y102">
            <v>0</v>
          </cell>
          <cell r="Z102">
            <v>0</v>
          </cell>
          <cell r="AA102">
            <v>1.6816799999999996E-2</v>
          </cell>
          <cell r="AB102">
            <v>1.0187099999999999E-2</v>
          </cell>
          <cell r="AC102">
            <v>0</v>
          </cell>
          <cell r="AD102">
            <v>0</v>
          </cell>
          <cell r="AE102">
            <v>6.8680499999999992E-2</v>
          </cell>
          <cell r="AF102">
            <v>2.7263599999999995E-2</v>
          </cell>
          <cell r="AG102">
            <v>2.5112499999999996E-3</v>
          </cell>
          <cell r="AH102">
            <v>3.7959599999999996E-2</v>
          </cell>
          <cell r="AI102">
            <v>4.6282499999999997E-2</v>
          </cell>
          <cell r="AJ102">
            <v>1.6843199999999999E-2</v>
          </cell>
          <cell r="AK102">
            <v>1.3761199999999999E-2</v>
          </cell>
          <cell r="AL102">
            <v>0.13535059999999999</v>
          </cell>
          <cell r="AM102">
            <v>6.8606999999999982E-3</v>
          </cell>
          <cell r="AN102">
            <v>5.9779999999999986E-2</v>
          </cell>
          <cell r="AO102">
            <v>1.2494999999999997E-2</v>
          </cell>
          <cell r="AP102">
            <v>5.3166959999999992E-3</v>
          </cell>
          <cell r="AQ102">
            <v>0.10882399999999999</v>
          </cell>
          <cell r="AR102">
            <v>0</v>
          </cell>
          <cell r="AS102">
            <v>0</v>
          </cell>
          <cell r="AT102">
            <v>2.7709499999999999E-3</v>
          </cell>
          <cell r="AU102">
            <v>1.5798600000000003E-2</v>
          </cell>
          <cell r="AV102">
            <v>6.6499999999999988E-3</v>
          </cell>
          <cell r="AW102">
            <v>0</v>
          </cell>
          <cell r="AX102">
            <v>0</v>
          </cell>
          <cell r="AY102">
            <v>1.0639999999999998E-4</v>
          </cell>
          <cell r="AZ102">
            <v>0</v>
          </cell>
          <cell r="BA102">
            <v>0</v>
          </cell>
          <cell r="BB102">
            <v>0</v>
          </cell>
          <cell r="BC102">
            <v>4.5084599999999996E-2</v>
          </cell>
          <cell r="BD102">
            <v>3.1607450000000002E-2</v>
          </cell>
          <cell r="BE102">
            <v>3.0360000000000002E-2</v>
          </cell>
          <cell r="BF102">
            <v>3.3752223999999997E-2</v>
          </cell>
          <cell r="BG102">
            <v>1.0230000000000001E-2</v>
          </cell>
          <cell r="BH102">
            <v>4.2250999999999997E-2</v>
          </cell>
          <cell r="BI102">
            <v>8.5147656000000016E-2</v>
          </cell>
          <cell r="BJ102">
            <v>5.3896499999999993E-3</v>
          </cell>
          <cell r="BK102">
            <v>6.2999999999999983E-3</v>
          </cell>
          <cell r="BL102">
            <v>7.0297499999999995E-3</v>
          </cell>
          <cell r="BM102">
            <v>0</v>
          </cell>
          <cell r="BN102">
            <v>0</v>
          </cell>
        </row>
        <row r="103">
          <cell r="E103">
            <v>357.28744999999998</v>
          </cell>
          <cell r="F103">
            <v>357.28744999999998</v>
          </cell>
          <cell r="G103">
            <v>357.28744999999998</v>
          </cell>
          <cell r="H103">
            <v>357.28744999999998</v>
          </cell>
          <cell r="I103">
            <v>357.28744999999998</v>
          </cell>
          <cell r="J103">
            <v>357.28744999999998</v>
          </cell>
          <cell r="K103">
            <v>357.28744999999998</v>
          </cell>
          <cell r="L103">
            <v>357.28744999999998</v>
          </cell>
          <cell r="M103">
            <v>357.28744999999998</v>
          </cell>
          <cell r="N103">
            <v>357.28744999999998</v>
          </cell>
          <cell r="O103">
            <v>357.28744999999998</v>
          </cell>
          <cell r="P103">
            <v>357.28744999999998</v>
          </cell>
          <cell r="Q103">
            <v>357.28744999999998</v>
          </cell>
          <cell r="R103">
            <v>357.28744999999998</v>
          </cell>
          <cell r="S103">
            <v>357.28744999999998</v>
          </cell>
          <cell r="T103">
            <v>357.28744999999998</v>
          </cell>
          <cell r="U103">
            <v>357.28744999999998</v>
          </cell>
          <cell r="V103">
            <v>357.28744999999998</v>
          </cell>
          <cell r="W103">
            <v>357.28744999999998</v>
          </cell>
          <cell r="X103">
            <v>357.28744999999998</v>
          </cell>
          <cell r="Y103">
            <v>357.28744999999998</v>
          </cell>
          <cell r="Z103">
            <v>357.28744999999998</v>
          </cell>
          <cell r="AA103">
            <v>357.28744999999998</v>
          </cell>
          <cell r="AB103">
            <v>357.28744999999998</v>
          </cell>
          <cell r="AC103">
            <v>357.28744999999998</v>
          </cell>
          <cell r="AD103">
            <v>357.28744999999998</v>
          </cell>
          <cell r="AE103">
            <v>357.28744999999998</v>
          </cell>
          <cell r="AF103">
            <v>357.28744999999998</v>
          </cell>
          <cell r="AG103">
            <v>357.28744999999998</v>
          </cell>
          <cell r="AH103">
            <v>357.28744999999998</v>
          </cell>
          <cell r="AI103">
            <v>357.28744999999998</v>
          </cell>
          <cell r="AJ103">
            <v>357.28744999999998</v>
          </cell>
          <cell r="AK103">
            <v>357.28744999999998</v>
          </cell>
          <cell r="AL103">
            <v>357.28744999999998</v>
          </cell>
          <cell r="AM103">
            <v>357.28744999999998</v>
          </cell>
          <cell r="AN103">
            <v>357.28744999999998</v>
          </cell>
          <cell r="AO103">
            <v>357.28744999999998</v>
          </cell>
          <cell r="AP103">
            <v>357.28744999999998</v>
          </cell>
          <cell r="AQ103">
            <v>357.28744999999998</v>
          </cell>
          <cell r="AR103">
            <v>357.28744999999998</v>
          </cell>
          <cell r="AS103">
            <v>357.28744999999998</v>
          </cell>
          <cell r="AT103">
            <v>357.28744999999998</v>
          </cell>
          <cell r="AU103">
            <v>357.28744999999998</v>
          </cell>
          <cell r="AV103">
            <v>357.28744999999998</v>
          </cell>
          <cell r="AW103">
            <v>357.28744999999998</v>
          </cell>
          <cell r="AX103">
            <v>357.28744999999998</v>
          </cell>
          <cell r="AY103">
            <v>357.28744999999998</v>
          </cell>
          <cell r="AZ103">
            <v>357.28744999999998</v>
          </cell>
          <cell r="BA103">
            <v>357.28744999999998</v>
          </cell>
          <cell r="BB103">
            <v>357.28744999999998</v>
          </cell>
          <cell r="BC103">
            <v>357.28744999999998</v>
          </cell>
          <cell r="BD103">
            <v>357.28744999999998</v>
          </cell>
          <cell r="BE103">
            <v>357.28744999999998</v>
          </cell>
          <cell r="BF103">
            <v>357.28744999999998</v>
          </cell>
          <cell r="BG103">
            <v>357.28744999999998</v>
          </cell>
          <cell r="BH103">
            <v>357.28744999999998</v>
          </cell>
          <cell r="BI103">
            <v>357.28744999999998</v>
          </cell>
          <cell r="BJ103">
            <v>357.28744999999998</v>
          </cell>
          <cell r="BK103">
            <v>357.28744999999998</v>
          </cell>
          <cell r="BL103">
            <v>357.28744999999998</v>
          </cell>
          <cell r="BM103">
            <v>357.28744999999998</v>
          </cell>
          <cell r="BN103">
            <v>357.28744999999998</v>
          </cell>
        </row>
        <row r="104">
          <cell r="E104">
            <v>0</v>
          </cell>
          <cell r="F104">
            <v>0</v>
          </cell>
          <cell r="G104">
            <v>181.66</v>
          </cell>
          <cell r="H104">
            <v>107.64</v>
          </cell>
          <cell r="I104">
            <v>98.9</v>
          </cell>
          <cell r="J104">
            <v>15.67</v>
          </cell>
          <cell r="K104">
            <v>15.67</v>
          </cell>
          <cell r="L104">
            <v>25.89</v>
          </cell>
          <cell r="M104">
            <v>4.74</v>
          </cell>
          <cell r="N104">
            <v>0.22</v>
          </cell>
          <cell r="O104">
            <v>0.22</v>
          </cell>
          <cell r="P104">
            <v>0.15</v>
          </cell>
          <cell r="Q104">
            <v>6.64</v>
          </cell>
          <cell r="R104">
            <v>180.71</v>
          </cell>
          <cell r="S104">
            <v>20.49</v>
          </cell>
          <cell r="T104">
            <v>15.94</v>
          </cell>
          <cell r="U104">
            <v>557.55999999999995</v>
          </cell>
          <cell r="V104">
            <v>452.6</v>
          </cell>
          <cell r="W104">
            <v>140.25</v>
          </cell>
          <cell r="X104">
            <v>0</v>
          </cell>
          <cell r="Y104">
            <v>0</v>
          </cell>
          <cell r="Z104">
            <v>0</v>
          </cell>
          <cell r="AA104">
            <v>23.38</v>
          </cell>
          <cell r="AB104">
            <v>14.17</v>
          </cell>
          <cell r="AC104">
            <v>0</v>
          </cell>
          <cell r="AD104">
            <v>0</v>
          </cell>
          <cell r="AE104">
            <v>95.5</v>
          </cell>
          <cell r="AF104">
            <v>37.909999999999997</v>
          </cell>
          <cell r="AG104">
            <v>3.49</v>
          </cell>
          <cell r="AH104">
            <v>130.58000000000001</v>
          </cell>
          <cell r="AI104">
            <v>159.21</v>
          </cell>
          <cell r="AJ104">
            <v>28.88</v>
          </cell>
          <cell r="AK104">
            <v>47.34</v>
          </cell>
          <cell r="AL104">
            <v>188.21</v>
          </cell>
          <cell r="AM104">
            <v>9.5399999999999991</v>
          </cell>
          <cell r="AN104">
            <v>83.13</v>
          </cell>
          <cell r="AO104">
            <v>17.37</v>
          </cell>
          <cell r="AP104">
            <v>18.29</v>
          </cell>
          <cell r="AQ104">
            <v>374.35</v>
          </cell>
          <cell r="AR104">
            <v>0</v>
          </cell>
          <cell r="AS104">
            <v>0</v>
          </cell>
          <cell r="AT104">
            <v>3.85</v>
          </cell>
          <cell r="AU104">
            <v>54.35</v>
          </cell>
          <cell r="AV104">
            <v>9.25</v>
          </cell>
          <cell r="AW104">
            <v>0</v>
          </cell>
          <cell r="AX104">
            <v>0</v>
          </cell>
          <cell r="AY104">
            <v>0.15</v>
          </cell>
          <cell r="AZ104">
            <v>0</v>
          </cell>
          <cell r="BA104">
            <v>0</v>
          </cell>
          <cell r="BB104">
            <v>0</v>
          </cell>
          <cell r="BC104">
            <v>155.09</v>
          </cell>
          <cell r="BD104">
            <v>43.95</v>
          </cell>
          <cell r="BE104">
            <v>104.44</v>
          </cell>
          <cell r="BF104">
            <v>116.11</v>
          </cell>
          <cell r="BG104">
            <v>35.19</v>
          </cell>
          <cell r="BH104">
            <v>145.34</v>
          </cell>
          <cell r="BI104">
            <v>292.89999999999998</v>
          </cell>
          <cell r="BJ104">
            <v>7.49</v>
          </cell>
          <cell r="BK104">
            <v>8.76</v>
          </cell>
          <cell r="BL104">
            <v>9.7799999999999994</v>
          </cell>
          <cell r="BM104">
            <v>0</v>
          </cell>
          <cell r="BN104">
            <v>0</v>
          </cell>
        </row>
        <row r="105"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0.74680453827373261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</row>
        <row r="106"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33.25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</row>
        <row r="107"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24.83125089760161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</row>
        <row r="108">
          <cell r="E108">
            <v>0.13</v>
          </cell>
          <cell r="F108">
            <v>0.13</v>
          </cell>
          <cell r="G108">
            <v>0.13</v>
          </cell>
          <cell r="H108">
            <v>0.13</v>
          </cell>
          <cell r="I108">
            <v>0.13</v>
          </cell>
          <cell r="J108">
            <v>0.13</v>
          </cell>
          <cell r="K108">
            <v>0.13</v>
          </cell>
          <cell r="L108">
            <v>0.13</v>
          </cell>
          <cell r="M108">
            <v>0.13</v>
          </cell>
          <cell r="N108">
            <v>0.13</v>
          </cell>
          <cell r="O108">
            <v>0.13</v>
          </cell>
          <cell r="P108">
            <v>0.13</v>
          </cell>
          <cell r="Q108">
            <v>0.13</v>
          </cell>
          <cell r="R108">
            <v>0.13</v>
          </cell>
          <cell r="S108">
            <v>0.13</v>
          </cell>
          <cell r="T108">
            <v>0.13</v>
          </cell>
          <cell r="U108">
            <v>0.13</v>
          </cell>
          <cell r="V108">
            <v>0.13</v>
          </cell>
          <cell r="W108">
            <v>0.13</v>
          </cell>
          <cell r="X108">
            <v>0.13</v>
          </cell>
          <cell r="Y108">
            <v>0.13</v>
          </cell>
          <cell r="Z108">
            <v>0.13</v>
          </cell>
          <cell r="AA108">
            <v>0.13</v>
          </cell>
          <cell r="AB108">
            <v>0.13</v>
          </cell>
          <cell r="AC108">
            <v>0.13</v>
          </cell>
          <cell r="AD108">
            <v>0.13</v>
          </cell>
          <cell r="AE108">
            <v>0.13</v>
          </cell>
          <cell r="AF108">
            <v>0.13</v>
          </cell>
          <cell r="AG108">
            <v>0.13</v>
          </cell>
          <cell r="AH108">
            <v>0.13</v>
          </cell>
          <cell r="AI108">
            <v>0.13</v>
          </cell>
          <cell r="AJ108">
            <v>0.13</v>
          </cell>
          <cell r="AK108">
            <v>0.13</v>
          </cell>
          <cell r="AL108">
            <v>0.13</v>
          </cell>
          <cell r="AM108">
            <v>0.13</v>
          </cell>
          <cell r="AN108">
            <v>0.13</v>
          </cell>
          <cell r="AO108">
            <v>0.13</v>
          </cell>
          <cell r="AP108">
            <v>0.13</v>
          </cell>
          <cell r="AQ108">
            <v>0.13</v>
          </cell>
          <cell r="AR108">
            <v>0.13</v>
          </cell>
          <cell r="AS108">
            <v>0.13</v>
          </cell>
          <cell r="AT108">
            <v>0.13</v>
          </cell>
          <cell r="AU108">
            <v>0.13</v>
          </cell>
          <cell r="AV108">
            <v>0.13</v>
          </cell>
          <cell r="AW108">
            <v>0.13</v>
          </cell>
          <cell r="AX108">
            <v>0.13</v>
          </cell>
          <cell r="AY108">
            <v>0.13</v>
          </cell>
          <cell r="AZ108">
            <v>0.13</v>
          </cell>
          <cell r="BA108">
            <v>0.13</v>
          </cell>
          <cell r="BB108">
            <v>0.13</v>
          </cell>
          <cell r="BC108">
            <v>0.13</v>
          </cell>
          <cell r="BD108">
            <v>0.13</v>
          </cell>
          <cell r="BE108">
            <v>0.13</v>
          </cell>
          <cell r="BF108">
            <v>0.13</v>
          </cell>
          <cell r="BG108">
            <v>0.13</v>
          </cell>
          <cell r="BH108">
            <v>0.13</v>
          </cell>
          <cell r="BI108">
            <v>0.13</v>
          </cell>
          <cell r="BJ108">
            <v>0.13</v>
          </cell>
          <cell r="BK108">
            <v>0.13</v>
          </cell>
          <cell r="BL108">
            <v>0.13</v>
          </cell>
          <cell r="BM108">
            <v>0.13</v>
          </cell>
          <cell r="BN108">
            <v>0.13</v>
          </cell>
        </row>
        <row r="109">
          <cell r="E109">
            <v>51.056615297450428</v>
          </cell>
          <cell r="F109">
            <v>52.823859586114175</v>
          </cell>
          <cell r="G109">
            <v>124.41657546454122</v>
          </cell>
          <cell r="H109">
            <v>1686.4295392351275</v>
          </cell>
          <cell r="I109">
            <v>794.66525835694063</v>
          </cell>
          <cell r="J109">
            <v>127.2386805588899</v>
          </cell>
          <cell r="K109">
            <v>127.2386805588899</v>
          </cell>
          <cell r="L109">
            <v>133.33065450424931</v>
          </cell>
          <cell r="M109">
            <v>69.183679886685553</v>
          </cell>
          <cell r="N109">
            <v>45.596842852627205</v>
          </cell>
          <cell r="O109">
            <v>52.503262039660058</v>
          </cell>
          <cell r="P109">
            <v>73.738416478609508</v>
          </cell>
          <cell r="Q109">
            <v>59.995307186504711</v>
          </cell>
          <cell r="R109">
            <v>98.159912747875353</v>
          </cell>
          <cell r="S109">
            <v>90.873440970499487</v>
          </cell>
          <cell r="T109">
            <v>85.736063831804884</v>
          </cell>
          <cell r="U109">
            <v>805.63880821529744</v>
          </cell>
          <cell r="V109">
            <v>780.23719206798876</v>
          </cell>
          <cell r="W109">
            <v>229.05978215297452</v>
          </cell>
          <cell r="X109">
            <v>10.180842181704872</v>
          </cell>
          <cell r="Y109">
            <v>11.545266776909704</v>
          </cell>
          <cell r="Z109">
            <v>43.768543201133149</v>
          </cell>
          <cell r="AA109">
            <v>98.300261756373942</v>
          </cell>
          <cell r="AB109">
            <v>49.408562464589231</v>
          </cell>
          <cell r="AC109">
            <v>36.539107888798192</v>
          </cell>
          <cell r="AD109">
            <v>79.169834935789709</v>
          </cell>
          <cell r="AE109">
            <v>65.472630358829079</v>
          </cell>
          <cell r="AF109">
            <v>67.027128045325782</v>
          </cell>
          <cell r="AG109">
            <v>98.616584985835701</v>
          </cell>
          <cell r="AH109">
            <v>102.51116339367167</v>
          </cell>
          <cell r="AI109">
            <v>87.24336731586402</v>
          </cell>
          <cell r="AJ109">
            <v>32.272686033994333</v>
          </cell>
          <cell r="AK109">
            <v>40.140078186968843</v>
          </cell>
          <cell r="AL109">
            <v>400.48834631728045</v>
          </cell>
          <cell r="AM109">
            <v>60.864958851490854</v>
          </cell>
          <cell r="AN109">
            <v>61.38666147308782</v>
          </cell>
          <cell r="AO109">
            <v>79.865665089787313</v>
          </cell>
          <cell r="AP109">
            <v>112.68633314447592</v>
          </cell>
          <cell r="AQ109">
            <v>1956.036166463995</v>
          </cell>
          <cell r="AR109">
            <v>50.956111280453264</v>
          </cell>
          <cell r="AS109">
            <v>87.167138810198296</v>
          </cell>
          <cell r="AT109">
            <v>55.612855570493437</v>
          </cell>
          <cell r="AU109">
            <v>120.40409837110484</v>
          </cell>
          <cell r="AV109">
            <v>84.44277642181828</v>
          </cell>
          <cell r="AW109">
            <v>67.128609594544642</v>
          </cell>
          <cell r="AX109">
            <v>127.21924504249291</v>
          </cell>
          <cell r="AY109">
            <v>73.738416478609508</v>
          </cell>
          <cell r="AZ109">
            <v>189.31905689329557</v>
          </cell>
          <cell r="BA109">
            <v>169.29372162417374</v>
          </cell>
          <cell r="BB109">
            <v>277.67500226628897</v>
          </cell>
          <cell r="BC109">
            <v>64.11606579320113</v>
          </cell>
          <cell r="BD109">
            <v>253.27699620684675</v>
          </cell>
          <cell r="BE109">
            <v>116.1797186272627</v>
          </cell>
          <cell r="BF109">
            <v>93.892454957507084</v>
          </cell>
          <cell r="BG109">
            <v>22.566860325538968</v>
          </cell>
          <cell r="BH109">
            <v>197.02627031161472</v>
          </cell>
          <cell r="BI109">
            <v>433.42939291784705</v>
          </cell>
          <cell r="BJ109">
            <v>58.718170821529753</v>
          </cell>
          <cell r="BK109">
            <v>87.862611898016993</v>
          </cell>
          <cell r="BL109">
            <v>140.47768753541078</v>
          </cell>
          <cell r="BM109">
            <v>37.835501992605757</v>
          </cell>
          <cell r="BN109">
            <v>12.783886301435636</v>
          </cell>
        </row>
        <row r="110">
          <cell r="E110">
            <v>0.34079047722815425</v>
          </cell>
          <cell r="F110">
            <v>0.70205164523861407</v>
          </cell>
          <cell r="G110">
            <v>0.36951923076923077</v>
          </cell>
          <cell r="H110">
            <v>0.49943833079102201</v>
          </cell>
          <cell r="I110">
            <v>0.49548376552625839</v>
          </cell>
          <cell r="J110">
            <v>0.40243517106123339</v>
          </cell>
          <cell r="K110">
            <v>0.40243517106123339</v>
          </cell>
          <cell r="L110">
            <v>0.39778274133798208</v>
          </cell>
          <cell r="M110">
            <v>0.38940836783612987</v>
          </cell>
          <cell r="N110">
            <v>0.38731477446066681</v>
          </cell>
          <cell r="O110">
            <v>0.39080409675310523</v>
          </cell>
          <cell r="P110">
            <v>0.37917302244497708</v>
          </cell>
          <cell r="Q110">
            <v>0.38731477446066681</v>
          </cell>
          <cell r="R110">
            <v>0.40359827849204621</v>
          </cell>
          <cell r="S110">
            <v>0.40243517106123339</v>
          </cell>
          <cell r="T110">
            <v>0.38149923730660273</v>
          </cell>
          <cell r="U110">
            <v>0.53177271736761822</v>
          </cell>
          <cell r="V110">
            <v>0.49641425147090867</v>
          </cell>
          <cell r="W110">
            <v>0.40243517106123339</v>
          </cell>
          <cell r="X110">
            <v>0.33916212682501634</v>
          </cell>
          <cell r="Y110">
            <v>0.34660601438221833</v>
          </cell>
          <cell r="Z110">
            <v>0.35358465896709523</v>
          </cell>
          <cell r="AA110">
            <v>0.41522935280017431</v>
          </cell>
          <cell r="AB110">
            <v>0.39080409675310523</v>
          </cell>
          <cell r="AC110">
            <v>0.33497494007409018</v>
          </cell>
          <cell r="AD110">
            <v>0.35242155153628241</v>
          </cell>
          <cell r="AE110">
            <v>0.40894857267378509</v>
          </cell>
          <cell r="AF110">
            <v>0.40941381564611024</v>
          </cell>
          <cell r="AG110">
            <v>0.39941109174112005</v>
          </cell>
          <cell r="AH110">
            <v>0.35414295053388534</v>
          </cell>
          <cell r="AI110">
            <v>0.36637884070603616</v>
          </cell>
          <cell r="AJ110">
            <v>0.32055240793201129</v>
          </cell>
          <cell r="AK110">
            <v>0.3268331880584005</v>
          </cell>
          <cell r="AL110">
            <v>0.42686042710830246</v>
          </cell>
          <cell r="AM110">
            <v>0.38615166702985398</v>
          </cell>
          <cell r="AN110">
            <v>0.38661691000217913</v>
          </cell>
          <cell r="AO110">
            <v>0.38661691000217913</v>
          </cell>
          <cell r="AP110">
            <v>0.313899433427762</v>
          </cell>
          <cell r="AQ110">
            <v>0.44570276748747006</v>
          </cell>
          <cell r="AR110">
            <v>0.39080409675310523</v>
          </cell>
          <cell r="AS110">
            <v>0.36521573327522333</v>
          </cell>
          <cell r="AT110">
            <v>0.39080409675310523</v>
          </cell>
          <cell r="AU110">
            <v>0.36484353889736321</v>
          </cell>
          <cell r="AV110">
            <v>0.37219437786010023</v>
          </cell>
          <cell r="AW110">
            <v>0.37917302244497708</v>
          </cell>
          <cell r="AX110">
            <v>0.36707670516452384</v>
          </cell>
          <cell r="AY110">
            <v>0.37917302244497708</v>
          </cell>
          <cell r="AZ110">
            <v>0.36707670516452384</v>
          </cell>
          <cell r="BA110">
            <v>0.36707670516452384</v>
          </cell>
          <cell r="BB110">
            <v>0.64436151667029851</v>
          </cell>
          <cell r="BC110">
            <v>0.36484353889736321</v>
          </cell>
          <cell r="BD110">
            <v>0.37917302244497708</v>
          </cell>
          <cell r="BE110">
            <v>0.33916212682501634</v>
          </cell>
          <cell r="BF110">
            <v>0.66120331226846807</v>
          </cell>
          <cell r="BG110">
            <v>0.31787726084114182</v>
          </cell>
          <cell r="BH110">
            <v>0.36056330355197208</v>
          </cell>
          <cell r="BI110">
            <v>0.42583689256918716</v>
          </cell>
          <cell r="BJ110">
            <v>0.39150196121159292</v>
          </cell>
          <cell r="BK110">
            <v>0.38615166702985398</v>
          </cell>
          <cell r="BL110">
            <v>0.38382545216822839</v>
          </cell>
          <cell r="BM110">
            <v>0.33660329047722815</v>
          </cell>
          <cell r="BN110">
            <v>0.34311669208977991</v>
          </cell>
        </row>
        <row r="111">
          <cell r="E111">
            <v>30.75</v>
          </cell>
          <cell r="F111">
            <v>29.1</v>
          </cell>
          <cell r="G111">
            <v>29.1</v>
          </cell>
          <cell r="H111">
            <v>29.1</v>
          </cell>
          <cell r="I111">
            <v>29.1</v>
          </cell>
          <cell r="J111">
            <v>29.1</v>
          </cell>
          <cell r="K111">
            <v>29.1</v>
          </cell>
          <cell r="L111">
            <v>29.1</v>
          </cell>
          <cell r="M111">
            <v>29.1</v>
          </cell>
          <cell r="N111">
            <v>29.1</v>
          </cell>
          <cell r="O111">
            <v>29.1</v>
          </cell>
          <cell r="P111">
            <v>29.1</v>
          </cell>
          <cell r="Q111">
            <v>29.1</v>
          </cell>
          <cell r="R111">
            <v>29.1</v>
          </cell>
          <cell r="S111">
            <v>29.1</v>
          </cell>
          <cell r="T111">
            <v>29.1</v>
          </cell>
          <cell r="U111">
            <v>29.1</v>
          </cell>
          <cell r="V111">
            <v>29.1</v>
          </cell>
          <cell r="W111">
            <v>29.1</v>
          </cell>
          <cell r="X111">
            <v>30.75</v>
          </cell>
          <cell r="Y111">
            <v>30.75</v>
          </cell>
          <cell r="Z111">
            <v>30.75</v>
          </cell>
          <cell r="AA111">
            <v>29.1</v>
          </cell>
          <cell r="AB111">
            <v>29.1</v>
          </cell>
          <cell r="AC111">
            <v>23.91</v>
          </cell>
          <cell r="AD111">
            <v>30.75</v>
          </cell>
          <cell r="AE111">
            <v>29.1</v>
          </cell>
          <cell r="AF111">
            <v>29.1</v>
          </cell>
          <cell r="AG111">
            <v>29.1</v>
          </cell>
          <cell r="AH111">
            <v>29.1</v>
          </cell>
          <cell r="AI111">
            <v>29.1</v>
          </cell>
          <cell r="AJ111">
            <v>29.1</v>
          </cell>
          <cell r="AK111">
            <v>29.1</v>
          </cell>
          <cell r="AL111">
            <v>29.1</v>
          </cell>
          <cell r="AM111">
            <v>29.1</v>
          </cell>
          <cell r="AN111">
            <v>29.1</v>
          </cell>
          <cell r="AO111">
            <v>29.1</v>
          </cell>
          <cell r="AP111">
            <v>29.1</v>
          </cell>
          <cell r="AQ111">
            <v>29.1</v>
          </cell>
          <cell r="AR111">
            <v>29.1</v>
          </cell>
          <cell r="AS111">
            <v>29.1</v>
          </cell>
          <cell r="AT111">
            <v>29.1</v>
          </cell>
          <cell r="AU111">
            <v>29.1</v>
          </cell>
          <cell r="AV111">
            <v>29.1</v>
          </cell>
          <cell r="AW111">
            <v>29.1</v>
          </cell>
          <cell r="AX111">
            <v>29.1</v>
          </cell>
          <cell r="AY111">
            <v>29.1</v>
          </cell>
          <cell r="AZ111">
            <v>29.1</v>
          </cell>
          <cell r="BA111">
            <v>29.1</v>
          </cell>
          <cell r="BB111">
            <v>29.1</v>
          </cell>
          <cell r="BC111">
            <v>29.1</v>
          </cell>
          <cell r="BD111">
            <v>29.1</v>
          </cell>
          <cell r="BE111">
            <v>29.1</v>
          </cell>
          <cell r="BF111">
            <v>29.1</v>
          </cell>
          <cell r="BG111">
            <v>29.1</v>
          </cell>
          <cell r="BH111">
            <v>29.1</v>
          </cell>
          <cell r="BI111">
            <v>29.1</v>
          </cell>
          <cell r="BJ111">
            <v>29.1</v>
          </cell>
          <cell r="BK111">
            <v>29.1</v>
          </cell>
          <cell r="BL111">
            <v>29.1</v>
          </cell>
          <cell r="BM111">
            <v>30.75</v>
          </cell>
          <cell r="BN111">
            <v>30.75</v>
          </cell>
        </row>
        <row r="112">
          <cell r="E112">
            <v>10.479307174765744</v>
          </cell>
          <cell r="F112">
            <v>20.42970287644367</v>
          </cell>
          <cell r="G112">
            <v>10.753009615384617</v>
          </cell>
          <cell r="H112">
            <v>14.533655426018742</v>
          </cell>
          <cell r="I112">
            <v>14.418577576814119</v>
          </cell>
          <cell r="J112">
            <v>11.710863477881892</v>
          </cell>
          <cell r="K112">
            <v>11.710863477881892</v>
          </cell>
          <cell r="L112">
            <v>11.57547777293528</v>
          </cell>
          <cell r="M112">
            <v>11.33178350403138</v>
          </cell>
          <cell r="N112">
            <v>11.270859936805405</v>
          </cell>
          <cell r="O112">
            <v>11.372399215515363</v>
          </cell>
          <cell r="P112">
            <v>11.033934953148833</v>
          </cell>
          <cell r="Q112">
            <v>11.270859936805405</v>
          </cell>
          <cell r="R112">
            <v>11.744709904118546</v>
          </cell>
          <cell r="S112">
            <v>11.710863477881892</v>
          </cell>
          <cell r="T112">
            <v>11.10162780562214</v>
          </cell>
          <cell r="U112">
            <v>15.47458607539769</v>
          </cell>
          <cell r="V112">
            <v>14.445654717803443</v>
          </cell>
          <cell r="W112">
            <v>11.710863477881892</v>
          </cell>
          <cell r="X112">
            <v>10.429235399869253</v>
          </cell>
          <cell r="Y112">
            <v>10.658134942253213</v>
          </cell>
          <cell r="Z112">
            <v>10.872728263238178</v>
          </cell>
          <cell r="AA112">
            <v>12.083174166485072</v>
          </cell>
          <cell r="AB112">
            <v>11.372399215515363</v>
          </cell>
          <cell r="AC112">
            <v>8.0092508171714965</v>
          </cell>
          <cell r="AD112">
            <v>10.836962709740684</v>
          </cell>
          <cell r="AE112">
            <v>11.900403464807146</v>
          </cell>
          <cell r="AF112">
            <v>11.913942035301808</v>
          </cell>
          <cell r="AG112">
            <v>11.622862769666593</v>
          </cell>
          <cell r="AH112">
            <v>10.305559860536064</v>
          </cell>
          <cell r="AI112">
            <v>10.661624264545653</v>
          </cell>
          <cell r="AJ112">
            <v>9.3280750708215283</v>
          </cell>
          <cell r="AK112">
            <v>9.5108457724994544</v>
          </cell>
          <cell r="AL112">
            <v>12.421638428851603</v>
          </cell>
          <cell r="AM112">
            <v>11.237013510568751</v>
          </cell>
          <cell r="AN112">
            <v>11.250552081063413</v>
          </cell>
          <cell r="AO112">
            <v>11.250552081063413</v>
          </cell>
          <cell r="AP112">
            <v>9.1344735127478742</v>
          </cell>
          <cell r="AQ112">
            <v>12.969950533885379</v>
          </cell>
          <cell r="AR112">
            <v>11.372399215515363</v>
          </cell>
          <cell r="AS112">
            <v>10.627777838308999</v>
          </cell>
          <cell r="AT112">
            <v>11.372399215515363</v>
          </cell>
          <cell r="AU112">
            <v>10.616946981913269</v>
          </cell>
          <cell r="AV112">
            <v>10.830856395728917</v>
          </cell>
          <cell r="AW112">
            <v>11.033934953148833</v>
          </cell>
          <cell r="AX112">
            <v>10.681932120287644</v>
          </cell>
          <cell r="AY112">
            <v>11.033934953148833</v>
          </cell>
          <cell r="AZ112">
            <v>10.681932120287644</v>
          </cell>
          <cell r="BA112">
            <v>10.681932120287644</v>
          </cell>
          <cell r="BB112">
            <v>18.750920135105687</v>
          </cell>
          <cell r="BC112">
            <v>10.616946981913269</v>
          </cell>
          <cell r="BD112">
            <v>11.033934953148833</v>
          </cell>
          <cell r="BE112">
            <v>9.8696178906079766</v>
          </cell>
          <cell r="BF112">
            <v>19.241016387012422</v>
          </cell>
          <cell r="BG112">
            <v>9.2502282904772279</v>
          </cell>
          <cell r="BH112">
            <v>10.492392133362388</v>
          </cell>
          <cell r="BI112">
            <v>12.391853573763347</v>
          </cell>
          <cell r="BJ112">
            <v>11.392707071257355</v>
          </cell>
          <cell r="BK112">
            <v>11.237013510568751</v>
          </cell>
          <cell r="BL112">
            <v>11.169320658095447</v>
          </cell>
          <cell r="BM112">
            <v>10.350551182174765</v>
          </cell>
          <cell r="BN112">
            <v>10.550838281760733</v>
          </cell>
        </row>
        <row r="113">
          <cell r="E113">
            <v>5</v>
          </cell>
          <cell r="F113">
            <v>7</v>
          </cell>
          <cell r="G113">
            <v>4</v>
          </cell>
          <cell r="H113">
            <v>11</v>
          </cell>
          <cell r="I113">
            <v>9</v>
          </cell>
          <cell r="J113">
            <v>7</v>
          </cell>
          <cell r="K113">
            <v>7</v>
          </cell>
          <cell r="L113">
            <v>5</v>
          </cell>
          <cell r="M113">
            <v>7</v>
          </cell>
          <cell r="N113">
            <v>7</v>
          </cell>
          <cell r="O113">
            <v>11</v>
          </cell>
          <cell r="P113">
            <v>12</v>
          </cell>
          <cell r="Q113">
            <v>7</v>
          </cell>
          <cell r="R113">
            <v>7</v>
          </cell>
          <cell r="S113">
            <v>7</v>
          </cell>
          <cell r="T113">
            <v>7</v>
          </cell>
          <cell r="U113" t="str">
            <v>гусеничный</v>
          </cell>
          <cell r="V113" t="str">
            <v>гусеничный</v>
          </cell>
          <cell r="W113" t="str">
            <v>гусеничный</v>
          </cell>
          <cell r="X113">
            <v>5</v>
          </cell>
          <cell r="Y113">
            <v>5</v>
          </cell>
          <cell r="Z113">
            <v>7</v>
          </cell>
          <cell r="AA113">
            <v>7</v>
          </cell>
          <cell r="AB113">
            <v>7</v>
          </cell>
          <cell r="AC113">
            <v>5</v>
          </cell>
          <cell r="AD113">
            <v>5</v>
          </cell>
          <cell r="AE113">
            <v>7</v>
          </cell>
          <cell r="AF113">
            <v>7</v>
          </cell>
          <cell r="AG113">
            <v>7</v>
          </cell>
          <cell r="AH113" t="str">
            <v>гусеничный</v>
          </cell>
          <cell r="AI113">
            <v>4</v>
          </cell>
          <cell r="AJ113">
            <v>4</v>
          </cell>
          <cell r="AK113">
            <v>4</v>
          </cell>
          <cell r="AL113">
            <v>9</v>
          </cell>
          <cell r="AM113">
            <v>7</v>
          </cell>
          <cell r="AN113">
            <v>7</v>
          </cell>
          <cell r="AO113">
            <v>7</v>
          </cell>
          <cell r="AP113">
            <v>4</v>
          </cell>
          <cell r="AQ113" t="str">
            <v>гусеничный</v>
          </cell>
          <cell r="AR113">
            <v>7</v>
          </cell>
          <cell r="AS113">
            <v>7</v>
          </cell>
          <cell r="AT113">
            <v>7</v>
          </cell>
          <cell r="AU113" t="str">
            <v>гусеничный</v>
          </cell>
          <cell r="AV113">
            <v>12</v>
          </cell>
          <cell r="AW113">
            <v>12</v>
          </cell>
          <cell r="AX113">
            <v>20</v>
          </cell>
          <cell r="AY113">
            <v>12</v>
          </cell>
          <cell r="AZ113">
            <v>20</v>
          </cell>
          <cell r="BA113">
            <v>20</v>
          </cell>
          <cell r="BB113">
            <v>22</v>
          </cell>
          <cell r="BC113">
            <v>4</v>
          </cell>
          <cell r="BD113">
            <v>9</v>
          </cell>
          <cell r="BE113">
            <v>4</v>
          </cell>
          <cell r="BF113" t="str">
            <v>гусеничный</v>
          </cell>
          <cell r="BG113" t="str">
            <v>гусеничный</v>
          </cell>
          <cell r="BH113" t="str">
            <v>гусеничный</v>
          </cell>
          <cell r="BI113" t="str">
            <v>гусеничный</v>
          </cell>
          <cell r="BJ113">
            <v>7</v>
          </cell>
          <cell r="BK113">
            <v>7</v>
          </cell>
          <cell r="BL113">
            <v>12</v>
          </cell>
          <cell r="BM113">
            <v>5</v>
          </cell>
          <cell r="BN113">
            <v>7</v>
          </cell>
        </row>
        <row r="114">
          <cell r="E114">
            <v>4362.866</v>
          </cell>
          <cell r="F114">
            <v>11326.57962</v>
          </cell>
          <cell r="G114">
            <v>11326.57962</v>
          </cell>
          <cell r="H114">
            <v>30140.029760000001</v>
          </cell>
          <cell r="I114">
            <v>75347.457627118652</v>
          </cell>
          <cell r="J114">
            <v>11326.57962</v>
          </cell>
          <cell r="K114">
            <v>11326.57962</v>
          </cell>
          <cell r="L114">
            <v>11326.57962</v>
          </cell>
          <cell r="M114">
            <v>12552</v>
          </cell>
          <cell r="N114">
            <v>11326.57962</v>
          </cell>
          <cell r="O114">
            <v>11327.57962</v>
          </cell>
          <cell r="P114">
            <v>11327.57962</v>
          </cell>
          <cell r="Q114">
            <v>11326.57962</v>
          </cell>
          <cell r="R114">
            <v>11326.57962</v>
          </cell>
          <cell r="S114">
            <v>12552</v>
          </cell>
          <cell r="T114">
            <v>11326.57962</v>
          </cell>
          <cell r="U114">
            <v>0</v>
          </cell>
          <cell r="V114">
            <v>0</v>
          </cell>
          <cell r="W114">
            <v>0</v>
          </cell>
          <cell r="X114">
            <v>2659.3190199999999</v>
          </cell>
          <cell r="Y114">
            <v>2659.3190199999999</v>
          </cell>
          <cell r="Z114">
            <v>10977.6654</v>
          </cell>
          <cell r="AA114">
            <v>11326.57962</v>
          </cell>
          <cell r="AB114">
            <v>11326.57962</v>
          </cell>
          <cell r="AC114">
            <v>4362.866</v>
          </cell>
          <cell r="AD114">
            <v>4362.866</v>
          </cell>
          <cell r="AE114">
            <v>11326.57962</v>
          </cell>
          <cell r="AF114">
            <v>11326.57962</v>
          </cell>
          <cell r="AG114">
            <v>11326.57962</v>
          </cell>
          <cell r="AH114">
            <v>0</v>
          </cell>
          <cell r="AI114">
            <v>15632.18758</v>
          </cell>
          <cell r="AJ114">
            <v>10460</v>
          </cell>
          <cell r="AK114">
            <v>10460</v>
          </cell>
          <cell r="AL114">
            <v>11326.57962</v>
          </cell>
          <cell r="AM114">
            <v>11326.57962</v>
          </cell>
          <cell r="AN114">
            <v>11326.57962</v>
          </cell>
          <cell r="AO114">
            <v>11326.57962</v>
          </cell>
          <cell r="AP114">
            <v>10460</v>
          </cell>
          <cell r="AQ114">
            <v>0</v>
          </cell>
          <cell r="AR114">
            <v>11326.57962</v>
          </cell>
          <cell r="AS114">
            <v>11326.57962</v>
          </cell>
          <cell r="AT114">
            <v>11326.57962</v>
          </cell>
          <cell r="AU114">
            <v>0</v>
          </cell>
          <cell r="AV114">
            <v>12552</v>
          </cell>
          <cell r="AW114">
            <v>11326.57962</v>
          </cell>
          <cell r="AX114">
            <v>12552</v>
          </cell>
          <cell r="AY114">
            <v>11326.57962</v>
          </cell>
          <cell r="AZ114">
            <v>10878.4</v>
          </cell>
          <cell r="BA114">
            <v>10878.4</v>
          </cell>
          <cell r="BB114">
            <v>12552</v>
          </cell>
          <cell r="BC114">
            <v>11326.57962</v>
          </cell>
          <cell r="BD114">
            <v>11326.57962</v>
          </cell>
          <cell r="BE114">
            <v>11326.57962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11326.57962</v>
          </cell>
          <cell r="BK114">
            <v>11326.57962</v>
          </cell>
          <cell r="BL114">
            <v>11326.57962</v>
          </cell>
          <cell r="BM114">
            <v>4362.866</v>
          </cell>
          <cell r="BN114">
            <v>4362.866</v>
          </cell>
        </row>
        <row r="115">
          <cell r="E115">
            <v>52250</v>
          </cell>
          <cell r="F115">
            <v>48450</v>
          </cell>
          <cell r="G115">
            <v>20000</v>
          </cell>
          <cell r="H115">
            <v>29925</v>
          </cell>
          <cell r="I115">
            <v>29925</v>
          </cell>
          <cell r="J115">
            <v>68400</v>
          </cell>
          <cell r="K115">
            <v>68400</v>
          </cell>
          <cell r="L115">
            <v>24225</v>
          </cell>
          <cell r="M115">
            <v>48450</v>
          </cell>
          <cell r="N115">
            <v>48450</v>
          </cell>
          <cell r="O115">
            <v>48450</v>
          </cell>
          <cell r="P115">
            <v>48450</v>
          </cell>
          <cell r="Q115">
            <v>57000</v>
          </cell>
          <cell r="R115">
            <v>48450</v>
          </cell>
          <cell r="S115">
            <v>48450</v>
          </cell>
          <cell r="T115">
            <v>51300</v>
          </cell>
          <cell r="U115">
            <v>0</v>
          </cell>
          <cell r="V115">
            <v>0</v>
          </cell>
          <cell r="W115">
            <v>0</v>
          </cell>
          <cell r="X115">
            <v>67925</v>
          </cell>
          <cell r="Y115">
            <v>67925</v>
          </cell>
          <cell r="Z115">
            <v>24225</v>
          </cell>
          <cell r="AA115">
            <v>48450</v>
          </cell>
          <cell r="AB115">
            <v>48450</v>
          </cell>
          <cell r="AC115">
            <v>52250</v>
          </cell>
          <cell r="AD115">
            <v>52250</v>
          </cell>
          <cell r="AE115">
            <v>48450</v>
          </cell>
          <cell r="AF115">
            <v>57000</v>
          </cell>
          <cell r="AG115">
            <v>48450</v>
          </cell>
          <cell r="AH115">
            <v>0</v>
          </cell>
          <cell r="AI115">
            <v>20000</v>
          </cell>
          <cell r="AJ115">
            <v>20000</v>
          </cell>
          <cell r="AK115">
            <v>20000</v>
          </cell>
          <cell r="AL115">
            <v>48450</v>
          </cell>
          <cell r="AM115">
            <v>48450</v>
          </cell>
          <cell r="AN115">
            <v>51300</v>
          </cell>
          <cell r="AO115">
            <v>57000</v>
          </cell>
          <cell r="AP115">
            <v>20000</v>
          </cell>
          <cell r="AQ115">
            <v>0</v>
          </cell>
          <cell r="AR115">
            <v>48450</v>
          </cell>
          <cell r="AS115">
            <v>48450</v>
          </cell>
          <cell r="AT115">
            <v>57000</v>
          </cell>
          <cell r="AU115">
            <v>0</v>
          </cell>
          <cell r="AV115">
            <v>51300</v>
          </cell>
          <cell r="AW115">
            <v>51300</v>
          </cell>
          <cell r="AX115">
            <v>51300</v>
          </cell>
          <cell r="AY115">
            <v>48450</v>
          </cell>
          <cell r="AZ115">
            <v>51300</v>
          </cell>
          <cell r="BA115">
            <v>51300</v>
          </cell>
          <cell r="BB115">
            <v>38475</v>
          </cell>
          <cell r="BC115">
            <v>20000</v>
          </cell>
          <cell r="BD115">
            <v>54150</v>
          </cell>
          <cell r="BE115">
            <v>20000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48450</v>
          </cell>
          <cell r="BK115">
            <v>48450</v>
          </cell>
          <cell r="BL115">
            <v>51300</v>
          </cell>
          <cell r="BM115">
            <v>83600</v>
          </cell>
          <cell r="BN115">
            <v>78375</v>
          </cell>
        </row>
        <row r="116">
          <cell r="E116">
            <v>417.49913875598088</v>
          </cell>
          <cell r="F116">
            <v>1636.451131888545</v>
          </cell>
          <cell r="G116">
            <v>226.53159240000002</v>
          </cell>
          <cell r="H116">
            <v>11079.04184995823</v>
          </cell>
          <cell r="I116">
            <v>22660.889511915386</v>
          </cell>
          <cell r="J116">
            <v>1159.1528850877194</v>
          </cell>
          <cell r="K116">
            <v>1159.1528850877194</v>
          </cell>
          <cell r="L116">
            <v>2337.78733126935</v>
          </cell>
          <cell r="M116">
            <v>1813.498452012384</v>
          </cell>
          <cell r="N116">
            <v>1636.451131888545</v>
          </cell>
          <cell r="O116">
            <v>2571.7931025799794</v>
          </cell>
          <cell r="P116">
            <v>2805.5924755417959</v>
          </cell>
          <cell r="Q116">
            <v>1390.9834621052632</v>
          </cell>
          <cell r="R116">
            <v>1636.451131888545</v>
          </cell>
          <cell r="S116">
            <v>1813.498452012384</v>
          </cell>
          <cell r="T116">
            <v>1545.5371801169592</v>
          </cell>
          <cell r="U116">
            <v>0</v>
          </cell>
          <cell r="V116">
            <v>0</v>
          </cell>
          <cell r="W116">
            <v>0</v>
          </cell>
          <cell r="X116">
            <v>195.75406845785793</v>
          </cell>
          <cell r="Y116">
            <v>195.75406845785793</v>
          </cell>
          <cell r="Z116">
            <v>3172.0808173374617</v>
          </cell>
          <cell r="AA116">
            <v>1636.451131888545</v>
          </cell>
          <cell r="AB116">
            <v>1636.451131888545</v>
          </cell>
          <cell r="AC116">
            <v>417.49913875598088</v>
          </cell>
          <cell r="AD116">
            <v>417.49913875598088</v>
          </cell>
          <cell r="AE116">
            <v>1636.451131888545</v>
          </cell>
          <cell r="AF116">
            <v>1390.9834621052632</v>
          </cell>
          <cell r="AG116">
            <v>1636.451131888545</v>
          </cell>
          <cell r="AH116">
            <v>0</v>
          </cell>
          <cell r="AI116">
            <v>312.64375159999997</v>
          </cell>
          <cell r="AJ116">
            <v>209.20000000000002</v>
          </cell>
          <cell r="AK116">
            <v>209.20000000000002</v>
          </cell>
          <cell r="AL116">
            <v>2104.0085981424149</v>
          </cell>
          <cell r="AM116">
            <v>1636.451131888545</v>
          </cell>
          <cell r="AN116">
            <v>1545.5371801169592</v>
          </cell>
          <cell r="AO116">
            <v>1390.9834621052632</v>
          </cell>
          <cell r="AP116">
            <v>209.20000000000002</v>
          </cell>
          <cell r="AQ116">
            <v>0</v>
          </cell>
          <cell r="AR116">
            <v>1636.451131888545</v>
          </cell>
          <cell r="AS116">
            <v>1636.451131888545</v>
          </cell>
          <cell r="AT116">
            <v>1390.9834621052632</v>
          </cell>
          <cell r="AU116">
            <v>0</v>
          </cell>
          <cell r="AV116">
            <v>2936.1403508771928</v>
          </cell>
          <cell r="AW116">
            <v>2649.4923087719299</v>
          </cell>
          <cell r="AX116">
            <v>4893.5672514619882</v>
          </cell>
          <cell r="AY116">
            <v>2805.3447975232202</v>
          </cell>
          <cell r="AZ116">
            <v>4241.0916179337237</v>
          </cell>
          <cell r="BA116">
            <v>4241.0916179337237</v>
          </cell>
          <cell r="BB116">
            <v>7177.2319688109164</v>
          </cell>
          <cell r="BC116">
            <v>226.53159240000002</v>
          </cell>
          <cell r="BD116">
            <v>1882.5340088642661</v>
          </cell>
          <cell r="BE116">
            <v>226.53159240000002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1636.451131888545</v>
          </cell>
          <cell r="BK116">
            <v>163.64511318885451</v>
          </cell>
          <cell r="BL116">
            <v>2649.4923087719299</v>
          </cell>
          <cell r="BM116">
            <v>260.93696172248804</v>
          </cell>
          <cell r="BN116">
            <v>389.66586283891547</v>
          </cell>
        </row>
        <row r="117">
          <cell r="E117">
            <v>2.0657857385645935</v>
          </cell>
          <cell r="F117">
            <v>19.508133943243344</v>
          </cell>
          <cell r="G117">
            <v>2.0251924360560003</v>
          </cell>
          <cell r="H117">
            <v>3.1242898016882208</v>
          </cell>
          <cell r="I117">
            <v>37.29982413661272</v>
          </cell>
          <cell r="J117">
            <v>4.0083506766333334</v>
          </cell>
          <cell r="K117">
            <v>4.0083506766333334</v>
          </cell>
          <cell r="L117">
            <v>16.72920614256347</v>
          </cell>
          <cell r="M117">
            <v>25.758932012383905</v>
          </cell>
          <cell r="N117">
            <v>19.105566964798765</v>
          </cell>
          <cell r="O117">
            <v>38.494599159417135</v>
          </cell>
          <cell r="P117">
            <v>41.999719358860688</v>
          </cell>
          <cell r="Q117">
            <v>7.2275500690989478</v>
          </cell>
          <cell r="R117">
            <v>5.3462858478798765</v>
          </cell>
          <cell r="S117">
            <v>17.006988482972137</v>
          </cell>
          <cell r="T117">
            <v>23.152146958152052</v>
          </cell>
          <cell r="U117">
            <v>0</v>
          </cell>
          <cell r="V117">
            <v>0</v>
          </cell>
          <cell r="W117">
            <v>0</v>
          </cell>
          <cell r="X117">
            <v>1.7915412345263155</v>
          </cell>
          <cell r="Y117">
            <v>1.8381307028192859</v>
          </cell>
          <cell r="Z117">
            <v>39.562191953832816</v>
          </cell>
          <cell r="AA117">
            <v>7.048195025043964</v>
          </cell>
          <cell r="AB117">
            <v>11.245692178338082</v>
          </cell>
          <cell r="AC117">
            <v>3.2669307607655504</v>
          </cell>
          <cell r="AD117">
            <v>3.7194998271770339</v>
          </cell>
          <cell r="AE117">
            <v>6.5867158058513944</v>
          </cell>
          <cell r="AF117">
            <v>5.9909657712873692</v>
          </cell>
          <cell r="AG117">
            <v>20.215080832219197</v>
          </cell>
          <cell r="AH117">
            <v>0</v>
          </cell>
          <cell r="AI117">
            <v>2.5793109506999996</v>
          </cell>
          <cell r="AJ117">
            <v>1.3807200000000002</v>
          </cell>
          <cell r="AK117">
            <v>1.2302748034188034</v>
          </cell>
          <cell r="AL117">
            <v>4.8118676639517028</v>
          </cell>
          <cell r="AM117">
            <v>15.667383136700931</v>
          </cell>
          <cell r="AN117">
            <v>11.427701909784798</v>
          </cell>
          <cell r="AO117">
            <v>8.0162376921126324</v>
          </cell>
          <cell r="AP117">
            <v>1.719624</v>
          </cell>
          <cell r="AQ117">
            <v>0</v>
          </cell>
          <cell r="AR117">
            <v>19.570319086255111</v>
          </cell>
          <cell r="AS117">
            <v>16.277779408895356</v>
          </cell>
          <cell r="AT117">
            <v>9.9510956879010539</v>
          </cell>
          <cell r="AU117">
            <v>0</v>
          </cell>
          <cell r="AV117">
            <v>33.389788070175435</v>
          </cell>
          <cell r="AW117">
            <v>28.15880425762807</v>
          </cell>
          <cell r="AX117">
            <v>33.266470175438599</v>
          </cell>
          <cell r="AY117">
            <v>41.996011618922608</v>
          </cell>
          <cell r="AZ117">
            <v>50.473231345029248</v>
          </cell>
          <cell r="BA117">
            <v>50.401132787524375</v>
          </cell>
          <cell r="BB117">
            <v>85.294224717348939</v>
          </cell>
          <cell r="BC117">
            <v>1.8688856373</v>
          </cell>
          <cell r="BD117">
            <v>3.4205642941063714</v>
          </cell>
          <cell r="BE117">
            <v>2.2653159240000003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10.119813799598763</v>
          </cell>
          <cell r="BK117">
            <v>0.49093533956656349</v>
          </cell>
          <cell r="BL117">
            <v>24.96086704094035</v>
          </cell>
          <cell r="BM117">
            <v>2.5089088869617227</v>
          </cell>
          <cell r="BN117">
            <v>2.990373764598405</v>
          </cell>
        </row>
        <row r="118">
          <cell r="E118">
            <v>1</v>
          </cell>
          <cell r="F118">
            <v>2</v>
          </cell>
          <cell r="G118">
            <v>2</v>
          </cell>
          <cell r="H118">
            <v>4</v>
          </cell>
          <cell r="I118">
            <v>4</v>
          </cell>
          <cell r="J118">
            <v>2</v>
          </cell>
          <cell r="K118">
            <v>2</v>
          </cell>
          <cell r="L118">
            <v>2</v>
          </cell>
          <cell r="M118">
            <v>2</v>
          </cell>
          <cell r="N118">
            <v>2</v>
          </cell>
          <cell r="O118">
            <v>2</v>
          </cell>
          <cell r="P118">
            <v>2</v>
          </cell>
          <cell r="Q118">
            <v>2</v>
          </cell>
          <cell r="R118">
            <v>2</v>
          </cell>
          <cell r="S118">
            <v>2</v>
          </cell>
          <cell r="T118">
            <v>2</v>
          </cell>
          <cell r="U118">
            <v>4</v>
          </cell>
          <cell r="V118">
            <v>4</v>
          </cell>
          <cell r="W118">
            <v>2</v>
          </cell>
          <cell r="X118">
            <v>1</v>
          </cell>
          <cell r="Y118">
            <v>1</v>
          </cell>
          <cell r="Z118">
            <v>1</v>
          </cell>
          <cell r="AA118">
            <v>2</v>
          </cell>
          <cell r="AB118">
            <v>2</v>
          </cell>
          <cell r="AC118">
            <v>1</v>
          </cell>
          <cell r="AD118">
            <v>1</v>
          </cell>
          <cell r="AE118">
            <v>2</v>
          </cell>
          <cell r="AF118">
            <v>4</v>
          </cell>
          <cell r="AG118">
            <v>2</v>
          </cell>
          <cell r="AH118">
            <v>2</v>
          </cell>
          <cell r="AI118">
            <v>2</v>
          </cell>
          <cell r="AJ118">
            <v>1</v>
          </cell>
          <cell r="AK118">
            <v>2</v>
          </cell>
          <cell r="AL118">
            <v>4</v>
          </cell>
          <cell r="AM118">
            <v>2</v>
          </cell>
          <cell r="AN118">
            <v>2</v>
          </cell>
          <cell r="AO118">
            <v>2</v>
          </cell>
          <cell r="AP118">
            <v>1</v>
          </cell>
          <cell r="AQ118">
            <v>4</v>
          </cell>
          <cell r="AR118">
            <v>2</v>
          </cell>
          <cell r="AS118">
            <v>2</v>
          </cell>
          <cell r="AT118">
            <v>2</v>
          </cell>
          <cell r="AU118">
            <v>2</v>
          </cell>
          <cell r="AV118">
            <v>2</v>
          </cell>
          <cell r="AW118">
            <v>2</v>
          </cell>
          <cell r="AX118">
            <v>2</v>
          </cell>
          <cell r="AY118">
            <v>2</v>
          </cell>
          <cell r="AZ118">
            <v>2</v>
          </cell>
          <cell r="BA118">
            <v>2</v>
          </cell>
          <cell r="BB118">
            <v>4</v>
          </cell>
          <cell r="BC118">
            <v>2</v>
          </cell>
          <cell r="BD118">
            <v>2</v>
          </cell>
          <cell r="BE118">
            <v>2</v>
          </cell>
          <cell r="BF118">
            <v>2</v>
          </cell>
          <cell r="BG118">
            <v>2</v>
          </cell>
          <cell r="BH118">
            <v>2</v>
          </cell>
          <cell r="BI118">
            <v>2</v>
          </cell>
          <cell r="BJ118">
            <v>2</v>
          </cell>
          <cell r="BK118">
            <v>2</v>
          </cell>
          <cell r="BL118">
            <v>2</v>
          </cell>
          <cell r="BM118">
            <v>1</v>
          </cell>
          <cell r="BN118">
            <v>1</v>
          </cell>
        </row>
        <row r="119">
          <cell r="E119">
            <v>2216.09744</v>
          </cell>
          <cell r="F119">
            <v>6591.0551999999998</v>
          </cell>
          <cell r="G119">
            <v>10564.6</v>
          </cell>
          <cell r="H119">
            <v>6591.0551999999998</v>
          </cell>
          <cell r="I119">
            <v>13296.610169491527</v>
          </cell>
          <cell r="J119">
            <v>6591.0551999999998</v>
          </cell>
          <cell r="K119">
            <v>6591.0551999999998</v>
          </cell>
          <cell r="L119">
            <v>6591.0551999999998</v>
          </cell>
          <cell r="M119">
            <v>6591.0551999999998</v>
          </cell>
          <cell r="N119">
            <v>6591.0551999999998</v>
          </cell>
          <cell r="O119">
            <v>6591.0551999999998</v>
          </cell>
          <cell r="P119">
            <v>6591.0551999999998</v>
          </cell>
          <cell r="Q119">
            <v>6591.0551999999998</v>
          </cell>
          <cell r="R119">
            <v>6591.0551999999998</v>
          </cell>
          <cell r="S119">
            <v>6591.0551999999998</v>
          </cell>
          <cell r="T119">
            <v>6591.0551999999998</v>
          </cell>
          <cell r="U119">
            <v>6591.0551999999998</v>
          </cell>
          <cell r="V119">
            <v>6591.0551999999998</v>
          </cell>
          <cell r="W119">
            <v>6591.0551999999998</v>
          </cell>
          <cell r="X119">
            <v>2659.3190199999999</v>
          </cell>
          <cell r="Y119">
            <v>2659.3190199999999</v>
          </cell>
          <cell r="Z119">
            <v>2216.09744</v>
          </cell>
          <cell r="AA119">
            <v>6591.0551999999998</v>
          </cell>
          <cell r="AB119">
            <v>6591.0551999999998</v>
          </cell>
          <cell r="AC119">
            <v>2824.2</v>
          </cell>
          <cell r="AD119">
            <v>2824.2</v>
          </cell>
          <cell r="AE119">
            <v>6591.0551999999998</v>
          </cell>
          <cell r="AF119">
            <v>6591.0551999999998</v>
          </cell>
          <cell r="AG119">
            <v>6591.0551999999998</v>
          </cell>
          <cell r="AH119">
            <v>6591.0551999999998</v>
          </cell>
          <cell r="AI119">
            <v>6591.0551999999998</v>
          </cell>
          <cell r="AJ119">
            <v>6591.0551999999998</v>
          </cell>
          <cell r="AK119">
            <v>6591.0551999999998</v>
          </cell>
          <cell r="AL119">
            <v>6591.0551999999998</v>
          </cell>
          <cell r="AM119">
            <v>6591.0551999999998</v>
          </cell>
          <cell r="AN119">
            <v>6591.0551999999998</v>
          </cell>
          <cell r="AO119">
            <v>6591.0551999999998</v>
          </cell>
          <cell r="AP119">
            <v>6591.0551999999998</v>
          </cell>
          <cell r="AQ119">
            <v>8368</v>
          </cell>
          <cell r="AR119">
            <v>6591.0551999999998</v>
          </cell>
          <cell r="AS119">
            <v>6591.0551999999998</v>
          </cell>
          <cell r="AT119">
            <v>6591.0551999999998</v>
          </cell>
          <cell r="AU119">
            <v>6591.0551999999998</v>
          </cell>
          <cell r="AV119">
            <v>6591.0551999999998</v>
          </cell>
          <cell r="AW119">
            <v>6591.0551999999998</v>
          </cell>
          <cell r="AX119">
            <v>6591.0551999999998</v>
          </cell>
          <cell r="AY119">
            <v>6591.0551999999998</v>
          </cell>
          <cell r="AZ119">
            <v>10564.6</v>
          </cell>
          <cell r="BA119">
            <v>10564.6</v>
          </cell>
          <cell r="BB119">
            <v>10564.6</v>
          </cell>
          <cell r="BC119">
            <v>6591.0551999999998</v>
          </cell>
          <cell r="BD119">
            <v>6591.0551999999998</v>
          </cell>
          <cell r="BE119">
            <v>8368</v>
          </cell>
          <cell r="BF119">
            <v>6591.0551999999998</v>
          </cell>
          <cell r="BG119">
            <v>6591.0551999999998</v>
          </cell>
          <cell r="BH119">
            <v>6591.0551999999998</v>
          </cell>
          <cell r="BI119">
            <v>6591.0551999999998</v>
          </cell>
          <cell r="BJ119">
            <v>6591.0551999999998</v>
          </cell>
          <cell r="BK119">
            <v>6591.0551999999998</v>
          </cell>
          <cell r="BL119">
            <v>6591.0551999999998</v>
          </cell>
          <cell r="BM119">
            <v>2216.09744</v>
          </cell>
          <cell r="BN119">
            <v>2216.09744</v>
          </cell>
        </row>
        <row r="120">
          <cell r="E120">
            <v>0.5</v>
          </cell>
          <cell r="F120">
            <v>0.5</v>
          </cell>
          <cell r="G120">
            <v>0.5</v>
          </cell>
          <cell r="H120">
            <v>0.5</v>
          </cell>
          <cell r="I120">
            <v>0.5</v>
          </cell>
          <cell r="J120">
            <v>0.5</v>
          </cell>
          <cell r="K120">
            <v>0.5</v>
          </cell>
          <cell r="L120">
            <v>0.5</v>
          </cell>
          <cell r="M120">
            <v>0.5</v>
          </cell>
          <cell r="N120">
            <v>0.5</v>
          </cell>
          <cell r="O120">
            <v>0.5</v>
          </cell>
          <cell r="P120">
            <v>0.5</v>
          </cell>
          <cell r="Q120">
            <v>0.5</v>
          </cell>
          <cell r="R120">
            <v>0.5</v>
          </cell>
          <cell r="S120">
            <v>0.5</v>
          </cell>
          <cell r="T120">
            <v>0.5</v>
          </cell>
          <cell r="U120">
            <v>0.5</v>
          </cell>
          <cell r="V120">
            <v>0.5</v>
          </cell>
          <cell r="W120">
            <v>0.5</v>
          </cell>
          <cell r="X120">
            <v>0.5</v>
          </cell>
          <cell r="Y120">
            <v>0.5</v>
          </cell>
          <cell r="Z120">
            <v>0.5</v>
          </cell>
          <cell r="AA120">
            <v>0.5</v>
          </cell>
          <cell r="AB120">
            <v>0.5</v>
          </cell>
          <cell r="AC120">
            <v>0.5</v>
          </cell>
          <cell r="AD120">
            <v>0.5</v>
          </cell>
          <cell r="AE120">
            <v>0.5</v>
          </cell>
          <cell r="AF120">
            <v>0.5</v>
          </cell>
          <cell r="AG120">
            <v>0.5</v>
          </cell>
          <cell r="AH120">
            <v>0.5</v>
          </cell>
          <cell r="AI120">
            <v>0.5</v>
          </cell>
          <cell r="AJ120">
            <v>0.5</v>
          </cell>
          <cell r="AK120">
            <v>0.5</v>
          </cell>
          <cell r="AL120">
            <v>0.5</v>
          </cell>
          <cell r="AM120">
            <v>0.5</v>
          </cell>
          <cell r="AN120">
            <v>0.5</v>
          </cell>
          <cell r="AO120">
            <v>0.5</v>
          </cell>
          <cell r="AP120">
            <v>0.5</v>
          </cell>
          <cell r="AQ120">
            <v>0.5</v>
          </cell>
          <cell r="AR120">
            <v>0.5</v>
          </cell>
          <cell r="AS120">
            <v>0.5</v>
          </cell>
          <cell r="AT120">
            <v>0.5</v>
          </cell>
          <cell r="AU120">
            <v>0.5</v>
          </cell>
          <cell r="AV120">
            <v>0.5</v>
          </cell>
          <cell r="AW120">
            <v>0.5</v>
          </cell>
          <cell r="AX120">
            <v>0.5</v>
          </cell>
          <cell r="AY120">
            <v>0.5</v>
          </cell>
          <cell r="AZ120">
            <v>0.5</v>
          </cell>
          <cell r="BA120">
            <v>0.5</v>
          </cell>
          <cell r="BB120">
            <v>0.5</v>
          </cell>
          <cell r="BC120">
            <v>0.5</v>
          </cell>
          <cell r="BD120">
            <v>0.5</v>
          </cell>
          <cell r="BE120">
            <v>0.5</v>
          </cell>
          <cell r="BF120">
            <v>0.5</v>
          </cell>
          <cell r="BG120">
            <v>0.5</v>
          </cell>
          <cell r="BH120">
            <v>0.5</v>
          </cell>
          <cell r="BI120">
            <v>0.5</v>
          </cell>
          <cell r="BJ120">
            <v>0.5</v>
          </cell>
          <cell r="BK120">
            <v>0.5</v>
          </cell>
          <cell r="BL120">
            <v>0.5</v>
          </cell>
          <cell r="BM120">
            <v>0.5</v>
          </cell>
          <cell r="BN120">
            <v>0.5</v>
          </cell>
        </row>
        <row r="121">
          <cell r="E121">
            <v>1108.04872</v>
          </cell>
          <cell r="F121">
            <v>6591.0551999999998</v>
          </cell>
          <cell r="G121">
            <v>10564.6</v>
          </cell>
          <cell r="H121">
            <v>13182.1104</v>
          </cell>
          <cell r="I121">
            <v>26593.220338983054</v>
          </cell>
          <cell r="J121">
            <v>6591.0551999999998</v>
          </cell>
          <cell r="K121">
            <v>6591.0551999999998</v>
          </cell>
          <cell r="L121">
            <v>6591.0551999999998</v>
          </cell>
          <cell r="M121">
            <v>6591.0551999999998</v>
          </cell>
          <cell r="N121">
            <v>6591.0551999999998</v>
          </cell>
          <cell r="O121">
            <v>6591.0551999999998</v>
          </cell>
          <cell r="P121">
            <v>6591.0551999999998</v>
          </cell>
          <cell r="Q121">
            <v>6591.0551999999998</v>
          </cell>
          <cell r="R121">
            <v>6591.0551999999998</v>
          </cell>
          <cell r="S121">
            <v>6591.0551999999998</v>
          </cell>
          <cell r="T121">
            <v>6591.0551999999998</v>
          </cell>
          <cell r="U121">
            <v>13182.1104</v>
          </cell>
          <cell r="V121">
            <v>13182.1104</v>
          </cell>
          <cell r="W121">
            <v>6591.0551999999998</v>
          </cell>
          <cell r="X121">
            <v>1329.65951</v>
          </cell>
          <cell r="Y121">
            <v>1329.65951</v>
          </cell>
          <cell r="Z121">
            <v>1108.04872</v>
          </cell>
          <cell r="AA121">
            <v>6591.0551999999998</v>
          </cell>
          <cell r="AB121">
            <v>6591.0551999999998</v>
          </cell>
          <cell r="AC121">
            <v>1412.1</v>
          </cell>
          <cell r="AD121">
            <v>1412.1</v>
          </cell>
          <cell r="AE121">
            <v>6591.0551999999998</v>
          </cell>
          <cell r="AF121">
            <v>13182.1104</v>
          </cell>
          <cell r="AG121">
            <v>6591.0551999999998</v>
          </cell>
          <cell r="AH121">
            <v>6591.0551999999998</v>
          </cell>
          <cell r="AI121">
            <v>6591.0551999999998</v>
          </cell>
          <cell r="AJ121">
            <v>3295.5275999999999</v>
          </cell>
          <cell r="AK121">
            <v>6591.0551999999998</v>
          </cell>
          <cell r="AL121">
            <v>13182.1104</v>
          </cell>
          <cell r="AM121">
            <v>6591.0551999999998</v>
          </cell>
          <cell r="AN121">
            <v>6591.0551999999998</v>
          </cell>
          <cell r="AO121">
            <v>6591.0551999999998</v>
          </cell>
          <cell r="AP121">
            <v>3295.5275999999999</v>
          </cell>
          <cell r="AQ121">
            <v>16736</v>
          </cell>
          <cell r="AR121">
            <v>6591.0551999999998</v>
          </cell>
          <cell r="AS121">
            <v>6591.0551999999998</v>
          </cell>
          <cell r="AT121">
            <v>6591.0551999999998</v>
          </cell>
          <cell r="AU121">
            <v>6591.0551999999998</v>
          </cell>
          <cell r="AV121">
            <v>6591.0551999999998</v>
          </cell>
          <cell r="AW121">
            <v>6591.0551999999998</v>
          </cell>
          <cell r="AX121">
            <v>6591.0551999999998</v>
          </cell>
          <cell r="AY121">
            <v>6591.0551999999998</v>
          </cell>
          <cell r="AZ121">
            <v>10564.6</v>
          </cell>
          <cell r="BA121">
            <v>10564.6</v>
          </cell>
          <cell r="BB121">
            <v>21129.200000000001</v>
          </cell>
          <cell r="BC121">
            <v>6591.0551999999998</v>
          </cell>
          <cell r="BD121">
            <v>6591.0551999999998</v>
          </cell>
          <cell r="BE121">
            <v>8368</v>
          </cell>
          <cell r="BF121">
            <v>6591.0551999999998</v>
          </cell>
          <cell r="BG121">
            <v>6591.0551999999998</v>
          </cell>
          <cell r="BH121">
            <v>6591.0551999999998</v>
          </cell>
          <cell r="BI121">
            <v>6591.0551999999998</v>
          </cell>
          <cell r="BJ121">
            <v>6591.0551999999998</v>
          </cell>
          <cell r="BK121">
            <v>6591.0551999999998</v>
          </cell>
          <cell r="BL121">
            <v>6591.0551999999998</v>
          </cell>
          <cell r="BM121">
            <v>1108.04872</v>
          </cell>
          <cell r="BN121">
            <v>1108.04872</v>
          </cell>
        </row>
        <row r="122">
          <cell r="E122">
            <v>0.2414575550228808</v>
          </cell>
          <cell r="F122">
            <v>1.4362726519938984</v>
          </cell>
          <cell r="G122">
            <v>2.3021573327522336</v>
          </cell>
          <cell r="H122">
            <v>2.8725453039877968</v>
          </cell>
          <cell r="I122">
            <v>5.7949924469346383</v>
          </cell>
          <cell r="J122">
            <v>1.4362726519938984</v>
          </cell>
          <cell r="K122">
            <v>1.4362726519938984</v>
          </cell>
          <cell r="L122">
            <v>1.4362726519938984</v>
          </cell>
          <cell r="M122">
            <v>1.4362726519938984</v>
          </cell>
          <cell r="N122">
            <v>1.4362726519938984</v>
          </cell>
          <cell r="O122">
            <v>1.4362726519938984</v>
          </cell>
          <cell r="P122">
            <v>1.4362726519938984</v>
          </cell>
          <cell r="Q122">
            <v>1.4362726519938984</v>
          </cell>
          <cell r="R122">
            <v>1.4362726519938984</v>
          </cell>
          <cell r="S122">
            <v>1.4362726519938984</v>
          </cell>
          <cell r="T122">
            <v>1.4362726519938984</v>
          </cell>
          <cell r="U122">
            <v>2.8725453039877968</v>
          </cell>
          <cell r="V122">
            <v>2.8725453039877968</v>
          </cell>
          <cell r="W122">
            <v>1.4362726519938984</v>
          </cell>
          <cell r="X122">
            <v>0.28974929396382654</v>
          </cell>
          <cell r="Y122">
            <v>0.28974929396382654</v>
          </cell>
          <cell r="Z122">
            <v>0.2414575550228808</v>
          </cell>
          <cell r="AA122">
            <v>1.4362726519938984</v>
          </cell>
          <cell r="AB122">
            <v>1.4362726519938984</v>
          </cell>
          <cell r="AC122">
            <v>0.30771409893222923</v>
          </cell>
          <cell r="AD122">
            <v>0.30771409893222923</v>
          </cell>
          <cell r="AE122">
            <v>1.4362726519938984</v>
          </cell>
          <cell r="AF122">
            <v>2.8725453039877968</v>
          </cell>
          <cell r="AG122">
            <v>1.4362726519938984</v>
          </cell>
          <cell r="AH122">
            <v>1.4362726519938984</v>
          </cell>
          <cell r="AI122">
            <v>1.4362726519938984</v>
          </cell>
          <cell r="AJ122">
            <v>0.71813632599694921</v>
          </cell>
          <cell r="AK122">
            <v>1.4362726519938984</v>
          </cell>
          <cell r="AL122">
            <v>2.8725453039877968</v>
          </cell>
          <cell r="AM122">
            <v>1.4362726519938984</v>
          </cell>
          <cell r="AN122">
            <v>1.4362726519938984</v>
          </cell>
          <cell r="AO122">
            <v>1.4362726519938984</v>
          </cell>
          <cell r="AP122">
            <v>0.71813632599694921</v>
          </cell>
          <cell r="AQ122">
            <v>3.646981913270865</v>
          </cell>
          <cell r="AR122">
            <v>1.4362726519938984</v>
          </cell>
          <cell r="AS122">
            <v>1.4362726519938984</v>
          </cell>
          <cell r="AT122">
            <v>1.4362726519938984</v>
          </cell>
          <cell r="AU122">
            <v>1.4362726519938984</v>
          </cell>
          <cell r="AV122">
            <v>1.4362726519938984</v>
          </cell>
          <cell r="AW122">
            <v>1.4362726519938984</v>
          </cell>
          <cell r="AX122">
            <v>1.4362726519938984</v>
          </cell>
          <cell r="AY122">
            <v>1.4362726519938984</v>
          </cell>
          <cell r="AZ122">
            <v>2.3021573327522336</v>
          </cell>
          <cell r="BA122">
            <v>2.3021573327522336</v>
          </cell>
          <cell r="BB122">
            <v>4.6043146655044671</v>
          </cell>
          <cell r="BC122">
            <v>1.4362726519938984</v>
          </cell>
          <cell r="BD122">
            <v>1.4362726519938984</v>
          </cell>
          <cell r="BE122">
            <v>1.8234909566354325</v>
          </cell>
          <cell r="BF122">
            <v>1.4362726519938984</v>
          </cell>
          <cell r="BG122">
            <v>1.4362726519938984</v>
          </cell>
          <cell r="BH122">
            <v>1.4362726519938984</v>
          </cell>
          <cell r="BI122">
            <v>1.4362726519938984</v>
          </cell>
          <cell r="BJ122">
            <v>1.4362726519938984</v>
          </cell>
          <cell r="BK122">
            <v>1.4362726519938984</v>
          </cell>
          <cell r="BL122">
            <v>1.4362726519938984</v>
          </cell>
          <cell r="BM122">
            <v>0.2414575550228808</v>
          </cell>
          <cell r="BN122">
            <v>0.2414575550228808</v>
          </cell>
        </row>
        <row r="123">
          <cell r="E123">
            <v>6156</v>
          </cell>
          <cell r="F123">
            <v>4199.04</v>
          </cell>
          <cell r="G123">
            <v>1749.6</v>
          </cell>
          <cell r="H123">
            <v>8398.08</v>
          </cell>
          <cell r="I123">
            <v>8398.08</v>
          </cell>
          <cell r="J123">
            <v>8398.08</v>
          </cell>
          <cell r="K123">
            <v>8398.08</v>
          </cell>
          <cell r="L123">
            <v>1749.6</v>
          </cell>
          <cell r="M123">
            <v>8398.08</v>
          </cell>
          <cell r="N123">
            <v>8398.08</v>
          </cell>
          <cell r="O123">
            <v>8398.08</v>
          </cell>
          <cell r="P123">
            <v>8398.08</v>
          </cell>
          <cell r="Q123">
            <v>8398.08</v>
          </cell>
          <cell r="R123">
            <v>8398.08</v>
          </cell>
          <cell r="S123">
            <v>8398.08</v>
          </cell>
          <cell r="T123">
            <v>8398.08</v>
          </cell>
          <cell r="U123">
            <v>1749.6</v>
          </cell>
          <cell r="V123">
            <v>1749.6</v>
          </cell>
          <cell r="W123">
            <v>1749.6</v>
          </cell>
          <cell r="X123">
            <v>6156</v>
          </cell>
          <cell r="Y123">
            <v>6156</v>
          </cell>
          <cell r="Z123">
            <v>1202.8499999999999</v>
          </cell>
          <cell r="AA123">
            <v>8398.08</v>
          </cell>
          <cell r="AB123">
            <v>8398.08</v>
          </cell>
          <cell r="AC123">
            <v>5386.5</v>
          </cell>
          <cell r="AD123">
            <v>6156</v>
          </cell>
          <cell r="AE123">
            <v>8398.08</v>
          </cell>
          <cell r="AF123">
            <v>9127.08</v>
          </cell>
          <cell r="AG123">
            <v>8398.08</v>
          </cell>
          <cell r="AH123">
            <v>0</v>
          </cell>
          <cell r="AI123">
            <v>1749.6</v>
          </cell>
          <cell r="AJ123">
            <v>0</v>
          </cell>
          <cell r="AK123">
            <v>1202.8499999999999</v>
          </cell>
          <cell r="AL123">
            <v>8398.08</v>
          </cell>
          <cell r="AM123">
            <v>8398.08</v>
          </cell>
          <cell r="AN123">
            <v>8398.08</v>
          </cell>
          <cell r="AO123">
            <v>5248.8</v>
          </cell>
          <cell r="AP123">
            <v>0</v>
          </cell>
          <cell r="AQ123">
            <v>0</v>
          </cell>
          <cell r="AR123">
            <v>8398.08</v>
          </cell>
          <cell r="AS123">
            <v>8398.08</v>
          </cell>
          <cell r="AT123">
            <v>8398.08</v>
          </cell>
          <cell r="AU123">
            <v>1749.6</v>
          </cell>
          <cell r="AV123">
            <v>9127.08</v>
          </cell>
          <cell r="AW123">
            <v>9127.08</v>
          </cell>
          <cell r="AX123">
            <v>9127.08</v>
          </cell>
          <cell r="AY123">
            <v>8398.08</v>
          </cell>
          <cell r="AZ123">
            <v>9127.08</v>
          </cell>
          <cell r="BA123">
            <v>9127.08</v>
          </cell>
          <cell r="BB123">
            <v>3878.28</v>
          </cell>
          <cell r="BC123">
            <v>1749.6</v>
          </cell>
          <cell r="BD123">
            <v>8398.08</v>
          </cell>
          <cell r="BE123">
            <v>1530.9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5248.8</v>
          </cell>
          <cell r="BK123">
            <v>8398.08</v>
          </cell>
          <cell r="BL123">
            <v>8398.08</v>
          </cell>
          <cell r="BM123">
            <v>4199.04</v>
          </cell>
          <cell r="BN123">
            <v>5386.5</v>
          </cell>
        </row>
        <row r="124">
          <cell r="E124">
            <v>300</v>
          </cell>
          <cell r="F124">
            <v>300</v>
          </cell>
          <cell r="G124">
            <v>300</v>
          </cell>
          <cell r="H124">
            <v>300</v>
          </cell>
          <cell r="I124">
            <v>300</v>
          </cell>
          <cell r="J124">
            <v>300</v>
          </cell>
          <cell r="K124">
            <v>300</v>
          </cell>
          <cell r="L124">
            <v>300</v>
          </cell>
          <cell r="M124">
            <v>300</v>
          </cell>
          <cell r="N124">
            <v>300</v>
          </cell>
          <cell r="O124">
            <v>300</v>
          </cell>
          <cell r="P124">
            <v>300</v>
          </cell>
          <cell r="Q124">
            <v>300</v>
          </cell>
          <cell r="R124">
            <v>300</v>
          </cell>
          <cell r="S124">
            <v>300</v>
          </cell>
          <cell r="T124">
            <v>300</v>
          </cell>
          <cell r="U124">
            <v>300</v>
          </cell>
          <cell r="V124">
            <v>300</v>
          </cell>
          <cell r="W124">
            <v>300</v>
          </cell>
          <cell r="X124">
            <v>300</v>
          </cell>
          <cell r="Y124">
            <v>300</v>
          </cell>
          <cell r="Z124">
            <v>300</v>
          </cell>
          <cell r="AA124">
            <v>300</v>
          </cell>
          <cell r="AB124">
            <v>300</v>
          </cell>
          <cell r="AC124">
            <v>300</v>
          </cell>
          <cell r="AD124">
            <v>300</v>
          </cell>
          <cell r="AE124">
            <v>300</v>
          </cell>
          <cell r="AF124">
            <v>300</v>
          </cell>
          <cell r="AG124">
            <v>300</v>
          </cell>
          <cell r="AH124">
            <v>300</v>
          </cell>
          <cell r="AI124">
            <v>300</v>
          </cell>
          <cell r="AJ124">
            <v>300</v>
          </cell>
          <cell r="AK124">
            <v>300</v>
          </cell>
          <cell r="AL124">
            <v>300</v>
          </cell>
          <cell r="AM124">
            <v>300</v>
          </cell>
          <cell r="AN124">
            <v>300</v>
          </cell>
          <cell r="AO124">
            <v>300</v>
          </cell>
          <cell r="AP124">
            <v>300</v>
          </cell>
          <cell r="AQ124">
            <v>300</v>
          </cell>
          <cell r="AR124">
            <v>300</v>
          </cell>
          <cell r="AS124">
            <v>300</v>
          </cell>
          <cell r="AT124">
            <v>300</v>
          </cell>
          <cell r="AU124">
            <v>300</v>
          </cell>
          <cell r="AV124">
            <v>600</v>
          </cell>
          <cell r="AW124">
            <v>600</v>
          </cell>
          <cell r="AX124">
            <v>600</v>
          </cell>
          <cell r="AY124">
            <v>600</v>
          </cell>
          <cell r="AZ124">
            <v>600</v>
          </cell>
          <cell r="BA124">
            <v>600</v>
          </cell>
          <cell r="BB124">
            <v>600</v>
          </cell>
          <cell r="BC124">
            <v>300</v>
          </cell>
          <cell r="BD124">
            <v>300</v>
          </cell>
          <cell r="BE124">
            <v>300</v>
          </cell>
          <cell r="BF124">
            <v>300</v>
          </cell>
          <cell r="BG124">
            <v>300</v>
          </cell>
          <cell r="BH124">
            <v>300</v>
          </cell>
          <cell r="BI124">
            <v>300</v>
          </cell>
          <cell r="BJ124">
            <v>300</v>
          </cell>
          <cell r="BK124">
            <v>300</v>
          </cell>
          <cell r="BL124">
            <v>600</v>
          </cell>
          <cell r="BM124">
            <v>300</v>
          </cell>
          <cell r="BN124">
            <v>300</v>
          </cell>
        </row>
        <row r="125">
          <cell r="E125">
            <v>1.4068424493353673</v>
          </cell>
          <cell r="F125">
            <v>0.98039660056657219</v>
          </cell>
          <cell r="G125">
            <v>0.44663325343212029</v>
          </cell>
          <cell r="H125">
            <v>1.8954194813684899</v>
          </cell>
          <cell r="I125">
            <v>1.8954194813684899</v>
          </cell>
          <cell r="J125">
            <v>1.8954194813684899</v>
          </cell>
          <cell r="K125">
            <v>1.8954194813684899</v>
          </cell>
          <cell r="L125">
            <v>0.44663325343212029</v>
          </cell>
          <cell r="M125">
            <v>1.8954194813684899</v>
          </cell>
          <cell r="N125">
            <v>1.8954194813684899</v>
          </cell>
          <cell r="O125">
            <v>1.8954194813684899</v>
          </cell>
          <cell r="P125">
            <v>1.8954194813684899</v>
          </cell>
          <cell r="Q125">
            <v>1.8954194813684899</v>
          </cell>
          <cell r="R125">
            <v>1.8954194813684899</v>
          </cell>
          <cell r="S125">
            <v>1.8954194813684899</v>
          </cell>
          <cell r="T125">
            <v>1.8954194813684899</v>
          </cell>
          <cell r="U125">
            <v>0.44663325343212029</v>
          </cell>
          <cell r="V125">
            <v>0.44663325343212029</v>
          </cell>
          <cell r="W125">
            <v>0.44663325343212029</v>
          </cell>
          <cell r="X125">
            <v>1.4068424493353673</v>
          </cell>
          <cell r="Y125">
            <v>1.4068424493353673</v>
          </cell>
          <cell r="Z125">
            <v>0.32748964916103723</v>
          </cell>
          <cell r="AA125">
            <v>1.8954194813684899</v>
          </cell>
          <cell r="AB125">
            <v>1.8954194813684899</v>
          </cell>
          <cell r="AC125">
            <v>1.239158858139028</v>
          </cell>
          <cell r="AD125">
            <v>1.4068424493353673</v>
          </cell>
          <cell r="AE125">
            <v>1.8954194813684899</v>
          </cell>
          <cell r="AF125">
            <v>2.0542776203966007</v>
          </cell>
          <cell r="AG125">
            <v>1.8954194813684899</v>
          </cell>
          <cell r="AH125">
            <v>6.5373719764654614E-2</v>
          </cell>
          <cell r="AI125">
            <v>0.44663325343212029</v>
          </cell>
          <cell r="AJ125">
            <v>6.5373719764654614E-2</v>
          </cell>
          <cell r="AK125">
            <v>0.32748964916103723</v>
          </cell>
          <cell r="AL125">
            <v>1.8954194813684899</v>
          </cell>
          <cell r="AM125">
            <v>1.8954194813684899</v>
          </cell>
          <cell r="AN125">
            <v>1.8954194813684899</v>
          </cell>
          <cell r="AO125">
            <v>1.2091523207670516</v>
          </cell>
          <cell r="AP125">
            <v>6.5373719764654614E-2</v>
          </cell>
          <cell r="AQ125">
            <v>6.5373719764654614E-2</v>
          </cell>
          <cell r="AR125">
            <v>1.8954194813684899</v>
          </cell>
          <cell r="AS125">
            <v>1.8954194813684899</v>
          </cell>
          <cell r="AT125">
            <v>1.8954194813684899</v>
          </cell>
          <cell r="AU125">
            <v>0.44663325343212029</v>
          </cell>
          <cell r="AV125">
            <v>2.1196513401612553</v>
          </cell>
          <cell r="AW125">
            <v>2.1196513401612553</v>
          </cell>
          <cell r="AX125">
            <v>2.1196513401612553</v>
          </cell>
          <cell r="AY125">
            <v>1.9607932011331444</v>
          </cell>
          <cell r="AZ125">
            <v>2.1196513401612553</v>
          </cell>
          <cell r="BA125">
            <v>2.1196513401612553</v>
          </cell>
          <cell r="BB125">
            <v>0.9758727391588583</v>
          </cell>
          <cell r="BC125">
            <v>0.44663325343212029</v>
          </cell>
          <cell r="BD125">
            <v>1.8954194813684899</v>
          </cell>
          <cell r="BE125">
            <v>0.39897581172368712</v>
          </cell>
          <cell r="BF125">
            <v>6.5373719764654614E-2</v>
          </cell>
          <cell r="BG125">
            <v>6.5373719764654614E-2</v>
          </cell>
          <cell r="BH125">
            <v>6.5373719764654614E-2</v>
          </cell>
          <cell r="BI125">
            <v>6.5373719764654614E-2</v>
          </cell>
          <cell r="BJ125">
            <v>1.2091523207670516</v>
          </cell>
          <cell r="BK125">
            <v>1.8954194813684899</v>
          </cell>
          <cell r="BL125">
            <v>1.9607932011331444</v>
          </cell>
          <cell r="BM125">
            <v>0.98039660056657219</v>
          </cell>
          <cell r="BN125">
            <v>1.239158858139028</v>
          </cell>
        </row>
        <row r="126">
          <cell r="E126">
            <v>487.75000821513902</v>
          </cell>
          <cell r="F126">
            <v>724.49836565836165</v>
          </cell>
          <cell r="G126">
            <v>1537.7435681021661</v>
          </cell>
          <cell r="H126">
            <v>2930.1854492481907</v>
          </cell>
          <cell r="I126">
            <v>2062.5940719986706</v>
          </cell>
          <cell r="J126">
            <v>743.34958684676747</v>
          </cell>
          <cell r="K126">
            <v>1420.3677609244401</v>
          </cell>
          <cell r="L126">
            <v>884.51824432517401</v>
          </cell>
          <cell r="M126">
            <v>783.46608753646308</v>
          </cell>
          <cell r="N126">
            <v>701.57496188759376</v>
          </cell>
          <cell r="O126">
            <v>805.11195254795496</v>
          </cell>
          <cell r="P126">
            <v>874.48376292398143</v>
          </cell>
          <cell r="Q126">
            <v>632.07540932577137</v>
          </cell>
          <cell r="R126">
            <v>1889.7226006332362</v>
          </cell>
          <cell r="S126">
            <v>877.4429850647158</v>
          </cell>
          <cell r="T126">
            <v>888.88153072894147</v>
          </cell>
          <cell r="U126">
            <v>4739.3525728481145</v>
          </cell>
          <cell r="V126">
            <v>4164.0120253432124</v>
          </cell>
          <cell r="W126">
            <v>1465.8035515362824</v>
          </cell>
          <cell r="X126">
            <v>469.22821055939971</v>
          </cell>
          <cell r="Y126">
            <v>476.58812416528144</v>
          </cell>
          <cell r="Z126">
            <v>604.63241062238797</v>
          </cell>
          <cell r="AA126">
            <v>801.23332308126521</v>
          </cell>
          <cell r="AB126">
            <v>713.08834599180511</v>
          </cell>
          <cell r="AC126">
            <v>477.27216242380655</v>
          </cell>
          <cell r="AD126">
            <v>569.72085402097514</v>
          </cell>
          <cell r="AE126">
            <v>1305.9126926604515</v>
          </cell>
          <cell r="AF126">
            <v>889.12885877629935</v>
          </cell>
          <cell r="AG126">
            <v>770.42622072108384</v>
          </cell>
          <cell r="AH126">
            <v>1219.8983696259661</v>
          </cell>
          <cell r="AI126">
            <v>1370.1872084365355</v>
          </cell>
          <cell r="AJ126">
            <v>630.37499115057744</v>
          </cell>
          <cell r="AK126">
            <v>716.33496106404198</v>
          </cell>
          <cell r="AL126">
            <v>2237.8298171954393</v>
          </cell>
          <cell r="AM126">
            <v>738.33104763212282</v>
          </cell>
          <cell r="AN126">
            <v>1218.7066075972984</v>
          </cell>
          <cell r="AO126">
            <v>748.61787983572447</v>
          </cell>
          <cell r="AP126">
            <v>655.17394070298531</v>
          </cell>
          <cell r="AQ126">
            <v>4929.4984726309158</v>
          </cell>
          <cell r="AR126">
            <v>730.4605217155862</v>
          </cell>
          <cell r="AS126">
            <v>757.39438819076508</v>
          </cell>
          <cell r="AT126">
            <v>654.44804260727233</v>
          </cell>
          <cell r="AU126">
            <v>833.24395125844421</v>
          </cell>
          <cell r="AV126">
            <v>856.20934487987779</v>
          </cell>
          <cell r="AW126">
            <v>788.17727279747658</v>
          </cell>
          <cell r="AX126">
            <v>817.4735713303744</v>
          </cell>
          <cell r="AY126">
            <v>886.99542890380792</v>
          </cell>
          <cell r="AZ126">
            <v>1144.0960290315259</v>
          </cell>
          <cell r="BA126">
            <v>1172.6885952048992</v>
          </cell>
          <cell r="BB126">
            <v>2060.990334523407</v>
          </cell>
          <cell r="BC126">
            <v>1312.2448043178404</v>
          </cell>
          <cell r="BD126">
            <v>1060.4031875874641</v>
          </cell>
          <cell r="BE126">
            <v>1099.4071192102299</v>
          </cell>
          <cell r="BF126">
            <v>1194.5751177162781</v>
          </cell>
          <cell r="BG126">
            <v>665.1387349877748</v>
          </cell>
          <cell r="BH126">
            <v>1416.8903088167356</v>
          </cell>
          <cell r="BI126">
            <v>2426.9028928633693</v>
          </cell>
          <cell r="BJ126">
            <v>673.31611666514675</v>
          </cell>
          <cell r="BK126">
            <v>755.17225288151474</v>
          </cell>
          <cell r="BL126">
            <v>894.2249410875736</v>
          </cell>
          <cell r="BM126">
            <v>496.10681621733164</v>
          </cell>
          <cell r="BN126">
            <v>479.55571476095668</v>
          </cell>
        </row>
        <row r="127">
          <cell r="E127">
            <v>0.05</v>
          </cell>
          <cell r="F127">
            <v>0.05</v>
          </cell>
          <cell r="G127">
            <v>0.05</v>
          </cell>
          <cell r="H127">
            <v>0.05</v>
          </cell>
          <cell r="I127">
            <v>0.05</v>
          </cell>
          <cell r="J127">
            <v>0.05</v>
          </cell>
          <cell r="K127">
            <v>0.05</v>
          </cell>
          <cell r="L127">
            <v>0.05</v>
          </cell>
          <cell r="M127">
            <v>0.05</v>
          </cell>
          <cell r="N127">
            <v>0.05</v>
          </cell>
          <cell r="O127">
            <v>0.05</v>
          </cell>
          <cell r="P127">
            <v>0.05</v>
          </cell>
          <cell r="Q127">
            <v>0.05</v>
          </cell>
          <cell r="R127">
            <v>0.05</v>
          </cell>
          <cell r="S127">
            <v>0.05</v>
          </cell>
          <cell r="T127">
            <v>0.05</v>
          </cell>
          <cell r="U127">
            <v>0.05</v>
          </cell>
          <cell r="V127">
            <v>0.05</v>
          </cell>
          <cell r="W127">
            <v>0.05</v>
          </cell>
          <cell r="X127">
            <v>0.05</v>
          </cell>
          <cell r="Y127">
            <v>0.05</v>
          </cell>
          <cell r="Z127">
            <v>0.05</v>
          </cell>
          <cell r="AA127">
            <v>0.05</v>
          </cell>
          <cell r="AB127">
            <v>0.05</v>
          </cell>
          <cell r="AC127">
            <v>0.05</v>
          </cell>
          <cell r="AD127">
            <v>0.05</v>
          </cell>
          <cell r="AE127">
            <v>0.05</v>
          </cell>
          <cell r="AF127">
            <v>0.05</v>
          </cell>
          <cell r="AG127">
            <v>0.05</v>
          </cell>
          <cell r="AH127">
            <v>0.05</v>
          </cell>
          <cell r="AI127">
            <v>0.05</v>
          </cell>
          <cell r="AJ127">
            <v>0.05</v>
          </cell>
          <cell r="AK127">
            <v>0.05</v>
          </cell>
          <cell r="AL127">
            <v>0.05</v>
          </cell>
          <cell r="AM127">
            <v>0.05</v>
          </cell>
          <cell r="AN127">
            <v>0.05</v>
          </cell>
          <cell r="AO127">
            <v>0.05</v>
          </cell>
          <cell r="AP127">
            <v>0.05</v>
          </cell>
          <cell r="AQ127">
            <v>0.05</v>
          </cell>
          <cell r="AR127">
            <v>0.05</v>
          </cell>
          <cell r="AS127">
            <v>0.05</v>
          </cell>
          <cell r="AT127">
            <v>0.05</v>
          </cell>
          <cell r="AU127">
            <v>0.05</v>
          </cell>
          <cell r="AV127">
            <v>0.05</v>
          </cell>
          <cell r="AW127">
            <v>0.05</v>
          </cell>
          <cell r="AX127">
            <v>0.05</v>
          </cell>
          <cell r="AY127">
            <v>0.05</v>
          </cell>
          <cell r="AZ127">
            <v>0.05</v>
          </cell>
          <cell r="BA127">
            <v>0.05</v>
          </cell>
          <cell r="BB127">
            <v>0.05</v>
          </cell>
          <cell r="BC127">
            <v>0.05</v>
          </cell>
          <cell r="BD127">
            <v>0.05</v>
          </cell>
          <cell r="BE127">
            <v>0.05</v>
          </cell>
          <cell r="BF127">
            <v>0.05</v>
          </cell>
          <cell r="BG127">
            <v>0.05</v>
          </cell>
          <cell r="BH127">
            <v>0.05</v>
          </cell>
          <cell r="BI127">
            <v>0.05</v>
          </cell>
          <cell r="BJ127">
            <v>0.05</v>
          </cell>
          <cell r="BK127">
            <v>0.05</v>
          </cell>
          <cell r="BL127">
            <v>0.05</v>
          </cell>
          <cell r="BM127">
            <v>0.05</v>
          </cell>
          <cell r="BN127">
            <v>0.05</v>
          </cell>
        </row>
        <row r="128">
          <cell r="E128">
            <v>36.254774325058669</v>
          </cell>
          <cell r="F128">
            <v>49.706719620259975</v>
          </cell>
          <cell r="G128">
            <v>96.200978772430233</v>
          </cell>
          <cell r="H128">
            <v>252.13552748554048</v>
          </cell>
          <cell r="I128">
            <v>156.09845956726841</v>
          </cell>
          <cell r="J128">
            <v>54.429768635253836</v>
          </cell>
          <cell r="K128">
            <v>124.8009152107348</v>
          </cell>
          <cell r="L128">
            <v>60.972336145563169</v>
          </cell>
          <cell r="M128">
            <v>52.609783757173879</v>
          </cell>
          <cell r="N128">
            <v>47.896862991426353</v>
          </cell>
          <cell r="O128">
            <v>51.520851227641622</v>
          </cell>
          <cell r="P128">
            <v>57.630680104598142</v>
          </cell>
          <cell r="Q128">
            <v>44.408606345824403</v>
          </cell>
          <cell r="R128">
            <v>122.09602019454192</v>
          </cell>
          <cell r="S128">
            <v>60.539892486018914</v>
          </cell>
          <cell r="T128">
            <v>58.96463926561151</v>
          </cell>
          <cell r="U128">
            <v>316.2241917457967</v>
          </cell>
          <cell r="V128">
            <v>328.44747188390306</v>
          </cell>
          <cell r="W128">
            <v>115.75534042942307</v>
          </cell>
          <cell r="X128">
            <v>33.939760827168897</v>
          </cell>
          <cell r="Y128">
            <v>33.929250588496338</v>
          </cell>
          <cell r="Z128">
            <v>42.68164401973808</v>
          </cell>
          <cell r="AA128">
            <v>57.04570827830036</v>
          </cell>
          <cell r="AB128">
            <v>48.79273210643305</v>
          </cell>
          <cell r="AC128">
            <v>37.881351431638926</v>
          </cell>
          <cell r="AD128">
            <v>42.976045874866173</v>
          </cell>
          <cell r="AE128">
            <v>78.945687872238835</v>
          </cell>
          <cell r="AF128">
            <v>59.982294159688799</v>
          </cell>
          <cell r="AG128">
            <v>56.007074125609236</v>
          </cell>
          <cell r="AH128">
            <v>81.154550397380774</v>
          </cell>
          <cell r="AI128">
            <v>81.671270953633382</v>
          </cell>
          <cell r="AJ128">
            <v>43.21843086522037</v>
          </cell>
          <cell r="AK128">
            <v>50.255264869707148</v>
          </cell>
          <cell r="AL128">
            <v>144.44189397999085</v>
          </cell>
          <cell r="AM128">
            <v>53.123819159091923</v>
          </cell>
          <cell r="AN128">
            <v>74.907577671393071</v>
          </cell>
          <cell r="AO128">
            <v>49.685457625516747</v>
          </cell>
          <cell r="AP128">
            <v>48.687695031321738</v>
          </cell>
          <cell r="AQ128">
            <v>332.86396008171289</v>
          </cell>
          <cell r="AR128">
            <v>49.977666382051972</v>
          </cell>
          <cell r="AS128">
            <v>54.613262421479114</v>
          </cell>
          <cell r="AT128">
            <v>45.401414943879686</v>
          </cell>
          <cell r="AU128">
            <v>61.690109858585359</v>
          </cell>
          <cell r="AV128">
            <v>57.894691899088912</v>
          </cell>
          <cell r="AW128">
            <v>52.571252898082662</v>
          </cell>
          <cell r="AX128">
            <v>57.934375110032377</v>
          </cell>
          <cell r="AY128">
            <v>58.256263403589458</v>
          </cell>
          <cell r="AZ128">
            <v>77.573741719812006</v>
          </cell>
          <cell r="BA128">
            <v>79.477936474850935</v>
          </cell>
          <cell r="BB128">
            <v>127.39599584578202</v>
          </cell>
          <cell r="BC128">
            <v>78.445260951317621</v>
          </cell>
          <cell r="BD128">
            <v>74.530332576687897</v>
          </cell>
          <cell r="BE128">
            <v>73.467009757028748</v>
          </cell>
          <cell r="BF128">
            <v>74.085932745064198</v>
          </cell>
          <cell r="BG128">
            <v>44.296805292513028</v>
          </cell>
          <cell r="BH128">
            <v>89.031244909169075</v>
          </cell>
          <cell r="BI128">
            <v>150.40034759370803</v>
          </cell>
          <cell r="BJ128">
            <v>46.878338016181551</v>
          </cell>
          <cell r="BK128">
            <v>58.145654765362615</v>
          </cell>
          <cell r="BL128">
            <v>64.488117217474823</v>
          </cell>
          <cell r="BM128">
            <v>38.992350775118062</v>
          </cell>
          <cell r="BN128">
            <v>34.195956837219768</v>
          </cell>
        </row>
        <row r="129">
          <cell r="E129">
            <v>0.03</v>
          </cell>
          <cell r="F129">
            <v>0.03</v>
          </cell>
          <cell r="G129">
            <v>0.03</v>
          </cell>
          <cell r="H129">
            <v>0.03</v>
          </cell>
          <cell r="I129">
            <v>0.03</v>
          </cell>
          <cell r="J129">
            <v>0.03</v>
          </cell>
          <cell r="K129">
            <v>0.03</v>
          </cell>
          <cell r="L129">
            <v>0.03</v>
          </cell>
          <cell r="M129">
            <v>0.03</v>
          </cell>
          <cell r="N129">
            <v>0.03</v>
          </cell>
          <cell r="O129">
            <v>0.03</v>
          </cell>
          <cell r="P129">
            <v>0.03</v>
          </cell>
          <cell r="Q129">
            <v>0.03</v>
          </cell>
          <cell r="R129">
            <v>0.03</v>
          </cell>
          <cell r="S129">
            <v>0.03</v>
          </cell>
          <cell r="T129">
            <v>0.03</v>
          </cell>
          <cell r="U129">
            <v>0.03</v>
          </cell>
          <cell r="V129">
            <v>0.03</v>
          </cell>
          <cell r="W129">
            <v>0.03</v>
          </cell>
          <cell r="X129">
            <v>0.03</v>
          </cell>
          <cell r="Y129">
            <v>0.03</v>
          </cell>
          <cell r="Z129">
            <v>0.03</v>
          </cell>
          <cell r="AA129">
            <v>0.03</v>
          </cell>
          <cell r="AB129">
            <v>0.03</v>
          </cell>
          <cell r="AC129">
            <v>0.03</v>
          </cell>
          <cell r="AD129">
            <v>0.03</v>
          </cell>
          <cell r="AE129">
            <v>0.03</v>
          </cell>
          <cell r="AF129">
            <v>0.03</v>
          </cell>
          <cell r="AG129">
            <v>0.03</v>
          </cell>
          <cell r="AH129">
            <v>0.03</v>
          </cell>
          <cell r="AI129">
            <v>0.03</v>
          </cell>
          <cell r="AJ129">
            <v>0.03</v>
          </cell>
          <cell r="AK129">
            <v>0.03</v>
          </cell>
          <cell r="AL129">
            <v>0.03</v>
          </cell>
          <cell r="AM129">
            <v>0.03</v>
          </cell>
          <cell r="AN129">
            <v>0.03</v>
          </cell>
          <cell r="AO129">
            <v>0.03</v>
          </cell>
          <cell r="AP129">
            <v>0.03</v>
          </cell>
          <cell r="AQ129">
            <v>0.03</v>
          </cell>
          <cell r="AR129">
            <v>0.03</v>
          </cell>
          <cell r="AS129">
            <v>0.03</v>
          </cell>
          <cell r="AT129">
            <v>0.03</v>
          </cell>
          <cell r="AU129">
            <v>0.03</v>
          </cell>
          <cell r="AV129">
            <v>0.03</v>
          </cell>
          <cell r="AW129">
            <v>0.03</v>
          </cell>
          <cell r="AX129">
            <v>0.03</v>
          </cell>
          <cell r="AY129">
            <v>0.03</v>
          </cell>
          <cell r="AZ129">
            <v>0.03</v>
          </cell>
          <cell r="BA129">
            <v>0.03</v>
          </cell>
          <cell r="BB129">
            <v>0.03</v>
          </cell>
          <cell r="BC129">
            <v>0.03</v>
          </cell>
          <cell r="BD129">
            <v>0.03</v>
          </cell>
          <cell r="BE129">
            <v>0.03</v>
          </cell>
          <cell r="BF129">
            <v>0.03</v>
          </cell>
          <cell r="BG129">
            <v>0.03</v>
          </cell>
          <cell r="BH129">
            <v>0.03</v>
          </cell>
          <cell r="BI129">
            <v>0.03</v>
          </cell>
          <cell r="BJ129">
            <v>0.03</v>
          </cell>
          <cell r="BK129">
            <v>0.03</v>
          </cell>
          <cell r="BL129">
            <v>0.03</v>
          </cell>
          <cell r="BM129">
            <v>0.03</v>
          </cell>
          <cell r="BN129">
            <v>0.03</v>
          </cell>
        </row>
        <row r="130">
          <cell r="E130">
            <v>15.720143476205928</v>
          </cell>
          <cell r="F130">
            <v>23.226152558358645</v>
          </cell>
          <cell r="G130">
            <v>49.018336406237893</v>
          </cell>
          <cell r="H130">
            <v>95.469629302011938</v>
          </cell>
          <cell r="I130">
            <v>66.560775946978168</v>
          </cell>
          <cell r="J130">
            <v>23.933380664460639</v>
          </cell>
          <cell r="K130">
            <v>46.355060284055241</v>
          </cell>
          <cell r="L130">
            <v>28.364717414122115</v>
          </cell>
          <cell r="M130">
            <v>25.082276138809107</v>
          </cell>
          <cell r="N130">
            <v>22.484154746370603</v>
          </cell>
          <cell r="O130">
            <v>25.698984113267898</v>
          </cell>
          <cell r="P130">
            <v>27.963433290857385</v>
          </cell>
          <cell r="Q130">
            <v>20.294520470147873</v>
          </cell>
          <cell r="R130">
            <v>60.354558624833345</v>
          </cell>
          <cell r="S130">
            <v>28.139486326522039</v>
          </cell>
          <cell r="T130">
            <v>28.435385099836587</v>
          </cell>
          <cell r="U130">
            <v>151.66730293781734</v>
          </cell>
          <cell r="V130">
            <v>134.77378491681344</v>
          </cell>
          <cell r="W130">
            <v>47.446766758971165</v>
          </cell>
          <cell r="X130">
            <v>15.095039141597059</v>
          </cell>
          <cell r="Y130">
            <v>15.315521242613334</v>
          </cell>
          <cell r="Z130">
            <v>19.419421639263781</v>
          </cell>
          <cell r="AA130">
            <v>25.748370940786966</v>
          </cell>
          <cell r="AB130">
            <v>22.856432342947144</v>
          </cell>
          <cell r="AC130">
            <v>15.454605415663362</v>
          </cell>
          <cell r="AD130">
            <v>18.380906996875236</v>
          </cell>
          <cell r="AE130">
            <v>41.545751415980703</v>
          </cell>
          <cell r="AF130">
            <v>28.473334588079641</v>
          </cell>
          <cell r="AG130">
            <v>24.792998845400792</v>
          </cell>
          <cell r="AH130">
            <v>39.031587600700405</v>
          </cell>
          <cell r="AI130">
            <v>43.555754381705064</v>
          </cell>
          <cell r="AJ130">
            <v>20.207802660473934</v>
          </cell>
          <cell r="AK130">
            <v>22.997706778012475</v>
          </cell>
          <cell r="AL130">
            <v>71.468151335262903</v>
          </cell>
          <cell r="AM130">
            <v>23.743646003736441</v>
          </cell>
          <cell r="AN130">
            <v>38.80842555806074</v>
          </cell>
          <cell r="AO130">
            <v>23.949100123837233</v>
          </cell>
          <cell r="AP130">
            <v>21.11584907202921</v>
          </cell>
          <cell r="AQ130">
            <v>157.87087298137885</v>
          </cell>
          <cell r="AR130">
            <v>23.413145642929145</v>
          </cell>
          <cell r="AS130">
            <v>24.360229518367326</v>
          </cell>
          <cell r="AT130">
            <v>20.995483726534559</v>
          </cell>
          <cell r="AU130">
            <v>26.848021833510888</v>
          </cell>
          <cell r="AV130">
            <v>27.423121103368999</v>
          </cell>
          <cell r="AW130">
            <v>25.222455770866777</v>
          </cell>
          <cell r="AX130">
            <v>26.262238393212204</v>
          </cell>
          <cell r="AY130">
            <v>28.357550769221923</v>
          </cell>
          <cell r="AZ130">
            <v>36.650093122540135</v>
          </cell>
          <cell r="BA130">
            <v>37.564995950392507</v>
          </cell>
          <cell r="BB130">
            <v>65.651589911075675</v>
          </cell>
          <cell r="BC130">
            <v>41.720701958074734</v>
          </cell>
          <cell r="BD130">
            <v>34.048005604924562</v>
          </cell>
          <cell r="BE130">
            <v>35.186223869017759</v>
          </cell>
          <cell r="BF130">
            <v>38.059831513840265</v>
          </cell>
          <cell r="BG130">
            <v>21.283066208408634</v>
          </cell>
          <cell r="BH130">
            <v>45.177646611777142</v>
          </cell>
          <cell r="BI130">
            <v>77.319097213712311</v>
          </cell>
          <cell r="BJ130">
            <v>21.605833640439851</v>
          </cell>
          <cell r="BK130">
            <v>24.399537229406317</v>
          </cell>
          <cell r="BL130">
            <v>28.761391749151453</v>
          </cell>
          <cell r="BM130">
            <v>16.05297500977349</v>
          </cell>
          <cell r="BN130">
            <v>15.412550147945293</v>
          </cell>
        </row>
        <row r="131">
          <cell r="E131">
            <v>539.72492601640363</v>
          </cell>
          <cell r="F131">
            <v>797.43123783698024</v>
          </cell>
          <cell r="G131">
            <v>1682.9628832808344</v>
          </cell>
          <cell r="H131">
            <v>3277.7906060357432</v>
          </cell>
          <cell r="I131">
            <v>2285.2533075129172</v>
          </cell>
          <cell r="J131">
            <v>821.71273614648192</v>
          </cell>
          <cell r="K131">
            <v>1591.5237364192301</v>
          </cell>
          <cell r="L131">
            <v>973.85529788485928</v>
          </cell>
          <cell r="M131">
            <v>861.15814743244607</v>
          </cell>
          <cell r="N131">
            <v>771.95597962539068</v>
          </cell>
          <cell r="O131">
            <v>882.33178788886448</v>
          </cell>
          <cell r="P131">
            <v>960.077876319437</v>
          </cell>
          <cell r="Q131">
            <v>696.77853614174364</v>
          </cell>
          <cell r="R131">
            <v>2072.1731794526117</v>
          </cell>
          <cell r="S131">
            <v>966.1223638772567</v>
          </cell>
          <cell r="T131">
            <v>976.28155509438955</v>
          </cell>
          <cell r="U131">
            <v>5207.2440675317284</v>
          </cell>
          <cell r="V131">
            <v>4627.2332821439286</v>
          </cell>
          <cell r="W131">
            <v>1629.0056587246766</v>
          </cell>
          <cell r="X131">
            <v>518.26301052816575</v>
          </cell>
          <cell r="Y131">
            <v>525.83289599639113</v>
          </cell>
          <cell r="Z131">
            <v>666.73347628138981</v>
          </cell>
          <cell r="AA131">
            <v>884.02740230035249</v>
          </cell>
          <cell r="AB131">
            <v>784.73751044118535</v>
          </cell>
          <cell r="AC131">
            <v>530.60811927110876</v>
          </cell>
          <cell r="AD131">
            <v>631.07780689271647</v>
          </cell>
          <cell r="AE131">
            <v>1426.404131948671</v>
          </cell>
          <cell r="AF131">
            <v>977.58448752406775</v>
          </cell>
          <cell r="AG131">
            <v>851.22629369209392</v>
          </cell>
          <cell r="AH131">
            <v>1340.0845076240473</v>
          </cell>
          <cell r="AI131">
            <v>1495.414233771874</v>
          </cell>
          <cell r="AJ131">
            <v>693.80122467627177</v>
          </cell>
          <cell r="AK131">
            <v>789.5879327117616</v>
          </cell>
          <cell r="AL131">
            <v>2453.739862510693</v>
          </cell>
          <cell r="AM131">
            <v>815.19851279495117</v>
          </cell>
          <cell r="AN131">
            <v>1332.4226108267521</v>
          </cell>
          <cell r="AO131">
            <v>822.25243758507838</v>
          </cell>
          <cell r="AP131">
            <v>724.97748480633618</v>
          </cell>
          <cell r="AQ131">
            <v>5420.2333056940079</v>
          </cell>
          <cell r="AR131">
            <v>803.85133374056738</v>
          </cell>
          <cell r="AS131">
            <v>836.36788013061152</v>
          </cell>
          <cell r="AT131">
            <v>720.84494127768653</v>
          </cell>
          <cell r="AU131">
            <v>921.78208295054048</v>
          </cell>
          <cell r="AV131">
            <v>941.5271578823357</v>
          </cell>
          <cell r="AW131">
            <v>865.970981466426</v>
          </cell>
          <cell r="AX131">
            <v>901.67018483361903</v>
          </cell>
          <cell r="AY131">
            <v>973.60924307661935</v>
          </cell>
          <cell r="AZ131">
            <v>1258.3198638738779</v>
          </cell>
          <cell r="BA131">
            <v>1289.7315276301429</v>
          </cell>
          <cell r="BB131">
            <v>2254.0379202802646</v>
          </cell>
          <cell r="BC131">
            <v>1432.4107672272326</v>
          </cell>
          <cell r="BD131">
            <v>1168.9815257690766</v>
          </cell>
          <cell r="BE131">
            <v>1208.0603528362765</v>
          </cell>
          <cell r="BF131">
            <v>1306.7208819751825</v>
          </cell>
          <cell r="BG131">
            <v>730.71860648869642</v>
          </cell>
          <cell r="BH131">
            <v>1551.0992003376819</v>
          </cell>
          <cell r="BI131">
            <v>2654.6223376707894</v>
          </cell>
          <cell r="BJ131">
            <v>741.80028832176822</v>
          </cell>
          <cell r="BK131">
            <v>837.71744487628359</v>
          </cell>
          <cell r="BL131">
            <v>987.47445005419991</v>
          </cell>
          <cell r="BM131">
            <v>551.15214200222317</v>
          </cell>
          <cell r="BN131">
            <v>529.16422174612171</v>
          </cell>
        </row>
        <row r="132">
          <cell r="E132">
            <v>54.744288928047688</v>
          </cell>
          <cell r="F132">
            <v>87.034837388851045</v>
          </cell>
          <cell r="G132">
            <v>203.67481798845162</v>
          </cell>
          <cell r="H132">
            <v>1929.9239111046327</v>
          </cell>
          <cell r="I132">
            <v>876.77392998871062</v>
          </cell>
          <cell r="J132">
            <v>162.64459650032254</v>
          </cell>
          <cell r="K132">
            <v>162.64459650032254</v>
          </cell>
          <cell r="L132">
            <v>152.3272892281027</v>
          </cell>
          <cell r="M132">
            <v>86.12839824902774</v>
          </cell>
          <cell r="N132">
            <v>73.761108582946619</v>
          </cell>
          <cell r="O132">
            <v>42.703882646890769</v>
          </cell>
          <cell r="P132">
            <v>95.528649809994747</v>
          </cell>
          <cell r="Q132">
            <v>73.495528232729967</v>
          </cell>
          <cell r="R132">
            <v>369.59661389961559</v>
          </cell>
          <cell r="S132">
            <v>150.75367529767598</v>
          </cell>
          <cell r="T132">
            <v>107.81006522530198</v>
          </cell>
          <cell r="U132">
            <v>1219.9288833518458</v>
          </cell>
          <cell r="V132">
            <v>2039.7350336188756</v>
          </cell>
          <cell r="W132">
            <v>666.70206769419235</v>
          </cell>
          <cell r="X132">
            <v>26.965816625991518</v>
          </cell>
          <cell r="Y132">
            <v>19.395698246658512</v>
          </cell>
          <cell r="Z132">
            <v>66.399280414386936</v>
          </cell>
          <cell r="AA132">
            <v>157.07965312675532</v>
          </cell>
          <cell r="AB132">
            <v>80.165106778869301</v>
          </cell>
          <cell r="AC132">
            <v>97.753676850985158</v>
          </cell>
          <cell r="AD132">
            <v>107.1988741183615</v>
          </cell>
          <cell r="AE132">
            <v>90.39987542633834</v>
          </cell>
          <cell r="AF132">
            <v>127.91583505949008</v>
          </cell>
          <cell r="AG132">
            <v>167.1140724331141</v>
          </cell>
          <cell r="AH132">
            <v>220.59144896366274</v>
          </cell>
          <cell r="AI132">
            <v>80.637021278145525</v>
          </cell>
          <cell r="AJ132">
            <v>51.392436795843054</v>
          </cell>
          <cell r="AK132">
            <v>106.16914697211426</v>
          </cell>
          <cell r="AL132">
            <v>468.40687304639118</v>
          </cell>
          <cell r="AM132">
            <v>141.5441461917288</v>
          </cell>
          <cell r="AN132">
            <v>96.843756472576246</v>
          </cell>
          <cell r="AO132">
            <v>62.490083316623775</v>
          </cell>
          <cell r="AP132">
            <v>135.9787705654627</v>
          </cell>
          <cell r="AQ132">
            <v>1362.5783502873683</v>
          </cell>
          <cell r="AR132">
            <v>86.491616567466508</v>
          </cell>
          <cell r="AS132">
            <v>152.26967088083049</v>
          </cell>
          <cell r="AT132">
            <v>70.979066912334631</v>
          </cell>
          <cell r="AU132">
            <v>217.95705655527607</v>
          </cell>
          <cell r="AV132">
            <v>119.0833037439138</v>
          </cell>
          <cell r="AW132">
            <v>80.646595806190007</v>
          </cell>
          <cell r="AX132">
            <v>158.61274151228642</v>
          </cell>
          <cell r="AY132">
            <v>95.528649809994747</v>
          </cell>
          <cell r="AZ132">
            <v>224.77761600672753</v>
          </cell>
          <cell r="BA132">
            <v>234.26894493413269</v>
          </cell>
          <cell r="BB132">
            <v>304.3283930342468</v>
          </cell>
          <cell r="BC132">
            <v>74.059225350525409</v>
          </cell>
          <cell r="BD132">
            <v>247.60227458830724</v>
          </cell>
          <cell r="BE132">
            <v>187.33188657235831</v>
          </cell>
          <cell r="BF132">
            <v>104.5423478270191</v>
          </cell>
          <cell r="BG132">
            <v>38.196181504498938</v>
          </cell>
          <cell r="BH132">
            <v>181.13340000865932</v>
          </cell>
          <cell r="BI132">
            <v>398.5028696528048</v>
          </cell>
          <cell r="BJ132">
            <v>81.649454300497624</v>
          </cell>
          <cell r="BK132">
            <v>225.13965306775071</v>
          </cell>
          <cell r="BL132">
            <v>212.93621390393633</v>
          </cell>
          <cell r="BM132">
            <v>101.13900992704278</v>
          </cell>
          <cell r="BN132">
            <v>21.762232625452057</v>
          </cell>
        </row>
        <row r="133">
          <cell r="E133">
            <v>286.80701905495636</v>
          </cell>
          <cell r="F133">
            <v>286.80701905495636</v>
          </cell>
          <cell r="G133">
            <v>286.80701905495636</v>
          </cell>
          <cell r="H133">
            <v>286.80701905495636</v>
          </cell>
          <cell r="I133">
            <v>286.80701905495636</v>
          </cell>
          <cell r="J133">
            <v>286.80701905495636</v>
          </cell>
          <cell r="K133">
            <v>1434.0350952747817</v>
          </cell>
          <cell r="L133">
            <v>286.80701905495636</v>
          </cell>
          <cell r="M133">
            <v>286.80701905495636</v>
          </cell>
          <cell r="N133">
            <v>286.80701905495636</v>
          </cell>
          <cell r="O133">
            <v>286.80701905495636</v>
          </cell>
          <cell r="P133">
            <v>286.80701905495636</v>
          </cell>
          <cell r="Q133">
            <v>286.80701905495636</v>
          </cell>
          <cell r="R133">
            <v>286.80701905495636</v>
          </cell>
          <cell r="S133">
            <v>286.80701905495636</v>
          </cell>
          <cell r="T133">
            <v>286.80701905495636</v>
          </cell>
          <cell r="U133">
            <v>573.61403810991271</v>
          </cell>
          <cell r="V133">
            <v>573.61403810991271</v>
          </cell>
          <cell r="W133">
            <v>286.80701905495636</v>
          </cell>
          <cell r="X133">
            <v>286.80701905495636</v>
          </cell>
          <cell r="Y133">
            <v>286.80701905495636</v>
          </cell>
          <cell r="Z133">
            <v>286.80701905495636</v>
          </cell>
          <cell r="AA133">
            <v>286.80701905495636</v>
          </cell>
          <cell r="AB133">
            <v>286.80701905495636</v>
          </cell>
          <cell r="AC133">
            <v>286.80701905495636</v>
          </cell>
          <cell r="AD133">
            <v>286.80701905495636</v>
          </cell>
          <cell r="AE133">
            <v>286.80701905495636</v>
          </cell>
          <cell r="AF133">
            <v>286.80701905495636</v>
          </cell>
          <cell r="AG133">
            <v>286.80701905495636</v>
          </cell>
          <cell r="AH133">
            <v>286.80701905495636</v>
          </cell>
          <cell r="AI133">
            <v>286.80701905495636</v>
          </cell>
          <cell r="AJ133">
            <v>286.80701905495636</v>
          </cell>
          <cell r="AK133">
            <v>286.80701905495636</v>
          </cell>
          <cell r="AL133">
            <v>286.80701905495636</v>
          </cell>
          <cell r="AM133">
            <v>286.80701905495636</v>
          </cell>
          <cell r="AN133">
            <v>286.80701905495636</v>
          </cell>
          <cell r="AO133">
            <v>286.80701905495636</v>
          </cell>
          <cell r="AP133">
            <v>286.80701905495636</v>
          </cell>
          <cell r="AQ133">
            <v>573.61403810991271</v>
          </cell>
          <cell r="AR133">
            <v>286.80701905495636</v>
          </cell>
          <cell r="AS133">
            <v>286.80701905495636</v>
          </cell>
          <cell r="AT133">
            <v>286.80701905495636</v>
          </cell>
          <cell r="AU133">
            <v>286.80701905495636</v>
          </cell>
          <cell r="AV133">
            <v>286.80701905495636</v>
          </cell>
          <cell r="AW133">
            <v>286.80701905495636</v>
          </cell>
          <cell r="AX133">
            <v>286.80701905495636</v>
          </cell>
          <cell r="AY133">
            <v>286.80701905495636</v>
          </cell>
          <cell r="AZ133">
            <v>286.80701905495636</v>
          </cell>
          <cell r="BA133">
            <v>286.80701905495636</v>
          </cell>
          <cell r="BB133">
            <v>286.80701905495636</v>
          </cell>
          <cell r="BC133">
            <v>286.80701905495636</v>
          </cell>
          <cell r="BD133">
            <v>286.80701905495636</v>
          </cell>
          <cell r="BE133">
            <v>286.80701905495636</v>
          </cell>
          <cell r="BF133">
            <v>286.80701905495636</v>
          </cell>
          <cell r="BG133">
            <v>286.80701905495636</v>
          </cell>
          <cell r="BH133">
            <v>286.80701905495636</v>
          </cell>
          <cell r="BI133">
            <v>286.80701905495636</v>
          </cell>
          <cell r="BJ133">
            <v>286.80701905495636</v>
          </cell>
          <cell r="BK133">
            <v>286.80701905495636</v>
          </cell>
          <cell r="BL133">
            <v>286.80701905495636</v>
          </cell>
          <cell r="BM133">
            <v>286.80701905495636</v>
          </cell>
          <cell r="BN133">
            <v>286.80701905495636</v>
          </cell>
        </row>
        <row r="134">
          <cell r="E134">
            <v>11.626363636363635</v>
          </cell>
          <cell r="F134">
            <v>11.626363636363635</v>
          </cell>
          <cell r="G134">
            <v>11.626363636363635</v>
          </cell>
          <cell r="H134">
            <v>11.626363636363635</v>
          </cell>
          <cell r="I134">
            <v>11.626363636363635</v>
          </cell>
          <cell r="J134">
            <v>11.626363636363635</v>
          </cell>
          <cell r="K134">
            <v>58.131818181818176</v>
          </cell>
          <cell r="L134">
            <v>11.626363636363635</v>
          </cell>
          <cell r="M134">
            <v>11.626363636363635</v>
          </cell>
          <cell r="N134">
            <v>11.626363636363635</v>
          </cell>
          <cell r="O134">
            <v>11.626363636363635</v>
          </cell>
          <cell r="P134">
            <v>11.626363636363635</v>
          </cell>
          <cell r="Q134">
            <v>11.626363636363635</v>
          </cell>
          <cell r="R134">
            <v>11.626363636363635</v>
          </cell>
          <cell r="S134">
            <v>11.626363636363635</v>
          </cell>
          <cell r="T134">
            <v>11.626363636363635</v>
          </cell>
          <cell r="U134">
            <v>23.25272727272727</v>
          </cell>
          <cell r="V134">
            <v>23.25272727272727</v>
          </cell>
          <cell r="W134">
            <v>11.626363636363635</v>
          </cell>
          <cell r="X134">
            <v>11.626363636363635</v>
          </cell>
          <cell r="Y134">
            <v>11.626363636363635</v>
          </cell>
          <cell r="Z134">
            <v>11.626363636363635</v>
          </cell>
          <cell r="AA134">
            <v>11.626363636363635</v>
          </cell>
          <cell r="AB134">
            <v>11.626363636363635</v>
          </cell>
          <cell r="AC134">
            <v>11.626363636363635</v>
          </cell>
          <cell r="AD134">
            <v>11.626363636363635</v>
          </cell>
          <cell r="AE134">
            <v>11.626363636363635</v>
          </cell>
          <cell r="AF134">
            <v>11.626363636363635</v>
          </cell>
          <cell r="AG134">
            <v>11.626363636363635</v>
          </cell>
          <cell r="AH134">
            <v>11.626363636363635</v>
          </cell>
          <cell r="AI134">
            <v>11.626363636363635</v>
          </cell>
          <cell r="AJ134">
            <v>11.626363636363635</v>
          </cell>
          <cell r="AK134">
            <v>11.626363636363635</v>
          </cell>
          <cell r="AL134">
            <v>11.626363636363635</v>
          </cell>
          <cell r="AM134">
            <v>11.626363636363635</v>
          </cell>
          <cell r="AN134">
            <v>11.626363636363635</v>
          </cell>
          <cell r="AO134">
            <v>11.626363636363635</v>
          </cell>
          <cell r="AP134">
            <v>11.626363636363635</v>
          </cell>
          <cell r="AQ134">
            <v>23.25272727272727</v>
          </cell>
          <cell r="AR134">
            <v>11.626363636363635</v>
          </cell>
          <cell r="AS134">
            <v>11.626363636363635</v>
          </cell>
          <cell r="AT134">
            <v>11.626363636363635</v>
          </cell>
          <cell r="AU134">
            <v>11.626363636363635</v>
          </cell>
          <cell r="AV134">
            <v>11.626363636363635</v>
          </cell>
          <cell r="AW134">
            <v>11.626363636363635</v>
          </cell>
          <cell r="AX134">
            <v>11.626363636363635</v>
          </cell>
          <cell r="AY134">
            <v>11.626363636363635</v>
          </cell>
          <cell r="AZ134">
            <v>11.626363636363635</v>
          </cell>
          <cell r="BA134">
            <v>11.626363636363635</v>
          </cell>
          <cell r="BB134">
            <v>11.626363636363635</v>
          </cell>
          <cell r="BC134">
            <v>11.626363636363635</v>
          </cell>
          <cell r="BD134">
            <v>11.626363636363635</v>
          </cell>
          <cell r="BE134">
            <v>11.626363636363635</v>
          </cell>
          <cell r="BF134">
            <v>11.626363636363635</v>
          </cell>
          <cell r="BG134">
            <v>11.626363636363635</v>
          </cell>
          <cell r="BH134">
            <v>11.626363636363635</v>
          </cell>
          <cell r="BI134">
            <v>11.626363636363635</v>
          </cell>
          <cell r="BJ134">
            <v>11.626363636363635</v>
          </cell>
          <cell r="BK134">
            <v>11.626363636363635</v>
          </cell>
          <cell r="BL134">
            <v>11.626363636363635</v>
          </cell>
          <cell r="BM134">
            <v>11.626363636363635</v>
          </cell>
          <cell r="BN134">
            <v>11.626363636363635</v>
          </cell>
        </row>
        <row r="135">
          <cell r="Z135">
            <v>0</v>
          </cell>
          <cell r="AL135">
            <v>0</v>
          </cell>
          <cell r="AW135">
            <v>0</v>
          </cell>
          <cell r="BG135">
            <v>0</v>
          </cell>
          <cell r="BI135">
            <v>0</v>
          </cell>
          <cell r="BJ135">
            <v>0</v>
          </cell>
          <cell r="BK135">
            <v>0</v>
          </cell>
        </row>
        <row r="136">
          <cell r="E136">
            <v>892.9</v>
          </cell>
          <cell r="F136">
            <v>1182.9000000000001</v>
          </cell>
          <cell r="G136">
            <v>2185.0700000000002</v>
          </cell>
          <cell r="H136">
            <v>5506.15</v>
          </cell>
          <cell r="I136">
            <v>3460.46</v>
          </cell>
          <cell r="J136">
            <v>1282.79</v>
          </cell>
          <cell r="K136">
            <v>3246.34</v>
          </cell>
          <cell r="L136">
            <v>1424.62</v>
          </cell>
          <cell r="M136">
            <v>1245.72</v>
          </cell>
          <cell r="N136">
            <v>1144.1500000000001</v>
          </cell>
          <cell r="O136">
            <v>1223.47</v>
          </cell>
          <cell r="P136">
            <v>1354.04</v>
          </cell>
          <cell r="Q136">
            <v>1068.71</v>
          </cell>
          <cell r="R136">
            <v>2740.2</v>
          </cell>
          <cell r="S136">
            <v>1415.31</v>
          </cell>
          <cell r="T136">
            <v>1382.53</v>
          </cell>
          <cell r="U136">
            <v>7024.04</v>
          </cell>
          <cell r="V136">
            <v>7263.84</v>
          </cell>
          <cell r="W136">
            <v>2594.14</v>
          </cell>
          <cell r="X136">
            <v>843.66</v>
          </cell>
          <cell r="Y136">
            <v>843.66</v>
          </cell>
          <cell r="Z136">
            <v>1031.57</v>
          </cell>
          <cell r="AA136">
            <v>1339.54</v>
          </cell>
          <cell r="AB136">
            <v>1163.3399999999999</v>
          </cell>
          <cell r="AC136">
            <v>926.8</v>
          </cell>
          <cell r="AD136">
            <v>1036.71</v>
          </cell>
          <cell r="AE136">
            <v>1815.24</v>
          </cell>
          <cell r="AF136">
            <v>1403.93</v>
          </cell>
          <cell r="AG136">
            <v>1316.77</v>
          </cell>
          <cell r="AH136">
            <v>1859.11</v>
          </cell>
          <cell r="AI136">
            <v>1874.48</v>
          </cell>
          <cell r="AJ136">
            <v>1043.6300000000001</v>
          </cell>
          <cell r="AK136">
            <v>1194.19</v>
          </cell>
          <cell r="AL136">
            <v>3220.58</v>
          </cell>
          <cell r="AM136">
            <v>1255.18</v>
          </cell>
          <cell r="AN136">
            <v>1727.7</v>
          </cell>
          <cell r="AO136">
            <v>1183.18</v>
          </cell>
          <cell r="AP136">
            <v>1159.3900000000001</v>
          </cell>
          <cell r="AQ136">
            <v>7379.68</v>
          </cell>
          <cell r="AR136">
            <v>1188.78</v>
          </cell>
          <cell r="AS136">
            <v>1287.07</v>
          </cell>
          <cell r="AT136">
            <v>1090.26</v>
          </cell>
          <cell r="AU136">
            <v>1438.17</v>
          </cell>
          <cell r="AV136">
            <v>1359.04</v>
          </cell>
          <cell r="AW136">
            <v>1245.05</v>
          </cell>
          <cell r="AX136">
            <v>1358.72</v>
          </cell>
          <cell r="AY136">
            <v>1367.57</v>
          </cell>
          <cell r="AZ136">
            <v>1781.53</v>
          </cell>
          <cell r="BA136">
            <v>1822.43</v>
          </cell>
          <cell r="BB136">
            <v>2856.8</v>
          </cell>
          <cell r="BC136">
            <v>1804.9</v>
          </cell>
          <cell r="BD136">
            <v>1715.02</v>
          </cell>
          <cell r="BE136">
            <v>1693.83</v>
          </cell>
          <cell r="BF136">
            <v>1709.7</v>
          </cell>
          <cell r="BG136">
            <v>1067.3499999999999</v>
          </cell>
          <cell r="BH136">
            <v>2030.67</v>
          </cell>
          <cell r="BI136">
            <v>3351.56</v>
          </cell>
          <cell r="BJ136">
            <v>1121.8800000000001</v>
          </cell>
          <cell r="BK136">
            <v>1361.29</v>
          </cell>
          <cell r="BL136">
            <v>1498.84</v>
          </cell>
          <cell r="BM136">
            <v>950.72</v>
          </cell>
          <cell r="BN136">
            <v>849.36</v>
          </cell>
        </row>
        <row r="137">
          <cell r="E137">
            <v>403.73760717912398</v>
          </cell>
          <cell r="F137">
            <v>445.53637212900412</v>
          </cell>
          <cell r="G137">
            <v>461.28180020156896</v>
          </cell>
          <cell r="H137">
            <v>454.50162021137504</v>
          </cell>
          <cell r="I137">
            <v>457.30898950511727</v>
          </cell>
          <cell r="J137">
            <v>437.73255561124427</v>
          </cell>
          <cell r="K137">
            <v>437.73255561124427</v>
          </cell>
          <cell r="L137">
            <v>436.14838367836131</v>
          </cell>
          <cell r="M137">
            <v>424.90347563739374</v>
          </cell>
          <cell r="N137">
            <v>424.84255207016776</v>
          </cell>
          <cell r="O137">
            <v>424.94409134887775</v>
          </cell>
          <cell r="P137">
            <v>424.60562708651122</v>
          </cell>
          <cell r="Q137">
            <v>424.84255207016776</v>
          </cell>
          <cell r="R137">
            <v>462.8564020374809</v>
          </cell>
          <cell r="S137">
            <v>450.24255561124426</v>
          </cell>
          <cell r="T137">
            <v>424.67331993898449</v>
          </cell>
          <cell r="U137">
            <v>1017.8337646328175</v>
          </cell>
          <cell r="V137">
            <v>1016.8048332752232</v>
          </cell>
          <cell r="W137">
            <v>503.28376938330791</v>
          </cell>
          <cell r="X137">
            <v>403.73582714316848</v>
          </cell>
          <cell r="Y137">
            <v>403.96472668555248</v>
          </cell>
          <cell r="Z137">
            <v>410.92167546742206</v>
          </cell>
          <cell r="AA137">
            <v>463.19486629984743</v>
          </cell>
          <cell r="AB137">
            <v>424.94409134887775</v>
          </cell>
          <cell r="AC137">
            <v>401.16612377424281</v>
          </cell>
          <cell r="AD137">
            <v>412.03151925800836</v>
          </cell>
          <cell r="AE137">
            <v>463.01209559816948</v>
          </cell>
          <cell r="AF137">
            <v>464.6207649596862</v>
          </cell>
          <cell r="AG137">
            <v>450.15455490302895</v>
          </cell>
          <cell r="AH137">
            <v>434.49720623229456</v>
          </cell>
          <cell r="AI137">
            <v>447.74453016997165</v>
          </cell>
          <cell r="AJ137">
            <v>445.3115851165831</v>
          </cell>
          <cell r="AK137">
            <v>427.39460807365435</v>
          </cell>
          <cell r="AL137">
            <v>464.96960321420789</v>
          </cell>
          <cell r="AM137">
            <v>424.80870564393115</v>
          </cell>
          <cell r="AN137">
            <v>449.78224421442576</v>
          </cell>
          <cell r="AO137">
            <v>449.0959770538243</v>
          </cell>
          <cell r="AP137">
            <v>445.11798355850948</v>
          </cell>
          <cell r="AQ137">
            <v>1015.7223061669209</v>
          </cell>
          <cell r="AR137">
            <v>430.82409134887774</v>
          </cell>
          <cell r="AS137">
            <v>430.07946997167136</v>
          </cell>
          <cell r="AT137">
            <v>424.94409134887775</v>
          </cell>
          <cell r="AU137">
            <v>428.61985288733928</v>
          </cell>
          <cell r="AV137">
            <v>430.50678038788408</v>
          </cell>
          <cell r="AW137">
            <v>449.78985894530399</v>
          </cell>
          <cell r="AX137">
            <v>449.43785611244277</v>
          </cell>
          <cell r="AY137">
            <v>437.12100080627584</v>
          </cell>
          <cell r="AZ137">
            <v>450.30374079320114</v>
          </cell>
          <cell r="BA137">
            <v>450.30374079320114</v>
          </cell>
          <cell r="BB137">
            <v>459.53110753976898</v>
          </cell>
          <cell r="BC137">
            <v>435.18985288733927</v>
          </cell>
          <cell r="BD137">
            <v>462.14562708651118</v>
          </cell>
          <cell r="BE137">
            <v>434.78208465896711</v>
          </cell>
          <cell r="BF137">
            <v>493.48266275877097</v>
          </cell>
          <cell r="BG137">
            <v>458.53187466223574</v>
          </cell>
          <cell r="BH137">
            <v>459.77403850512087</v>
          </cell>
          <cell r="BI137">
            <v>461.67349994552183</v>
          </cell>
          <cell r="BJ137">
            <v>449.23813204401824</v>
          </cell>
          <cell r="BK137">
            <v>449.76870564393113</v>
          </cell>
          <cell r="BL137">
            <v>424.80638651122246</v>
          </cell>
          <cell r="BM137">
            <v>403.18240533776418</v>
          </cell>
          <cell r="BN137">
            <v>403.64145469492263</v>
          </cell>
        </row>
        <row r="138">
          <cell r="E138">
            <v>0.05</v>
          </cell>
          <cell r="F138">
            <v>0.05</v>
          </cell>
          <cell r="G138">
            <v>0.05</v>
          </cell>
          <cell r="H138">
            <v>0.05</v>
          </cell>
          <cell r="I138">
            <v>0.05</v>
          </cell>
          <cell r="J138">
            <v>0.05</v>
          </cell>
          <cell r="K138">
            <v>0.05</v>
          </cell>
          <cell r="L138">
            <v>0.05</v>
          </cell>
          <cell r="M138">
            <v>0.05</v>
          </cell>
          <cell r="N138">
            <v>0.05</v>
          </cell>
          <cell r="O138">
            <v>0.05</v>
          </cell>
          <cell r="P138">
            <v>0.05</v>
          </cell>
          <cell r="Q138">
            <v>0.05</v>
          </cell>
          <cell r="R138">
            <v>0.05</v>
          </cell>
          <cell r="S138">
            <v>0.05</v>
          </cell>
          <cell r="T138">
            <v>0.05</v>
          </cell>
          <cell r="U138">
            <v>0.05</v>
          </cell>
          <cell r="V138">
            <v>0.05</v>
          </cell>
          <cell r="W138">
            <v>0.05</v>
          </cell>
          <cell r="X138">
            <v>0.05</v>
          </cell>
          <cell r="Y138">
            <v>0.05</v>
          </cell>
          <cell r="Z138">
            <v>0.05</v>
          </cell>
          <cell r="AA138">
            <v>0.05</v>
          </cell>
          <cell r="AB138">
            <v>0.05</v>
          </cell>
          <cell r="AC138">
            <v>0.05</v>
          </cell>
          <cell r="AD138">
            <v>0.05</v>
          </cell>
          <cell r="AE138">
            <v>0.05</v>
          </cell>
          <cell r="AF138">
            <v>0.05</v>
          </cell>
          <cell r="AG138">
            <v>0.05</v>
          </cell>
          <cell r="AH138">
            <v>0.05</v>
          </cell>
          <cell r="AI138">
            <v>0.05</v>
          </cell>
          <cell r="AJ138">
            <v>0.05</v>
          </cell>
          <cell r="AK138">
            <v>0.05</v>
          </cell>
          <cell r="AL138">
            <v>0.05</v>
          </cell>
          <cell r="AM138">
            <v>0.05</v>
          </cell>
          <cell r="AN138">
            <v>0.05</v>
          </cell>
          <cell r="AO138">
            <v>0.05</v>
          </cell>
          <cell r="AP138">
            <v>0.05</v>
          </cell>
          <cell r="AQ138">
            <v>0.05</v>
          </cell>
          <cell r="AR138">
            <v>0.05</v>
          </cell>
          <cell r="AS138">
            <v>0.05</v>
          </cell>
          <cell r="AT138">
            <v>0.05</v>
          </cell>
          <cell r="AU138">
            <v>0.05</v>
          </cell>
          <cell r="AV138">
            <v>0.05</v>
          </cell>
          <cell r="AW138">
            <v>0.05</v>
          </cell>
          <cell r="AX138">
            <v>0.05</v>
          </cell>
          <cell r="AY138">
            <v>0.05</v>
          </cell>
          <cell r="AZ138">
            <v>0.05</v>
          </cell>
          <cell r="BA138">
            <v>0.05</v>
          </cell>
          <cell r="BB138">
            <v>0.05</v>
          </cell>
          <cell r="BC138">
            <v>0.05</v>
          </cell>
          <cell r="BD138">
            <v>0.05</v>
          </cell>
          <cell r="BE138">
            <v>0.05</v>
          </cell>
          <cell r="BF138">
            <v>0.05</v>
          </cell>
          <cell r="BG138">
            <v>0.05</v>
          </cell>
          <cell r="BH138">
            <v>0.05</v>
          </cell>
          <cell r="BI138">
            <v>0.05</v>
          </cell>
          <cell r="BJ138">
            <v>0.05</v>
          </cell>
          <cell r="BK138">
            <v>0.05</v>
          </cell>
          <cell r="BL138">
            <v>0.05</v>
          </cell>
          <cell r="BM138">
            <v>0.05</v>
          </cell>
          <cell r="BN138">
            <v>0.05</v>
          </cell>
        </row>
        <row r="139">
          <cell r="E139">
            <v>37.845763939924588</v>
          </cell>
          <cell r="F139">
            <v>41.550229610458757</v>
          </cell>
          <cell r="G139">
            <v>48.169500044067036</v>
          </cell>
          <cell r="H139">
            <v>134.1429457003664</v>
          </cell>
          <cell r="I139">
            <v>81.625815109257402</v>
          </cell>
          <cell r="J139">
            <v>44.94052674014435</v>
          </cell>
          <cell r="K139">
            <v>104.62720327840834</v>
          </cell>
          <cell r="L139">
            <v>44.3454527798892</v>
          </cell>
          <cell r="M139">
            <v>40.473262828887073</v>
          </cell>
          <cell r="N139">
            <v>39.851852167221722</v>
          </cell>
          <cell r="O139">
            <v>38.304067834354427</v>
          </cell>
          <cell r="P139">
            <v>40.928382979391301</v>
          </cell>
          <cell r="Q139">
            <v>39.838573149710889</v>
          </cell>
          <cell r="R139">
            <v>56.544319931420823</v>
          </cell>
          <cell r="S139">
            <v>44.971480680012014</v>
          </cell>
          <cell r="T139">
            <v>41.545838392780325</v>
          </cell>
          <cell r="U139">
            <v>141.73147066836518</v>
          </cell>
          <cell r="V139">
            <v>182.67033161383694</v>
          </cell>
          <cell r="W139">
            <v>73.420960988441024</v>
          </cell>
          <cell r="X139">
            <v>36.456751323024001</v>
          </cell>
          <cell r="Y139">
            <v>36.089690381176545</v>
          </cell>
          <cell r="Z139">
            <v>38.787716928656451</v>
          </cell>
          <cell r="AA139">
            <v>45.935395105896134</v>
          </cell>
          <cell r="AB139">
            <v>40.177129040953361</v>
          </cell>
          <cell r="AC139">
            <v>39.867659165827398</v>
          </cell>
          <cell r="AD139">
            <v>40.883188803384492</v>
          </cell>
          <cell r="AE139">
            <v>42.592267685791391</v>
          </cell>
          <cell r="AF139">
            <v>44.548499135524821</v>
          </cell>
          <cell r="AG139">
            <v>45.785100501373158</v>
          </cell>
          <cell r="AH139">
            <v>47.676101894363867</v>
          </cell>
          <cell r="AI139">
            <v>41.340746706971863</v>
          </cell>
          <cell r="AJ139">
            <v>39.75687023018731</v>
          </cell>
          <cell r="AK139">
            <v>41.599856886854433</v>
          </cell>
          <cell r="AL139">
            <v>61.590492947595955</v>
          </cell>
          <cell r="AM139">
            <v>43.239311726349001</v>
          </cell>
          <cell r="AN139">
            <v>42.25296916891611</v>
          </cell>
          <cell r="AO139">
            <v>40.500972153088405</v>
          </cell>
          <cell r="AP139">
            <v>43.976506840764614</v>
          </cell>
          <cell r="AQ139">
            <v>148.75837109184644</v>
          </cell>
          <cell r="AR139">
            <v>40.787454530383215</v>
          </cell>
          <cell r="AS139">
            <v>44.039126177191093</v>
          </cell>
          <cell r="AT139">
            <v>39.717827047626621</v>
          </cell>
          <cell r="AU139">
            <v>47.250514606696768</v>
          </cell>
          <cell r="AV139">
            <v>42.401173341155896</v>
          </cell>
          <cell r="AW139">
            <v>41.443491872140704</v>
          </cell>
          <cell r="AX139">
            <v>45.324199015802463</v>
          </cell>
          <cell r="AY139">
            <v>41.554151665379528</v>
          </cell>
          <cell r="AZ139">
            <v>48.675736974562433</v>
          </cell>
          <cell r="BA139">
            <v>49.150303420932694</v>
          </cell>
          <cell r="BB139">
            <v>53.114644163266782</v>
          </cell>
          <cell r="BC139">
            <v>40.384123046459237</v>
          </cell>
          <cell r="BD139">
            <v>50.409064218306924</v>
          </cell>
          <cell r="BE139">
            <v>46.027367696132274</v>
          </cell>
          <cell r="BF139">
            <v>44.822919663855508</v>
          </cell>
          <cell r="BG139">
            <v>39.758071942902738</v>
          </cell>
          <cell r="BH139">
            <v>46.967041060255013</v>
          </cell>
          <cell r="BI139">
            <v>57.930487614482331</v>
          </cell>
          <cell r="BJ139">
            <v>41.466048451791799</v>
          </cell>
          <cell r="BK139">
            <v>48.667087070150096</v>
          </cell>
          <cell r="BL139">
            <v>46.808799155323939</v>
          </cell>
          <cell r="BM139">
            <v>40.137739897806355</v>
          </cell>
          <cell r="BN139">
            <v>36.191853500584735</v>
          </cell>
        </row>
        <row r="140">
          <cell r="E140">
            <v>0.03</v>
          </cell>
          <cell r="F140">
            <v>0.03</v>
          </cell>
          <cell r="G140">
            <v>0.03</v>
          </cell>
          <cell r="H140">
            <v>0.03</v>
          </cell>
          <cell r="I140">
            <v>0.03</v>
          </cell>
          <cell r="J140">
            <v>0.03</v>
          </cell>
          <cell r="K140">
            <v>0.03</v>
          </cell>
          <cell r="L140">
            <v>0.03</v>
          </cell>
          <cell r="M140">
            <v>0.03</v>
          </cell>
          <cell r="N140">
            <v>0.03</v>
          </cell>
          <cell r="O140">
            <v>0.03</v>
          </cell>
          <cell r="P140">
            <v>0.03</v>
          </cell>
          <cell r="Q140">
            <v>0.03</v>
          </cell>
          <cell r="R140">
            <v>0.03</v>
          </cell>
          <cell r="S140">
            <v>0.03</v>
          </cell>
          <cell r="T140">
            <v>0.03</v>
          </cell>
          <cell r="U140">
            <v>0.03</v>
          </cell>
          <cell r="V140">
            <v>0.03</v>
          </cell>
          <cell r="W140">
            <v>0.03</v>
          </cell>
          <cell r="X140">
            <v>0.03</v>
          </cell>
          <cell r="Y140">
            <v>0.03</v>
          </cell>
          <cell r="Z140">
            <v>0.03</v>
          </cell>
          <cell r="AA140">
            <v>0.03</v>
          </cell>
          <cell r="AB140">
            <v>0.03</v>
          </cell>
          <cell r="AC140">
            <v>0.03</v>
          </cell>
          <cell r="AD140">
            <v>0.03</v>
          </cell>
          <cell r="AE140">
            <v>0.03</v>
          </cell>
          <cell r="AF140">
            <v>0.03</v>
          </cell>
          <cell r="AG140">
            <v>0.03</v>
          </cell>
          <cell r="AH140">
            <v>0.03</v>
          </cell>
          <cell r="AI140">
            <v>0.03</v>
          </cell>
          <cell r="AJ140">
            <v>0.03</v>
          </cell>
          <cell r="AK140">
            <v>0.03</v>
          </cell>
          <cell r="AL140">
            <v>0.03</v>
          </cell>
          <cell r="AM140">
            <v>0.03</v>
          </cell>
          <cell r="AN140">
            <v>0.03</v>
          </cell>
          <cell r="AO140">
            <v>0.03</v>
          </cell>
          <cell r="AP140">
            <v>0.03</v>
          </cell>
          <cell r="AQ140">
            <v>0.03</v>
          </cell>
          <cell r="AR140">
            <v>0.03</v>
          </cell>
          <cell r="AS140">
            <v>0.03</v>
          </cell>
          <cell r="AT140">
            <v>0.03</v>
          </cell>
          <cell r="AU140">
            <v>0.03</v>
          </cell>
          <cell r="AV140">
            <v>0.03</v>
          </cell>
          <cell r="AW140">
            <v>0.03</v>
          </cell>
          <cell r="AX140">
            <v>0.03</v>
          </cell>
          <cell r="AY140">
            <v>0.03</v>
          </cell>
          <cell r="AZ140">
            <v>0.03</v>
          </cell>
          <cell r="BA140">
            <v>0.03</v>
          </cell>
          <cell r="BB140">
            <v>0.03</v>
          </cell>
          <cell r="BC140">
            <v>0.03</v>
          </cell>
          <cell r="BD140">
            <v>0.03</v>
          </cell>
          <cell r="BE140">
            <v>0.03</v>
          </cell>
          <cell r="BF140">
            <v>0.03</v>
          </cell>
          <cell r="BG140">
            <v>0.03</v>
          </cell>
          <cell r="BH140">
            <v>0.03</v>
          </cell>
          <cell r="BI140">
            <v>0.03</v>
          </cell>
          <cell r="BJ140">
            <v>0.03</v>
          </cell>
          <cell r="BK140">
            <v>0.03</v>
          </cell>
          <cell r="BL140">
            <v>0.03</v>
          </cell>
          <cell r="BM140">
            <v>0.03</v>
          </cell>
          <cell r="BN140">
            <v>0.03</v>
          </cell>
        </row>
        <row r="141">
          <cell r="E141">
            <v>20.969135076207372</v>
          </cell>
          <cell r="F141">
            <v>22.36239968861566</v>
          </cell>
          <cell r="G141">
            <v>23.199693658739122</v>
          </cell>
          <cell r="H141">
            <v>24.587958972061227</v>
          </cell>
          <cell r="I141">
            <v>23.593763746113893</v>
          </cell>
          <cell r="J141">
            <v>22.274129300854177</v>
          </cell>
          <cell r="K141">
            <v>27.117987944482635</v>
          </cell>
          <cell r="L141">
            <v>22.230544382991411</v>
          </cell>
          <cell r="M141">
            <v>21.734602423152015</v>
          </cell>
          <cell r="N141">
            <v>21.72095573857419</v>
          </cell>
          <cell r="O141">
            <v>21.692030837491043</v>
          </cell>
          <cell r="P141">
            <v>21.737747855144448</v>
          </cell>
          <cell r="Q141">
            <v>21.720690158223974</v>
          </cell>
          <cell r="R141">
            <v>23.398682093204435</v>
          </cell>
          <cell r="S141">
            <v>22.719348379651525</v>
          </cell>
          <cell r="T141">
            <v>21.751450820461699</v>
          </cell>
          <cell r="U141">
            <v>50.821440013676451</v>
          </cell>
          <cell r="V141">
            <v>51.619638605433998</v>
          </cell>
          <cell r="W141">
            <v>25.196362261261381</v>
          </cell>
          <cell r="X141">
            <v>20.941319223150252</v>
          </cell>
          <cell r="Y141">
            <v>20.938555995160979</v>
          </cell>
          <cell r="Z141">
            <v>21.25405550174797</v>
          </cell>
          <cell r="AA141">
            <v>23.193272881941269</v>
          </cell>
          <cell r="AB141">
            <v>21.729492061623024</v>
          </cell>
          <cell r="AC141">
            <v>20.958143312627804</v>
          </cell>
          <cell r="AD141">
            <v>21.31816181505426</v>
          </cell>
          <cell r="AE141">
            <v>23.122754919505617</v>
          </cell>
          <cell r="AF141">
            <v>23.194052935730618</v>
          </cell>
          <cell r="AG141">
            <v>22.733860761914443</v>
          </cell>
          <cell r="AH141">
            <v>22.264133816359568</v>
          </cell>
          <cell r="AI141">
            <v>22.596773191365269</v>
          </cell>
          <cell r="AJ141">
            <v>22.516436760761806</v>
          </cell>
          <cell r="AK141">
            <v>21.898356953036576</v>
          </cell>
          <cell r="AL141">
            <v>23.541869577062478</v>
          </cell>
          <cell r="AM141">
            <v>21.788028001232004</v>
          </cell>
          <cell r="AN141">
            <v>22.655771921493237</v>
          </cell>
          <cell r="AO141">
            <v>22.607006637964655</v>
          </cell>
          <cell r="AP141">
            <v>22.596957461811883</v>
          </cell>
          <cell r="AQ141">
            <v>50.91974885282815</v>
          </cell>
          <cell r="AR141">
            <v>21.950698571411621</v>
          </cell>
          <cell r="AS141">
            <v>22.000839576803649</v>
          </cell>
          <cell r="AT141">
            <v>21.720306021756489</v>
          </cell>
          <cell r="AU141">
            <v>22.035875003707122</v>
          </cell>
          <cell r="AV141">
            <v>21.976626728407197</v>
          </cell>
          <cell r="AW141">
            <v>22.639734670175294</v>
          </cell>
          <cell r="AX141">
            <v>22.710308756391303</v>
          </cell>
          <cell r="AY141">
            <v>22.194170703259509</v>
          </cell>
          <cell r="AZ141">
            <v>22.794657209181672</v>
          </cell>
          <cell r="BA141">
            <v>22.804148538109075</v>
          </cell>
          <cell r="BB141">
            <v>23.067982687887113</v>
          </cell>
          <cell r="BC141">
            <v>22.132147172502371</v>
          </cell>
          <cell r="BD141">
            <v>23.261761479922761</v>
          </cell>
          <cell r="BE141">
            <v>22.236856700928389</v>
          </cell>
          <cell r="BF141">
            <v>24.164779302278927</v>
          </cell>
          <cell r="BG141">
            <v>22.97646658592917</v>
          </cell>
          <cell r="BH141">
            <v>23.145489245133916</v>
          </cell>
          <cell r="BI141">
            <v>23.402747405026481</v>
          </cell>
          <cell r="BJ141">
            <v>22.6291512637426</v>
          </cell>
          <cell r="BK141">
            <v>22.783783508108026</v>
          </cell>
          <cell r="BL141">
            <v>21.85937136715733</v>
          </cell>
          <cell r="BM141">
            <v>21.003870558537812</v>
          </cell>
          <cell r="BN141">
            <v>20.934133817736548</v>
          </cell>
        </row>
        <row r="142">
          <cell r="E142">
            <v>462.55250619525594</v>
          </cell>
          <cell r="F142">
            <v>509.44900142807853</v>
          </cell>
          <cell r="G142">
            <v>532.65099390437513</v>
          </cell>
          <cell r="H142">
            <v>613.23252488380263</v>
          </cell>
          <cell r="I142">
            <v>562.52856836048863</v>
          </cell>
          <cell r="J142">
            <v>504.9472116522428</v>
          </cell>
          <cell r="K142">
            <v>569.47774683413525</v>
          </cell>
          <cell r="L142">
            <v>502.7243808412419</v>
          </cell>
          <cell r="M142">
            <v>487.11134088943282</v>
          </cell>
          <cell r="N142">
            <v>486.41535997596361</v>
          </cell>
          <cell r="O142">
            <v>484.94019002072321</v>
          </cell>
          <cell r="P142">
            <v>487.27175792104697</v>
          </cell>
          <cell r="Q142">
            <v>486.40181537810264</v>
          </cell>
          <cell r="R142">
            <v>542.79940406210619</v>
          </cell>
          <cell r="S142">
            <v>517.9333846709078</v>
          </cell>
          <cell r="T142">
            <v>487.97060915222647</v>
          </cell>
          <cell r="U142">
            <v>1210.3866753148591</v>
          </cell>
          <cell r="V142">
            <v>1251.094803494494</v>
          </cell>
          <cell r="W142">
            <v>601.90109263301031</v>
          </cell>
          <cell r="X142">
            <v>461.13389768934269</v>
          </cell>
          <cell r="Y142">
            <v>460.99297306188998</v>
          </cell>
          <cell r="Z142">
            <v>470.96344789782648</v>
          </cell>
          <cell r="AA142">
            <v>532.32353428768488</v>
          </cell>
          <cell r="AB142">
            <v>486.85071245145417</v>
          </cell>
          <cell r="AC142">
            <v>461.99192625269797</v>
          </cell>
          <cell r="AD142">
            <v>474.23286987644713</v>
          </cell>
          <cell r="AE142">
            <v>528.72711820346649</v>
          </cell>
          <cell r="AF142">
            <v>532.36331703094163</v>
          </cell>
          <cell r="AG142">
            <v>518.67351616631652</v>
          </cell>
          <cell r="AH142">
            <v>504.43744194301797</v>
          </cell>
          <cell r="AI142">
            <v>511.6820500683088</v>
          </cell>
          <cell r="AJ142">
            <v>507.5848921075322</v>
          </cell>
          <cell r="AK142">
            <v>490.89282191354533</v>
          </cell>
          <cell r="AL142">
            <v>550.10196573886628</v>
          </cell>
          <cell r="AM142">
            <v>489.83604537151217</v>
          </cell>
          <cell r="AN142">
            <v>514.69098530483518</v>
          </cell>
          <cell r="AO142">
            <v>512.20395584487733</v>
          </cell>
          <cell r="AP142">
            <v>511.69144786108598</v>
          </cell>
          <cell r="AQ142">
            <v>1215.4004261115956</v>
          </cell>
          <cell r="AR142">
            <v>493.56224445067261</v>
          </cell>
          <cell r="AS142">
            <v>496.11943572566611</v>
          </cell>
          <cell r="AT142">
            <v>486.38222441826082</v>
          </cell>
          <cell r="AU142">
            <v>497.90624249774316</v>
          </cell>
          <cell r="AV142">
            <v>494.88458045744716</v>
          </cell>
          <cell r="AW142">
            <v>513.87308548761996</v>
          </cell>
          <cell r="AX142">
            <v>517.47236388463659</v>
          </cell>
          <cell r="AY142">
            <v>500.86932317491488</v>
          </cell>
          <cell r="AZ142">
            <v>521.77413497694522</v>
          </cell>
          <cell r="BA142">
            <v>522.25819275224285</v>
          </cell>
          <cell r="BB142">
            <v>535.71373439092292</v>
          </cell>
          <cell r="BC142">
            <v>497.70612310630088</v>
          </cell>
          <cell r="BD142">
            <v>535.81645278474082</v>
          </cell>
          <cell r="BE142">
            <v>503.04630905602778</v>
          </cell>
          <cell r="BF142">
            <v>562.47036172490539</v>
          </cell>
          <cell r="BG142">
            <v>521.26641319106761</v>
          </cell>
          <cell r="BH142">
            <v>529.88656881050986</v>
          </cell>
          <cell r="BI142">
            <v>543.00673496503066</v>
          </cell>
          <cell r="BJ142">
            <v>513.33333175955261</v>
          </cell>
          <cell r="BK142">
            <v>521.21957622218929</v>
          </cell>
          <cell r="BL142">
            <v>493.47455703370372</v>
          </cell>
          <cell r="BM142">
            <v>464.32401579410833</v>
          </cell>
          <cell r="BN142">
            <v>460.76744201324391</v>
          </cell>
        </row>
        <row r="143">
          <cell r="E143">
            <v>815.73</v>
          </cell>
          <cell r="F143">
            <v>894.92</v>
          </cell>
          <cell r="G143">
            <v>1034.76</v>
          </cell>
          <cell r="H143">
            <v>2841.59</v>
          </cell>
          <cell r="I143">
            <v>1737.74</v>
          </cell>
          <cell r="J143">
            <v>966.03</v>
          </cell>
          <cell r="K143">
            <v>2224.29</v>
          </cell>
          <cell r="L143">
            <v>953.49</v>
          </cell>
          <cell r="M143">
            <v>871.67</v>
          </cell>
          <cell r="N143">
            <v>858.61</v>
          </cell>
          <cell r="O143">
            <v>826.08</v>
          </cell>
          <cell r="P143">
            <v>881.23</v>
          </cell>
          <cell r="Q143">
            <v>858.33</v>
          </cell>
          <cell r="R143">
            <v>1210.83</v>
          </cell>
          <cell r="S143">
            <v>967.12</v>
          </cell>
          <cell r="T143">
            <v>894.21</v>
          </cell>
          <cell r="U143">
            <v>3027.18</v>
          </cell>
          <cell r="V143">
            <v>3887.7</v>
          </cell>
          <cell r="W143">
            <v>1567.04</v>
          </cell>
          <cell r="X143">
            <v>786.53</v>
          </cell>
          <cell r="Y143">
            <v>778.82</v>
          </cell>
          <cell r="Z143">
            <v>835.8</v>
          </cell>
          <cell r="AA143">
            <v>987.84</v>
          </cell>
          <cell r="AB143">
            <v>865.45</v>
          </cell>
          <cell r="AC143">
            <v>858.18</v>
          </cell>
          <cell r="AD143">
            <v>879.87</v>
          </cell>
          <cell r="AE143">
            <v>917.56</v>
          </cell>
          <cell r="AF143">
            <v>958.71</v>
          </cell>
          <cell r="AG143">
            <v>984.22</v>
          </cell>
          <cell r="AH143">
            <v>1023.46</v>
          </cell>
          <cell r="AI143">
            <v>890.75</v>
          </cell>
          <cell r="AJ143">
            <v>857.41</v>
          </cell>
          <cell r="AK143">
            <v>895.5</v>
          </cell>
          <cell r="AL143">
            <v>1316.94</v>
          </cell>
          <cell r="AM143">
            <v>929.81</v>
          </cell>
          <cell r="AN143">
            <v>909.97</v>
          </cell>
          <cell r="AO143">
            <v>873.13</v>
          </cell>
          <cell r="AP143">
            <v>946.1</v>
          </cell>
          <cell r="AQ143">
            <v>3174.85</v>
          </cell>
          <cell r="AR143">
            <v>878.49</v>
          </cell>
          <cell r="AS143">
            <v>946.82</v>
          </cell>
          <cell r="AT143">
            <v>855.79</v>
          </cell>
          <cell r="AU143">
            <v>1014.3</v>
          </cell>
          <cell r="AV143">
            <v>912.4</v>
          </cell>
          <cell r="AW143">
            <v>892.95</v>
          </cell>
          <cell r="AX143">
            <v>974.52</v>
          </cell>
          <cell r="AY143">
            <v>894.83</v>
          </cell>
          <cell r="AZ143">
            <v>1044.99</v>
          </cell>
          <cell r="BA143">
            <v>1054.96</v>
          </cell>
          <cell r="BB143">
            <v>1138.48</v>
          </cell>
          <cell r="BC143">
            <v>870.2</v>
          </cell>
          <cell r="BD143">
            <v>1081.8499999999999</v>
          </cell>
          <cell r="BE143">
            <v>988.81</v>
          </cell>
          <cell r="BF143">
            <v>965.45</v>
          </cell>
          <cell r="BG143">
            <v>857.9</v>
          </cell>
          <cell r="BH143">
            <v>1009.45</v>
          </cell>
          <cell r="BI143">
            <v>1239.94</v>
          </cell>
          <cell r="BJ143">
            <v>893.42</v>
          </cell>
          <cell r="BK143">
            <v>1044.79</v>
          </cell>
          <cell r="BL143">
            <v>1004.84</v>
          </cell>
          <cell r="BM143">
            <v>863.9</v>
          </cell>
          <cell r="BN143">
            <v>780.96</v>
          </cell>
        </row>
      </sheetData>
      <sheetData sheetId="10">
        <row r="4">
          <cell r="E4" t="str">
            <v>Volkswagen 7HM Multivan</v>
          </cell>
          <cell r="F4" t="str">
            <v>Урал 32551-0010-41</v>
          </cell>
          <cell r="G4" t="str">
            <v>ДЗ-98В.00110</v>
          </cell>
          <cell r="H4" t="str">
            <v>GROVE GMK 5220 200т.</v>
          </cell>
          <cell r="I4" t="str">
            <v>Liebherr 1090-4.1 90т</v>
          </cell>
          <cell r="J4" t="str">
            <v xml:space="preserve">КС 55713-5 на шасси КАМАЗ 43118-15 </v>
          </cell>
          <cell r="K4" t="str">
            <v xml:space="preserve">КС 55713-5 на шасси КАМАЗ 43118-15 </v>
          </cell>
          <cell r="L4" t="str">
            <v xml:space="preserve">КС-5871 </v>
          </cell>
          <cell r="M4" t="str">
            <v>МАВР-58860В (КАМАЗ-43114)</v>
          </cell>
          <cell r="N4" t="str">
            <v>56681К (АЦН-10-4320)</v>
          </cell>
          <cell r="O4" t="str">
            <v>565920 на шасси КАМАЗ</v>
          </cell>
          <cell r="P4" t="str">
            <v xml:space="preserve">Урал 44202 с п/п 96742-11-04 </v>
          </cell>
          <cell r="Q4" t="str">
            <v>46151-01 на шасси УРАЛ</v>
          </cell>
          <cell r="R4" t="str">
            <v>58193-0000010-06 АДПМ 12/150-2</v>
          </cell>
          <cell r="S4" t="str">
            <v xml:space="preserve">3902Р1 на шасси КАМАЗ-43118 </v>
          </cell>
          <cell r="T4" t="str">
            <v>58491L-0000015 на Урал 4320</v>
          </cell>
          <cell r="U4" t="str">
            <v>ДТ-30 ПМНИК Э5- ПДТ-18ПЖ</v>
          </cell>
          <cell r="V4" t="str">
            <v>ДТ-30ПМНК9Б</v>
          </cell>
          <cell r="W4" t="str">
            <v>ДТ-2П</v>
          </cell>
          <cell r="X4" t="str">
            <v>УАЗ 315195</v>
          </cell>
          <cell r="Y4" t="str">
            <v>УАЗ 390995</v>
          </cell>
          <cell r="Z4" t="str">
            <v>ТРЭКОЛ-39295</v>
          </cell>
          <cell r="AA4" t="str">
            <v xml:space="preserve">58192-0000010-11 (АНЦ-32/50) на шасси УРАЛ 55571-1151-40 </v>
          </cell>
          <cell r="AB4" t="str">
            <v>5666-30 на шасси КАМАЗ</v>
          </cell>
          <cell r="AC4" t="str">
            <v>ТOYOTA HILUX</v>
          </cell>
          <cell r="AD4" t="str">
            <v>Toyota LC 200</v>
          </cell>
          <cell r="AE4" t="str">
            <v>4878Р4 (ППУА1800/100) на шасси Урал-4320-1951-40</v>
          </cell>
          <cell r="AF4" t="str">
            <v>583302 (УНБ-160х32У) на шасси УРАЛ-4320-1951-40</v>
          </cell>
          <cell r="AG4" t="str">
            <v>573673 КАМАЗ 43118-15</v>
          </cell>
          <cell r="AH4" t="str">
            <v>ТО 1224</v>
          </cell>
          <cell r="AI4" t="str">
            <v>К-703МА-ДМ-15</v>
          </cell>
          <cell r="AJ4" t="str">
            <v>МКСМ-800К</v>
          </cell>
          <cell r="AK4" t="str">
            <v>ПУМ-4853 "Беларус 82.1"</v>
          </cell>
          <cell r="AL4" t="str">
            <v>СДА10/251 на шасси Урал 532362-1022</v>
          </cell>
          <cell r="AM4" t="str">
            <v>6619С1(АКН-10-4320)</v>
          </cell>
          <cell r="AN4" t="str">
            <v>38700А (УМП-350) на шасси УРАЛ - 4320</v>
          </cell>
          <cell r="AO4" t="str">
            <v>ВС-28К на КАМАЗ-43114-15</v>
          </cell>
          <cell r="AP4" t="str">
            <v>НА 20 РХ</v>
          </cell>
          <cell r="AQ4" t="str">
            <v>HUSKY 8 (средний)</v>
          </cell>
          <cell r="AR4" t="str">
            <v>КамАЗ-45141-11-10</v>
          </cell>
          <cell r="AS4" t="str">
            <v>КамАЗ-6522</v>
          </cell>
          <cell r="AT4" t="str">
            <v>56142-0000010-35 КАМАЗ-43118-10</v>
          </cell>
          <cell r="AU4" t="str">
            <v>ТМ-130</v>
          </cell>
          <cell r="AV4" t="str">
            <v xml:space="preserve">390204 на КамАЗ-43118 ИМ-95.П  </v>
          </cell>
          <cell r="AW4" t="str">
            <v>Урал-44202-0311-41</v>
          </cell>
          <cell r="AX4" t="str">
            <v xml:space="preserve">Камаз-65225 </v>
          </cell>
          <cell r="AY4" t="str">
            <v xml:space="preserve">Урал 44202 с п/п 96742-11-04 </v>
          </cell>
          <cell r="AZ4" t="str">
            <v>Урал-Ивеко 63391 60 тн.</v>
          </cell>
          <cell r="BA4" t="str">
            <v>Урал-Ивеко 63391 70 тн.</v>
          </cell>
          <cell r="BB4" t="str">
            <v>МЗКТ-741310</v>
          </cell>
          <cell r="BC4" t="str">
            <v>ПК-46</v>
          </cell>
          <cell r="BD4" t="str">
            <v>EW-25-M1.103 на шасси КамАЗ-65111-62</v>
          </cell>
          <cell r="BE4" t="str">
            <v xml:space="preserve">Hyundai R170W-7 </v>
          </cell>
          <cell r="BF4" t="str">
            <v>KOMATSU РС200-7</v>
          </cell>
          <cell r="BG4" t="str">
            <v>ДТ-75</v>
          </cell>
          <cell r="BH4" t="str">
            <v>KOMATSU D65 Е-12</v>
          </cell>
          <cell r="BI4" t="str">
            <v>KOMATSU D275А-5D</v>
          </cell>
          <cell r="BJ4" t="str">
            <v>39384М ПАРМ на шасси КАМАЗ-43114</v>
          </cell>
          <cell r="BK4" t="str">
            <v>54852 на шасси УРАЛ 5557</v>
          </cell>
          <cell r="BL4">
            <v>392104</v>
          </cell>
          <cell r="BM4" t="str">
            <v>Toyota Hiace</v>
          </cell>
          <cell r="BN4" t="str">
            <v>ГАЗ-3302</v>
          </cell>
        </row>
        <row r="5">
          <cell r="E5" t="str">
            <v>04-01-00-06</v>
          </cell>
          <cell r="F5" t="str">
            <v>03-01-00-01</v>
          </cell>
          <cell r="G5" t="str">
            <v>01-47-00-01</v>
          </cell>
          <cell r="H5" t="str">
            <v>01-09-00-02</v>
          </cell>
          <cell r="I5" t="str">
            <v>01-08-00-01</v>
          </cell>
          <cell r="J5" t="str">
            <v>01-03-00-04</v>
          </cell>
          <cell r="K5" t="str">
            <v>01-04-00-05</v>
          </cell>
          <cell r="L5" t="str">
            <v>01-05-00-01</v>
          </cell>
          <cell r="M5" t="str">
            <v>01-30-00-01</v>
          </cell>
          <cell r="N5" t="str">
            <v>01-10-00-02</v>
          </cell>
          <cell r="O5" t="str">
            <v>01-11-00-01</v>
          </cell>
          <cell r="P5" t="str">
            <v>01-60-00-01</v>
          </cell>
          <cell r="Q5" t="str">
            <v>01-12-00-01</v>
          </cell>
          <cell r="R5" t="str">
            <v>01-21-00-01</v>
          </cell>
          <cell r="S5" t="str">
            <v>01-18-00-01</v>
          </cell>
          <cell r="T5" t="str">
            <v>02-08-00-01</v>
          </cell>
          <cell r="U5" t="str">
            <v>01-54-00-01</v>
          </cell>
          <cell r="V5" t="str">
            <v>01-54-00-02</v>
          </cell>
          <cell r="W5" t="str">
            <v>01-49-00-19</v>
          </cell>
          <cell r="X5" t="str">
            <v>04-03-00-05</v>
          </cell>
          <cell r="Y5" t="str">
            <v>04-04-00-09</v>
          </cell>
          <cell r="Z5" t="str">
            <v>01-31-00-01</v>
          </cell>
          <cell r="AA5" t="str">
            <v>01-22-00-01</v>
          </cell>
          <cell r="AB5" t="str">
            <v>01-13-00-01</v>
          </cell>
          <cell r="AC5" t="str">
            <v>04-05-00-05</v>
          </cell>
          <cell r="AD5" t="str">
            <v>04-02-00-03</v>
          </cell>
          <cell r="AE5" t="str">
            <v>01-25-00-04</v>
          </cell>
          <cell r="AF5" t="str">
            <v>01-24-00-02</v>
          </cell>
          <cell r="AG5" t="str">
            <v>01-28-00-01</v>
          </cell>
          <cell r="AH5" t="str">
            <v>01-45-00-01</v>
          </cell>
          <cell r="AI5" t="str">
            <v>01-44-00-02</v>
          </cell>
          <cell r="AJ5" t="str">
            <v>01-36-00-01</v>
          </cell>
          <cell r="AK5" t="str">
            <v>01-35-00-01</v>
          </cell>
          <cell r="AL5" t="str">
            <v>01-27-00-01</v>
          </cell>
          <cell r="AM5" t="str">
            <v>01-14-00-01</v>
          </cell>
          <cell r="AN5" t="str">
            <v>01-26-00-01</v>
          </cell>
          <cell r="AO5" t="str">
            <v>01-29-00-01</v>
          </cell>
          <cell r="AP5" t="str">
            <v>01-29-00-01</v>
          </cell>
          <cell r="AQ5" t="str">
            <v>01-53-00-03</v>
          </cell>
          <cell r="AR5" t="str">
            <v>02-12-00-02</v>
          </cell>
          <cell r="AS5" t="str">
            <v>02-15-00-04</v>
          </cell>
          <cell r="AT5" t="str">
            <v>01-15-00-04</v>
          </cell>
          <cell r="AU5" t="str">
            <v>01-48-00-19</v>
          </cell>
          <cell r="AV5" t="str">
            <v>02-05-00-01</v>
          </cell>
          <cell r="AW5" t="str">
            <v>02-01-00-11</v>
          </cell>
          <cell r="AX5" t="str">
            <v>02-02-00-05</v>
          </cell>
          <cell r="AY5" t="str">
            <v>02-01-00-11</v>
          </cell>
          <cell r="AZ5" t="str">
            <v>02-03-00-02</v>
          </cell>
          <cell r="BA5" t="str">
            <v>02-04-00-03</v>
          </cell>
          <cell r="BB5" t="str">
            <v>02-04-00-03</v>
          </cell>
          <cell r="BC5" t="str">
            <v>01-37-00-03</v>
          </cell>
          <cell r="BD5" t="str">
            <v>01-38-00-02</v>
          </cell>
          <cell r="BE5" t="str">
            <v>01-40-00-01</v>
          </cell>
          <cell r="BF5" t="str">
            <v>01-39-00-03</v>
          </cell>
          <cell r="BG5" t="str">
            <v>01-41-00-07</v>
          </cell>
          <cell r="BH5" t="str">
            <v>01-42-00-01</v>
          </cell>
          <cell r="BI5" t="str">
            <v>01-43-00-02</v>
          </cell>
          <cell r="BJ5" t="str">
            <v>01-17-00-01</v>
          </cell>
          <cell r="BK5" t="str">
            <v>01-44-00-02</v>
          </cell>
          <cell r="BL5" t="str">
            <v>02-07-00-01</v>
          </cell>
          <cell r="BM5" t="str">
            <v>03-02-00-01</v>
          </cell>
          <cell r="BN5" t="str">
            <v>02-13-00-11</v>
          </cell>
        </row>
        <row r="6"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10</v>
          </cell>
          <cell r="O6">
            <v>12.4</v>
          </cell>
          <cell r="P6">
            <v>16</v>
          </cell>
          <cell r="Q6">
            <v>10</v>
          </cell>
          <cell r="R6">
            <v>0</v>
          </cell>
          <cell r="S6">
            <v>0</v>
          </cell>
          <cell r="T6">
            <v>7.3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10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10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10</v>
          </cell>
          <cell r="AS6">
            <v>20</v>
          </cell>
          <cell r="AT6">
            <v>10</v>
          </cell>
          <cell r="AU6">
            <v>0</v>
          </cell>
          <cell r="AV6">
            <v>17.3</v>
          </cell>
          <cell r="AW6">
            <v>17.3</v>
          </cell>
          <cell r="AX6">
            <v>40.5</v>
          </cell>
          <cell r="AY6">
            <v>16</v>
          </cell>
          <cell r="AZ6">
            <v>58</v>
          </cell>
          <cell r="BA6">
            <v>70</v>
          </cell>
          <cell r="BB6">
            <v>70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17</v>
          </cell>
          <cell r="BM6">
            <v>0</v>
          </cell>
          <cell r="BN6">
            <v>1.5</v>
          </cell>
        </row>
        <row r="7">
          <cell r="E7">
            <v>1802298.52</v>
          </cell>
          <cell r="F7">
            <v>1864682.2433898302</v>
          </cell>
          <cell r="G7">
            <v>4391905.1138983052</v>
          </cell>
          <cell r="H7">
            <v>59530962.734999999</v>
          </cell>
          <cell r="I7">
            <v>28051683.620000001</v>
          </cell>
          <cell r="J7">
            <v>4491525.4237288134</v>
          </cell>
          <cell r="K7">
            <v>4491525.4237288134</v>
          </cell>
          <cell r="L7">
            <v>4706572.1040000003</v>
          </cell>
          <cell r="M7">
            <v>2442183.9</v>
          </cell>
          <cell r="N7">
            <v>1609568.5526977403</v>
          </cell>
          <cell r="O7">
            <v>1853365.15</v>
          </cell>
          <cell r="P7">
            <v>2602966.1016949154</v>
          </cell>
          <cell r="Q7">
            <v>2117834.3436836163</v>
          </cell>
          <cell r="R7">
            <v>3465044.92</v>
          </cell>
          <cell r="S7">
            <v>3207832.466258632</v>
          </cell>
          <cell r="T7">
            <v>3026483.053262712</v>
          </cell>
          <cell r="U7">
            <v>28439049.93</v>
          </cell>
          <cell r="V7">
            <v>27542372.879999999</v>
          </cell>
          <cell r="W7">
            <v>8085810.3099999996</v>
          </cell>
          <cell r="X7">
            <v>359383.729014182</v>
          </cell>
          <cell r="Y7">
            <v>407547.91722491255</v>
          </cell>
          <cell r="Z7">
            <v>1545029.5750000002</v>
          </cell>
          <cell r="AA7">
            <v>3469999.24</v>
          </cell>
          <cell r="AB7">
            <v>1744122.2549999999</v>
          </cell>
          <cell r="AC7">
            <v>1289830.5084745763</v>
          </cell>
          <cell r="AD7">
            <v>2794695.1732333768</v>
          </cell>
          <cell r="AE7">
            <v>2311183.8516666666</v>
          </cell>
          <cell r="AF7">
            <v>2366057.62</v>
          </cell>
          <cell r="AG7">
            <v>3481165.45</v>
          </cell>
          <cell r="AH7">
            <v>3618644.0677966098</v>
          </cell>
          <cell r="AI7">
            <v>3079690.86625</v>
          </cell>
          <cell r="AJ7">
            <v>1139225.817</v>
          </cell>
          <cell r="AK7">
            <v>1416944.76</v>
          </cell>
          <cell r="AL7">
            <v>14137238.625</v>
          </cell>
          <cell r="AM7">
            <v>2148533.047457627</v>
          </cell>
          <cell r="AN7">
            <v>2166949.15</v>
          </cell>
          <cell r="AO7">
            <v>2819257.9776694919</v>
          </cell>
          <cell r="AP7">
            <v>3977827.56</v>
          </cell>
          <cell r="AQ7">
            <v>69048076.676179022</v>
          </cell>
          <cell r="AR7">
            <v>1798750.7282</v>
          </cell>
          <cell r="AS7">
            <v>3077000</v>
          </cell>
          <cell r="AT7">
            <v>1963133.8016384181</v>
          </cell>
          <cell r="AU7">
            <v>4250264.6725000003</v>
          </cell>
          <cell r="AV7">
            <v>2175936.8776901853</v>
          </cell>
          <cell r="AW7">
            <v>1564746.7886874259</v>
          </cell>
          <cell r="AX7">
            <v>2678610.17</v>
          </cell>
          <cell r="AY7">
            <v>2602966.1016949154</v>
          </cell>
          <cell r="AZ7">
            <v>3860733.5333333332</v>
          </cell>
          <cell r="BA7">
            <v>3860733.5333333332</v>
          </cell>
          <cell r="BB7">
            <v>7445011.8700000001</v>
          </cell>
          <cell r="BC7">
            <v>2263297.1225000001</v>
          </cell>
          <cell r="BD7">
            <v>8940677.9661016893</v>
          </cell>
          <cell r="BE7">
            <v>4101144.0675423732</v>
          </cell>
          <cell r="BF7">
            <v>3314403.66</v>
          </cell>
          <cell r="BG7">
            <v>796610.16949152551</v>
          </cell>
          <cell r="BH7">
            <v>6955027.3420000002</v>
          </cell>
          <cell r="BI7">
            <v>15300057.57</v>
          </cell>
          <cell r="BJ7">
            <v>2072751.4300000002</v>
          </cell>
          <cell r="BK7">
            <v>3101550.2</v>
          </cell>
          <cell r="BL7">
            <v>4153969.24</v>
          </cell>
          <cell r="BM7">
            <v>1335593.2203389832</v>
          </cell>
          <cell r="BN7">
            <v>451271.18644067796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804893.13</v>
          </cell>
          <cell r="AW8">
            <v>804893.13</v>
          </cell>
          <cell r="AX8">
            <v>1812229.18</v>
          </cell>
          <cell r="AY8">
            <v>0</v>
          </cell>
          <cell r="AZ8">
            <v>2822229.1749999998</v>
          </cell>
          <cell r="BA8">
            <v>2115334.84</v>
          </cell>
          <cell r="BB8">
            <v>2356915.71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804893.13</v>
          </cell>
          <cell r="BM8">
            <v>0</v>
          </cell>
          <cell r="BN8">
            <v>0</v>
          </cell>
        </row>
        <row r="9">
          <cell r="E9">
            <v>251221.54189081083</v>
          </cell>
          <cell r="F9">
            <v>399402.86877743743</v>
          </cell>
          <cell r="G9">
            <v>934663.73974900448</v>
          </cell>
          <cell r="H9">
            <v>8856420.8280591592</v>
          </cell>
          <cell r="I9">
            <v>4023515.5647181929</v>
          </cell>
          <cell r="J9">
            <v>746376.05333998008</v>
          </cell>
          <cell r="K9">
            <v>746376.05333998008</v>
          </cell>
          <cell r="L9">
            <v>699029.93026776332</v>
          </cell>
          <cell r="M9">
            <v>395243.21956478828</v>
          </cell>
          <cell r="N9">
            <v>338489.72728714201</v>
          </cell>
          <cell r="O9">
            <v>195968.11746658175</v>
          </cell>
          <cell r="P9">
            <v>438380.97397806589</v>
          </cell>
          <cell r="Q9">
            <v>337270.97905999783</v>
          </cell>
          <cell r="R9">
            <v>1696078.861185336</v>
          </cell>
          <cell r="S9">
            <v>691808.6159410351</v>
          </cell>
          <cell r="T9">
            <v>494740.38931891078</v>
          </cell>
          <cell r="U9">
            <v>5598253.6457016207</v>
          </cell>
          <cell r="V9">
            <v>9360344.0692770202</v>
          </cell>
          <cell r="W9">
            <v>3059495.7886486487</v>
          </cell>
          <cell r="X9">
            <v>123746.13249667508</v>
          </cell>
          <cell r="Y9">
            <v>89006.859253915914</v>
          </cell>
          <cell r="Z9">
            <v>304706.29782162164</v>
          </cell>
          <cell r="AA9">
            <v>720838.52819868014</v>
          </cell>
          <cell r="AB9">
            <v>367877.67500823119</v>
          </cell>
          <cell r="AC9">
            <v>448591.62306917086</v>
          </cell>
          <cell r="AD9">
            <v>491935.63332916092</v>
          </cell>
          <cell r="AE9">
            <v>414845.02833146666</v>
          </cell>
          <cell r="AF9">
            <v>587005.76708799996</v>
          </cell>
          <cell r="AG9">
            <v>766886.47839556064</v>
          </cell>
          <cell r="AH9">
            <v>1012294.1592942483</v>
          </cell>
          <cell r="AI9">
            <v>370043.29064540984</v>
          </cell>
          <cell r="AJ9">
            <v>235839.89245612378</v>
          </cell>
          <cell r="AK9">
            <v>487210.21545503236</v>
          </cell>
          <cell r="AL9">
            <v>2149519.1404098892</v>
          </cell>
          <cell r="AM9">
            <v>649546.08687384345</v>
          </cell>
          <cell r="AN9">
            <v>444415.99845265242</v>
          </cell>
          <cell r="AO9">
            <v>286766.99233998649</v>
          </cell>
          <cell r="AP9">
            <v>624006.57812490826</v>
          </cell>
          <cell r="AQ9">
            <v>6252872.0494687334</v>
          </cell>
          <cell r="AR9">
            <v>396910.02842810377</v>
          </cell>
          <cell r="AS9">
            <v>698765.51967213105</v>
          </cell>
          <cell r="AT9">
            <v>325722.93806070363</v>
          </cell>
          <cell r="AU9">
            <v>1000204.9325321618</v>
          </cell>
          <cell r="AV9">
            <v>427799.16088082053</v>
          </cell>
          <cell r="AW9">
            <v>251413.10815460596</v>
          </cell>
          <cell r="AX9">
            <v>458575.33555153414</v>
          </cell>
          <cell r="AY9">
            <v>438380.97397806589</v>
          </cell>
          <cell r="AZ9">
            <v>612119.23223581957</v>
          </cell>
          <cell r="BA9">
            <v>612119.23223581957</v>
          </cell>
          <cell r="BB9">
            <v>1164485.3250091223</v>
          </cell>
          <cell r="BC9">
            <v>339857.78513356112</v>
          </cell>
          <cell r="BD9">
            <v>1136246.838085742</v>
          </cell>
          <cell r="BE9">
            <v>859666.02748055232</v>
          </cell>
          <cell r="BF9">
            <v>479744.83417819062</v>
          </cell>
          <cell r="BG9">
            <v>175282.27692414564</v>
          </cell>
          <cell r="BH9">
            <v>831221.1726397376</v>
          </cell>
          <cell r="BI9">
            <v>1828729.6688367212</v>
          </cell>
          <cell r="BJ9">
            <v>374689.3457849836</v>
          </cell>
          <cell r="BK9">
            <v>1033165.8679279081</v>
          </cell>
          <cell r="BL9">
            <v>858490.1656051639</v>
          </cell>
          <cell r="BM9">
            <v>464126.91655519931</v>
          </cell>
          <cell r="BN9">
            <v>99866.885518199488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118674.12</v>
          </cell>
          <cell r="AW10">
            <v>118674.12</v>
          </cell>
          <cell r="AX10">
            <v>269298.53524834826</v>
          </cell>
          <cell r="AY10">
            <v>0</v>
          </cell>
          <cell r="AZ10">
            <v>419385.247619053</v>
          </cell>
          <cell r="BA10">
            <v>462940.95606691524</v>
          </cell>
          <cell r="BB10">
            <v>232077.67062503623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118674.12</v>
          </cell>
          <cell r="BM10">
            <v>0</v>
          </cell>
          <cell r="BN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</row>
        <row r="12">
          <cell r="E12">
            <v>4589</v>
          </cell>
          <cell r="F12">
            <v>4589</v>
          </cell>
          <cell r="G12">
            <v>4589</v>
          </cell>
          <cell r="H12">
            <v>4589</v>
          </cell>
          <cell r="I12">
            <v>4589</v>
          </cell>
          <cell r="J12">
            <v>4589</v>
          </cell>
          <cell r="K12">
            <v>4589</v>
          </cell>
          <cell r="L12">
            <v>4589</v>
          </cell>
          <cell r="M12">
            <v>4589</v>
          </cell>
          <cell r="N12">
            <v>4589</v>
          </cell>
          <cell r="O12">
            <v>4589</v>
          </cell>
          <cell r="P12">
            <v>4589</v>
          </cell>
          <cell r="Q12">
            <v>4589</v>
          </cell>
          <cell r="R12">
            <v>4589</v>
          </cell>
          <cell r="S12">
            <v>4589</v>
          </cell>
          <cell r="T12">
            <v>4589</v>
          </cell>
          <cell r="U12">
            <v>4589</v>
          </cell>
          <cell r="V12">
            <v>4589</v>
          </cell>
          <cell r="W12">
            <v>4589</v>
          </cell>
          <cell r="X12">
            <v>4589</v>
          </cell>
          <cell r="Y12">
            <v>4589</v>
          </cell>
          <cell r="Z12">
            <v>4589</v>
          </cell>
          <cell r="AA12">
            <v>4589</v>
          </cell>
          <cell r="AB12">
            <v>4589</v>
          </cell>
          <cell r="AC12">
            <v>4589</v>
          </cell>
          <cell r="AD12">
            <v>4589</v>
          </cell>
          <cell r="AE12">
            <v>4589</v>
          </cell>
          <cell r="AF12">
            <v>4589</v>
          </cell>
          <cell r="AG12">
            <v>4589</v>
          </cell>
          <cell r="AH12">
            <v>4589</v>
          </cell>
          <cell r="AI12">
            <v>4589</v>
          </cell>
          <cell r="AJ12">
            <v>4589</v>
          </cell>
          <cell r="AK12">
            <v>4589</v>
          </cell>
          <cell r="AL12">
            <v>4589</v>
          </cell>
          <cell r="AM12">
            <v>4589</v>
          </cell>
          <cell r="AN12">
            <v>4589</v>
          </cell>
          <cell r="AO12">
            <v>4589</v>
          </cell>
          <cell r="AP12">
            <v>4589</v>
          </cell>
          <cell r="AQ12">
            <v>4589</v>
          </cell>
          <cell r="AR12">
            <v>4589</v>
          </cell>
          <cell r="AS12">
            <v>4589</v>
          </cell>
          <cell r="AT12">
            <v>4589</v>
          </cell>
          <cell r="AU12">
            <v>4589</v>
          </cell>
          <cell r="AV12">
            <v>4589</v>
          </cell>
          <cell r="AW12">
            <v>4589</v>
          </cell>
          <cell r="AX12">
            <v>4589</v>
          </cell>
          <cell r="AY12">
            <v>4589</v>
          </cell>
          <cell r="AZ12">
            <v>4589</v>
          </cell>
          <cell r="BA12">
            <v>4589</v>
          </cell>
          <cell r="BB12">
            <v>4589</v>
          </cell>
          <cell r="BC12">
            <v>4589</v>
          </cell>
          <cell r="BD12">
            <v>4589</v>
          </cell>
          <cell r="BE12">
            <v>4589</v>
          </cell>
          <cell r="BF12">
            <v>4589</v>
          </cell>
          <cell r="BG12">
            <v>4589</v>
          </cell>
          <cell r="BH12">
            <v>4589</v>
          </cell>
          <cell r="BI12">
            <v>4589</v>
          </cell>
          <cell r="BJ12">
            <v>4589</v>
          </cell>
          <cell r="BK12">
            <v>4589</v>
          </cell>
          <cell r="BL12">
            <v>4589</v>
          </cell>
          <cell r="BM12">
            <v>4589</v>
          </cell>
          <cell r="BN12">
            <v>4589</v>
          </cell>
        </row>
        <row r="13">
          <cell r="E13">
            <v>4</v>
          </cell>
          <cell r="F13">
            <v>5</v>
          </cell>
          <cell r="G13">
            <v>6</v>
          </cell>
          <cell r="H13">
            <v>6</v>
          </cell>
          <cell r="I13">
            <v>6</v>
          </cell>
          <cell r="J13">
            <v>6</v>
          </cell>
          <cell r="K13">
            <v>6</v>
          </cell>
          <cell r="L13">
            <v>6</v>
          </cell>
          <cell r="M13">
            <v>5</v>
          </cell>
          <cell r="N13">
            <v>5</v>
          </cell>
          <cell r="O13">
            <v>5</v>
          </cell>
          <cell r="P13">
            <v>5</v>
          </cell>
          <cell r="Q13">
            <v>5</v>
          </cell>
          <cell r="R13">
            <v>6</v>
          </cell>
          <cell r="S13">
            <v>6</v>
          </cell>
          <cell r="T13">
            <v>6</v>
          </cell>
          <cell r="U13">
            <v>6</v>
          </cell>
          <cell r="V13">
            <v>6</v>
          </cell>
          <cell r="W13">
            <v>6</v>
          </cell>
          <cell r="X13">
            <v>4</v>
          </cell>
          <cell r="Y13">
            <v>4</v>
          </cell>
          <cell r="Z13">
            <v>5</v>
          </cell>
          <cell r="AA13">
            <v>6</v>
          </cell>
          <cell r="AB13">
            <v>5</v>
          </cell>
          <cell r="AC13">
            <v>4</v>
          </cell>
          <cell r="AD13">
            <v>4</v>
          </cell>
          <cell r="AE13">
            <v>6</v>
          </cell>
          <cell r="AF13">
            <v>6</v>
          </cell>
          <cell r="AG13">
            <v>6</v>
          </cell>
          <cell r="AH13">
            <v>5</v>
          </cell>
          <cell r="AI13">
            <v>6</v>
          </cell>
          <cell r="AJ13">
            <v>6</v>
          </cell>
          <cell r="AK13">
            <v>5</v>
          </cell>
          <cell r="AL13">
            <v>6</v>
          </cell>
          <cell r="AM13">
            <v>5</v>
          </cell>
          <cell r="AN13">
            <v>6</v>
          </cell>
          <cell r="AO13">
            <v>6</v>
          </cell>
          <cell r="AP13">
            <v>6</v>
          </cell>
          <cell r="AQ13">
            <v>8</v>
          </cell>
          <cell r="AR13">
            <v>5</v>
          </cell>
          <cell r="AS13">
            <v>5</v>
          </cell>
          <cell r="AT13">
            <v>5</v>
          </cell>
          <cell r="AU13">
            <v>5</v>
          </cell>
          <cell r="AV13">
            <v>5</v>
          </cell>
          <cell r="AW13">
            <v>6</v>
          </cell>
          <cell r="AX13">
            <v>6</v>
          </cell>
          <cell r="AY13">
            <v>5</v>
          </cell>
          <cell r="AZ13">
            <v>6</v>
          </cell>
          <cell r="BA13">
            <v>6</v>
          </cell>
          <cell r="BB13">
            <v>6</v>
          </cell>
          <cell r="BC13">
            <v>5</v>
          </cell>
          <cell r="BD13">
            <v>6</v>
          </cell>
          <cell r="BE13">
            <v>5</v>
          </cell>
          <cell r="BF13">
            <v>6</v>
          </cell>
          <cell r="BG13">
            <v>6</v>
          </cell>
          <cell r="BH13">
            <v>6</v>
          </cell>
          <cell r="BI13">
            <v>6</v>
          </cell>
          <cell r="BJ13">
            <v>6</v>
          </cell>
          <cell r="BK13">
            <v>6</v>
          </cell>
          <cell r="BL13">
            <v>6</v>
          </cell>
          <cell r="BM13">
            <v>4</v>
          </cell>
          <cell r="BN13">
            <v>4</v>
          </cell>
        </row>
        <row r="14">
          <cell r="E14">
            <v>70.011001704000009</v>
          </cell>
          <cell r="F14">
            <v>75.837483204000009</v>
          </cell>
          <cell r="G14">
            <v>80.533627293000009</v>
          </cell>
          <cell r="H14">
            <v>78.179728767</v>
          </cell>
          <cell r="I14">
            <v>78.179728767</v>
          </cell>
          <cell r="J14">
            <v>75.837483204000009</v>
          </cell>
          <cell r="K14">
            <v>75.837483204000009</v>
          </cell>
          <cell r="L14">
            <v>75.837483204000009</v>
          </cell>
          <cell r="M14">
            <v>73.495237641000003</v>
          </cell>
          <cell r="N14">
            <v>73.495237641000003</v>
          </cell>
          <cell r="O14">
            <v>73.495237641000003</v>
          </cell>
          <cell r="P14">
            <v>73.495237641000003</v>
          </cell>
          <cell r="Q14">
            <v>73.495237641000003</v>
          </cell>
          <cell r="R14">
            <v>80.533627293000009</v>
          </cell>
          <cell r="S14">
            <v>78.179728767</v>
          </cell>
          <cell r="T14">
            <v>73.495237641000003</v>
          </cell>
          <cell r="U14">
            <v>88.4</v>
          </cell>
          <cell r="V14">
            <v>88.4</v>
          </cell>
          <cell r="W14">
            <v>88.4</v>
          </cell>
          <cell r="X14">
            <v>70.011001704000009</v>
          </cell>
          <cell r="Y14">
            <v>70.011001704000009</v>
          </cell>
          <cell r="Z14">
            <v>71.481232739784005</v>
          </cell>
          <cell r="AA14">
            <v>80.533627293000009</v>
          </cell>
          <cell r="AB14">
            <v>73.495237641000003</v>
          </cell>
          <cell r="AC14">
            <v>70.011001704000009</v>
          </cell>
          <cell r="AD14">
            <v>71.481232739784005</v>
          </cell>
          <cell r="AE14">
            <v>80.533627293000009</v>
          </cell>
          <cell r="AF14">
            <v>80.533627293000009</v>
          </cell>
          <cell r="AG14">
            <v>78.179728767</v>
          </cell>
          <cell r="AH14">
            <v>75.837483204000009</v>
          </cell>
          <cell r="AI14">
            <v>78.179728767</v>
          </cell>
          <cell r="AJ14">
            <v>78.179728767</v>
          </cell>
          <cell r="AK14">
            <v>74.599999999999994</v>
          </cell>
          <cell r="AL14">
            <v>80.533627293000009</v>
          </cell>
          <cell r="AM14">
            <v>73.495237641000003</v>
          </cell>
          <cell r="AN14">
            <v>78.179728767</v>
          </cell>
          <cell r="AO14">
            <v>78.179728767</v>
          </cell>
          <cell r="AP14">
            <v>78.179728767</v>
          </cell>
          <cell r="AQ14">
            <v>88.4</v>
          </cell>
          <cell r="AR14">
            <v>74.599999999999994</v>
          </cell>
          <cell r="AS14">
            <v>74.599999999999994</v>
          </cell>
          <cell r="AT14">
            <v>73.495237641000003</v>
          </cell>
          <cell r="AU14">
            <v>74.599999999999994</v>
          </cell>
          <cell r="AV14">
            <v>74.599999999999994</v>
          </cell>
          <cell r="AW14">
            <v>78.179728767</v>
          </cell>
          <cell r="AX14">
            <v>78.179728767</v>
          </cell>
          <cell r="AY14">
            <v>75.837483204000009</v>
          </cell>
          <cell r="AZ14">
            <v>78.179728767</v>
          </cell>
          <cell r="BA14">
            <v>78.179728767</v>
          </cell>
          <cell r="BB14">
            <v>78.179728767</v>
          </cell>
          <cell r="BC14">
            <v>75.837483204000009</v>
          </cell>
          <cell r="BD14">
            <v>80.533627293000009</v>
          </cell>
          <cell r="BE14">
            <v>75.837483204000009</v>
          </cell>
          <cell r="BF14">
            <v>85.218118419000007</v>
          </cell>
          <cell r="BG14">
            <v>80.533627293000009</v>
          </cell>
          <cell r="BH14">
            <v>80.533627293000009</v>
          </cell>
          <cell r="BI14">
            <v>80.533627293000009</v>
          </cell>
          <cell r="BJ14">
            <v>78.179728767</v>
          </cell>
          <cell r="BK14">
            <v>78.179728767</v>
          </cell>
          <cell r="BL14">
            <v>73.495237641000003</v>
          </cell>
          <cell r="BM14">
            <v>70.011001704000009</v>
          </cell>
          <cell r="BN14">
            <v>70.011001704000009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78.179728767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</row>
        <row r="18">
          <cell r="E18">
            <v>5.8200000000000002E-2</v>
          </cell>
          <cell r="F18">
            <v>5.8200000000000002E-2</v>
          </cell>
          <cell r="G18">
            <v>5.8200000000000002E-2</v>
          </cell>
          <cell r="H18">
            <v>5.8200000000000002E-2</v>
          </cell>
          <cell r="I18">
            <v>5.8200000000000002E-2</v>
          </cell>
          <cell r="J18">
            <v>5.8200000000000002E-2</v>
          </cell>
          <cell r="K18">
            <v>5.8200000000000002E-2</v>
          </cell>
          <cell r="L18">
            <v>5.8200000000000002E-2</v>
          </cell>
          <cell r="M18">
            <v>5.8200000000000002E-2</v>
          </cell>
          <cell r="N18">
            <v>5.8200000000000002E-2</v>
          </cell>
          <cell r="O18">
            <v>5.8200000000000002E-2</v>
          </cell>
          <cell r="P18">
            <v>5.8200000000000002E-2</v>
          </cell>
          <cell r="Q18">
            <v>5.8200000000000002E-2</v>
          </cell>
          <cell r="R18">
            <v>5.8200000000000002E-2</v>
          </cell>
          <cell r="S18">
            <v>5.8200000000000002E-2</v>
          </cell>
          <cell r="T18">
            <v>5.8200000000000002E-2</v>
          </cell>
          <cell r="U18">
            <v>5.8200000000000002E-2</v>
          </cell>
          <cell r="V18">
            <v>5.8200000000000002E-2</v>
          </cell>
          <cell r="W18">
            <v>5.8200000000000002E-2</v>
          </cell>
          <cell r="X18">
            <v>5.8200000000000002E-2</v>
          </cell>
          <cell r="Y18">
            <v>5.8200000000000002E-2</v>
          </cell>
          <cell r="Z18">
            <v>5.8200000000000002E-2</v>
          </cell>
          <cell r="AA18">
            <v>5.8200000000000002E-2</v>
          </cell>
          <cell r="AB18">
            <v>5.8200000000000002E-2</v>
          </cell>
          <cell r="AC18">
            <v>5.8200000000000002E-2</v>
          </cell>
          <cell r="AD18">
            <v>5.8200000000000002E-2</v>
          </cell>
          <cell r="AE18">
            <v>5.8200000000000002E-2</v>
          </cell>
          <cell r="AF18">
            <v>5.8200000000000002E-2</v>
          </cell>
          <cell r="AG18">
            <v>5.8200000000000002E-2</v>
          </cell>
          <cell r="AH18">
            <v>5.8200000000000002E-2</v>
          </cell>
          <cell r="AI18">
            <v>5.8200000000000002E-2</v>
          </cell>
          <cell r="AJ18">
            <v>5.8200000000000002E-2</v>
          </cell>
          <cell r="AK18">
            <v>5.8200000000000002E-2</v>
          </cell>
          <cell r="AL18">
            <v>5.8200000000000002E-2</v>
          </cell>
          <cell r="AM18">
            <v>5.8200000000000002E-2</v>
          </cell>
          <cell r="AN18">
            <v>5.8200000000000002E-2</v>
          </cell>
          <cell r="AO18">
            <v>5.8200000000000002E-2</v>
          </cell>
          <cell r="AP18">
            <v>5.8200000000000002E-2</v>
          </cell>
          <cell r="AQ18">
            <v>5.8200000000000002E-2</v>
          </cell>
          <cell r="AR18">
            <v>5.8200000000000002E-2</v>
          </cell>
          <cell r="AS18">
            <v>5.8200000000000002E-2</v>
          </cell>
          <cell r="AT18">
            <v>5.8200000000000002E-2</v>
          </cell>
          <cell r="AU18">
            <v>5.8200000000000002E-2</v>
          </cell>
          <cell r="AV18">
            <v>5.8200000000000002E-2</v>
          </cell>
          <cell r="AW18">
            <v>5.8200000000000002E-2</v>
          </cell>
          <cell r="AX18">
            <v>5.8200000000000002E-2</v>
          </cell>
          <cell r="AY18">
            <v>5.8200000000000002E-2</v>
          </cell>
          <cell r="AZ18">
            <v>5.8200000000000002E-2</v>
          </cell>
          <cell r="BA18">
            <v>5.8200000000000002E-2</v>
          </cell>
          <cell r="BB18">
            <v>5.8200000000000002E-2</v>
          </cell>
          <cell r="BC18">
            <v>5.8200000000000002E-2</v>
          </cell>
          <cell r="BD18">
            <v>5.8200000000000002E-2</v>
          </cell>
          <cell r="BE18">
            <v>5.8200000000000002E-2</v>
          </cell>
          <cell r="BF18">
            <v>5.8200000000000002E-2</v>
          </cell>
          <cell r="BG18">
            <v>5.8200000000000002E-2</v>
          </cell>
          <cell r="BH18">
            <v>5.8200000000000002E-2</v>
          </cell>
          <cell r="BI18">
            <v>5.8200000000000002E-2</v>
          </cell>
          <cell r="BJ18">
            <v>5.8200000000000002E-2</v>
          </cell>
          <cell r="BK18">
            <v>5.8200000000000002E-2</v>
          </cell>
          <cell r="BL18">
            <v>5.8200000000000002E-2</v>
          </cell>
          <cell r="BM18">
            <v>5.8200000000000002E-2</v>
          </cell>
          <cell r="BN18">
            <v>5.8200000000000002E-2</v>
          </cell>
        </row>
        <row r="19">
          <cell r="E19">
            <v>4.07</v>
          </cell>
          <cell r="F19">
            <v>4.41</v>
          </cell>
          <cell r="G19">
            <v>4.6900000000000004</v>
          </cell>
          <cell r="H19">
            <v>4.55</v>
          </cell>
          <cell r="I19">
            <v>4.55</v>
          </cell>
          <cell r="J19">
            <v>4.41</v>
          </cell>
          <cell r="K19">
            <v>4.41</v>
          </cell>
          <cell r="L19">
            <v>4.41</v>
          </cell>
          <cell r="M19">
            <v>4.28</v>
          </cell>
          <cell r="N19">
            <v>4.28</v>
          </cell>
          <cell r="O19">
            <v>4.28</v>
          </cell>
          <cell r="P19">
            <v>4.28</v>
          </cell>
          <cell r="Q19">
            <v>4.28</v>
          </cell>
          <cell r="R19">
            <v>4.6900000000000004</v>
          </cell>
          <cell r="S19">
            <v>4.55</v>
          </cell>
          <cell r="T19">
            <v>4.28</v>
          </cell>
          <cell r="U19">
            <v>5.14</v>
          </cell>
          <cell r="V19">
            <v>5.14</v>
          </cell>
          <cell r="W19">
            <v>5.14</v>
          </cell>
          <cell r="X19">
            <v>4.07</v>
          </cell>
          <cell r="Y19">
            <v>4.07</v>
          </cell>
          <cell r="Z19">
            <v>4.16</v>
          </cell>
          <cell r="AA19">
            <v>4.6900000000000004</v>
          </cell>
          <cell r="AB19">
            <v>4.28</v>
          </cell>
          <cell r="AC19">
            <v>4.07</v>
          </cell>
          <cell r="AD19">
            <v>4.16</v>
          </cell>
          <cell r="AE19">
            <v>4.6900000000000004</v>
          </cell>
          <cell r="AF19">
            <v>4.6900000000000004</v>
          </cell>
          <cell r="AG19">
            <v>4.55</v>
          </cell>
          <cell r="AH19">
            <v>4.41</v>
          </cell>
          <cell r="AI19">
            <v>4.55</v>
          </cell>
          <cell r="AJ19">
            <v>4.55</v>
          </cell>
          <cell r="AK19">
            <v>4.34</v>
          </cell>
          <cell r="AL19">
            <v>4.6900000000000004</v>
          </cell>
          <cell r="AM19">
            <v>4.28</v>
          </cell>
          <cell r="AN19">
            <v>4.55</v>
          </cell>
          <cell r="AO19">
            <v>4.55</v>
          </cell>
          <cell r="AP19">
            <v>4.55</v>
          </cell>
          <cell r="AQ19">
            <v>5.14</v>
          </cell>
          <cell r="AR19">
            <v>4.34</v>
          </cell>
          <cell r="AS19">
            <v>4.34</v>
          </cell>
          <cell r="AT19">
            <v>4.28</v>
          </cell>
          <cell r="AU19">
            <v>4.34</v>
          </cell>
          <cell r="AV19">
            <v>4.34</v>
          </cell>
          <cell r="AW19">
            <v>4.55</v>
          </cell>
          <cell r="AX19">
            <v>4.55</v>
          </cell>
          <cell r="AY19">
            <v>4.41</v>
          </cell>
          <cell r="AZ19">
            <v>4.55</v>
          </cell>
          <cell r="BA19">
            <v>4.55</v>
          </cell>
          <cell r="BB19">
            <v>4.55</v>
          </cell>
          <cell r="BC19">
            <v>4.41</v>
          </cell>
          <cell r="BD19">
            <v>4.6900000000000004</v>
          </cell>
          <cell r="BE19">
            <v>4.41</v>
          </cell>
          <cell r="BF19">
            <v>4.96</v>
          </cell>
          <cell r="BG19">
            <v>4.6900000000000004</v>
          </cell>
          <cell r="BH19">
            <v>4.6900000000000004</v>
          </cell>
          <cell r="BI19">
            <v>4.6900000000000004</v>
          </cell>
          <cell r="BJ19">
            <v>4.55</v>
          </cell>
          <cell r="BK19">
            <v>4.55</v>
          </cell>
          <cell r="BL19">
            <v>4.28</v>
          </cell>
          <cell r="BM19">
            <v>4.07</v>
          </cell>
          <cell r="BN19">
            <v>4.07</v>
          </cell>
        </row>
        <row r="20">
          <cell r="E20">
            <v>0.4</v>
          </cell>
          <cell r="F20">
            <v>0.4</v>
          </cell>
          <cell r="G20">
            <v>0.4</v>
          </cell>
          <cell r="H20">
            <v>0.4</v>
          </cell>
          <cell r="I20">
            <v>0.4</v>
          </cell>
          <cell r="J20">
            <v>0.4</v>
          </cell>
          <cell r="K20">
            <v>0.4</v>
          </cell>
          <cell r="L20">
            <v>0.4</v>
          </cell>
          <cell r="M20">
            <v>0.4</v>
          </cell>
          <cell r="N20">
            <v>0.4</v>
          </cell>
          <cell r="O20">
            <v>0.4</v>
          </cell>
          <cell r="P20">
            <v>0.4</v>
          </cell>
          <cell r="Q20">
            <v>0.4</v>
          </cell>
          <cell r="R20">
            <v>0.4</v>
          </cell>
          <cell r="S20">
            <v>0.4</v>
          </cell>
          <cell r="T20">
            <v>0.4</v>
          </cell>
          <cell r="U20">
            <v>0.4</v>
          </cell>
          <cell r="V20">
            <v>0.4</v>
          </cell>
          <cell r="W20">
            <v>0.4</v>
          </cell>
          <cell r="X20">
            <v>0.4</v>
          </cell>
          <cell r="Y20">
            <v>0.4</v>
          </cell>
          <cell r="Z20">
            <v>0.4</v>
          </cell>
          <cell r="AA20">
            <v>0.4</v>
          </cell>
          <cell r="AB20">
            <v>0.4</v>
          </cell>
          <cell r="AC20">
            <v>0.4</v>
          </cell>
          <cell r="AD20">
            <v>0.4</v>
          </cell>
          <cell r="AE20">
            <v>0.4</v>
          </cell>
          <cell r="AF20">
            <v>0.4</v>
          </cell>
          <cell r="AG20">
            <v>0.4</v>
          </cell>
          <cell r="AH20">
            <v>0.4</v>
          </cell>
          <cell r="AI20">
            <v>0.4</v>
          </cell>
          <cell r="AJ20">
            <v>0.4</v>
          </cell>
          <cell r="AK20">
            <v>0.4</v>
          </cell>
          <cell r="AL20">
            <v>0.4</v>
          </cell>
          <cell r="AM20">
            <v>0.4</v>
          </cell>
          <cell r="AN20">
            <v>0.4</v>
          </cell>
          <cell r="AO20">
            <v>0.4</v>
          </cell>
          <cell r="AP20">
            <v>0.4</v>
          </cell>
          <cell r="AQ20">
            <v>0.4</v>
          </cell>
          <cell r="AR20">
            <v>0.4</v>
          </cell>
          <cell r="AS20">
            <v>0.4</v>
          </cell>
          <cell r="AT20">
            <v>0.4</v>
          </cell>
          <cell r="AU20">
            <v>0.4</v>
          </cell>
          <cell r="AV20">
            <v>0.4</v>
          </cell>
          <cell r="AW20">
            <v>0.4</v>
          </cell>
          <cell r="AX20">
            <v>0.4</v>
          </cell>
          <cell r="AY20">
            <v>0.4</v>
          </cell>
          <cell r="AZ20">
            <v>0.4</v>
          </cell>
          <cell r="BA20">
            <v>0.4</v>
          </cell>
          <cell r="BB20">
            <v>0.4</v>
          </cell>
          <cell r="BC20">
            <v>0.4</v>
          </cell>
          <cell r="BD20">
            <v>0.4</v>
          </cell>
          <cell r="BE20">
            <v>0.4</v>
          </cell>
          <cell r="BF20">
            <v>0.4</v>
          </cell>
          <cell r="BG20">
            <v>0.4</v>
          </cell>
          <cell r="BH20">
            <v>0.4</v>
          </cell>
          <cell r="BI20">
            <v>0.4</v>
          </cell>
          <cell r="BJ20">
            <v>0.4</v>
          </cell>
          <cell r="BK20">
            <v>0.4</v>
          </cell>
          <cell r="BL20">
            <v>0.4</v>
          </cell>
          <cell r="BM20">
            <v>0.4</v>
          </cell>
          <cell r="BN20">
            <v>0.4</v>
          </cell>
        </row>
        <row r="21">
          <cell r="E21">
            <v>29.63</v>
          </cell>
          <cell r="F21">
            <v>32.1</v>
          </cell>
          <cell r="G21">
            <v>34.090000000000003</v>
          </cell>
          <cell r="H21">
            <v>33.090000000000003</v>
          </cell>
          <cell r="I21">
            <v>33.090000000000003</v>
          </cell>
          <cell r="J21">
            <v>32.1</v>
          </cell>
          <cell r="K21">
            <v>32.1</v>
          </cell>
          <cell r="L21">
            <v>32.1</v>
          </cell>
          <cell r="M21">
            <v>31.11</v>
          </cell>
          <cell r="N21">
            <v>31.11</v>
          </cell>
          <cell r="O21">
            <v>31.11</v>
          </cell>
          <cell r="P21">
            <v>31.11</v>
          </cell>
          <cell r="Q21">
            <v>31.11</v>
          </cell>
          <cell r="R21">
            <v>34.090000000000003</v>
          </cell>
          <cell r="S21">
            <v>33.090000000000003</v>
          </cell>
          <cell r="T21">
            <v>31.11</v>
          </cell>
          <cell r="U21">
            <v>37.42</v>
          </cell>
          <cell r="V21">
            <v>37.42</v>
          </cell>
          <cell r="W21">
            <v>37.42</v>
          </cell>
          <cell r="X21">
            <v>29.63</v>
          </cell>
          <cell r="Y21">
            <v>29.63</v>
          </cell>
          <cell r="Z21">
            <v>30.26</v>
          </cell>
          <cell r="AA21">
            <v>34.090000000000003</v>
          </cell>
          <cell r="AB21">
            <v>31.11</v>
          </cell>
          <cell r="AC21">
            <v>29.63</v>
          </cell>
          <cell r="AD21">
            <v>30.26</v>
          </cell>
          <cell r="AE21">
            <v>34.090000000000003</v>
          </cell>
          <cell r="AF21">
            <v>34.090000000000003</v>
          </cell>
          <cell r="AG21">
            <v>33.090000000000003</v>
          </cell>
          <cell r="AH21">
            <v>32.1</v>
          </cell>
          <cell r="AI21">
            <v>33.090000000000003</v>
          </cell>
          <cell r="AJ21">
            <v>33.090000000000003</v>
          </cell>
          <cell r="AK21">
            <v>31.58</v>
          </cell>
          <cell r="AL21">
            <v>34.090000000000003</v>
          </cell>
          <cell r="AM21">
            <v>31.11</v>
          </cell>
          <cell r="AN21">
            <v>33.090000000000003</v>
          </cell>
          <cell r="AO21">
            <v>33.090000000000003</v>
          </cell>
          <cell r="AP21">
            <v>33.090000000000003</v>
          </cell>
          <cell r="AQ21">
            <v>37.42</v>
          </cell>
          <cell r="AR21">
            <v>31.58</v>
          </cell>
          <cell r="AS21">
            <v>31.58</v>
          </cell>
          <cell r="AT21">
            <v>31.11</v>
          </cell>
          <cell r="AU21">
            <v>31.58</v>
          </cell>
          <cell r="AV21">
            <v>31.58</v>
          </cell>
          <cell r="AW21">
            <v>33.090000000000003</v>
          </cell>
          <cell r="AX21">
            <v>33.090000000000003</v>
          </cell>
          <cell r="AY21">
            <v>32.1</v>
          </cell>
          <cell r="AZ21">
            <v>33.090000000000003</v>
          </cell>
          <cell r="BA21">
            <v>33.090000000000003</v>
          </cell>
          <cell r="BB21">
            <v>33.090000000000003</v>
          </cell>
          <cell r="BC21">
            <v>32.1</v>
          </cell>
          <cell r="BD21">
            <v>34.090000000000003</v>
          </cell>
          <cell r="BE21">
            <v>32.1</v>
          </cell>
          <cell r="BF21">
            <v>36.07</v>
          </cell>
          <cell r="BG21">
            <v>34.090000000000003</v>
          </cell>
          <cell r="BH21">
            <v>34.090000000000003</v>
          </cell>
          <cell r="BI21">
            <v>34.090000000000003</v>
          </cell>
          <cell r="BJ21">
            <v>33.090000000000003</v>
          </cell>
          <cell r="BK21">
            <v>33.090000000000003</v>
          </cell>
          <cell r="BL21">
            <v>31.11</v>
          </cell>
          <cell r="BM21">
            <v>29.63</v>
          </cell>
          <cell r="BN21">
            <v>29.63</v>
          </cell>
        </row>
        <row r="22">
          <cell r="E22">
            <v>0.1661</v>
          </cell>
          <cell r="F22">
            <v>0.1661</v>
          </cell>
          <cell r="G22">
            <v>0.1661</v>
          </cell>
          <cell r="H22">
            <v>0.1661</v>
          </cell>
          <cell r="I22">
            <v>0.1661</v>
          </cell>
          <cell r="J22">
            <v>0.1661</v>
          </cell>
          <cell r="K22">
            <v>0.1661</v>
          </cell>
          <cell r="L22">
            <v>0.1661</v>
          </cell>
          <cell r="M22">
            <v>0.1661</v>
          </cell>
          <cell r="N22">
            <v>0.1661</v>
          </cell>
          <cell r="O22">
            <v>0.1661</v>
          </cell>
          <cell r="P22">
            <v>0.1661</v>
          </cell>
          <cell r="Q22">
            <v>0.1661</v>
          </cell>
          <cell r="R22">
            <v>0.1661</v>
          </cell>
          <cell r="S22">
            <v>0.1661</v>
          </cell>
          <cell r="T22">
            <v>0.1661</v>
          </cell>
          <cell r="U22">
            <v>0.1661</v>
          </cell>
          <cell r="V22">
            <v>0.1661</v>
          </cell>
          <cell r="W22">
            <v>0.1661</v>
          </cell>
          <cell r="X22">
            <v>0.1661</v>
          </cell>
          <cell r="Y22">
            <v>0.1661</v>
          </cell>
          <cell r="Z22">
            <v>0.1661</v>
          </cell>
          <cell r="AA22">
            <v>0.1661</v>
          </cell>
          <cell r="AB22">
            <v>0.1661</v>
          </cell>
          <cell r="AC22">
            <v>0.1661</v>
          </cell>
          <cell r="AD22">
            <v>0.1661</v>
          </cell>
          <cell r="AE22">
            <v>0.1661</v>
          </cell>
          <cell r="AF22">
            <v>0.1661</v>
          </cell>
          <cell r="AG22">
            <v>0.1661</v>
          </cell>
          <cell r="AH22">
            <v>0.1661</v>
          </cell>
          <cell r="AI22">
            <v>0.1661</v>
          </cell>
          <cell r="AJ22">
            <v>0.1661</v>
          </cell>
          <cell r="AK22">
            <v>0.1661</v>
          </cell>
          <cell r="AL22">
            <v>0.1661</v>
          </cell>
          <cell r="AM22">
            <v>0.1661</v>
          </cell>
          <cell r="AN22">
            <v>0.1661</v>
          </cell>
          <cell r="AO22">
            <v>0.1661</v>
          </cell>
          <cell r="AP22">
            <v>0.1661</v>
          </cell>
          <cell r="AQ22">
            <v>0.1661</v>
          </cell>
          <cell r="AR22">
            <v>0.1661</v>
          </cell>
          <cell r="AS22">
            <v>0.1661</v>
          </cell>
          <cell r="AT22">
            <v>0.1661</v>
          </cell>
          <cell r="AU22">
            <v>0.1661</v>
          </cell>
          <cell r="AV22">
            <v>0.1661</v>
          </cell>
          <cell r="AW22">
            <v>0.1661</v>
          </cell>
          <cell r="AX22">
            <v>0.1661</v>
          </cell>
          <cell r="AY22">
            <v>0.1661</v>
          </cell>
          <cell r="AZ22">
            <v>0.1661</v>
          </cell>
          <cell r="BA22">
            <v>0.1661</v>
          </cell>
          <cell r="BB22">
            <v>0.1661</v>
          </cell>
          <cell r="BC22">
            <v>0.1661</v>
          </cell>
          <cell r="BD22">
            <v>0.1661</v>
          </cell>
          <cell r="BE22">
            <v>0.1661</v>
          </cell>
          <cell r="BF22">
            <v>0.1661</v>
          </cell>
          <cell r="BG22">
            <v>0.1661</v>
          </cell>
          <cell r="BH22">
            <v>0.1661</v>
          </cell>
          <cell r="BI22">
            <v>0.1661</v>
          </cell>
          <cell r="BJ22">
            <v>0.1661</v>
          </cell>
          <cell r="BK22">
            <v>0.1661</v>
          </cell>
          <cell r="BL22">
            <v>0.1661</v>
          </cell>
          <cell r="BM22">
            <v>0.1661</v>
          </cell>
          <cell r="BN22">
            <v>0.1661</v>
          </cell>
        </row>
        <row r="23">
          <cell r="E23">
            <v>17.23</v>
          </cell>
          <cell r="F23">
            <v>18.66</v>
          </cell>
          <cell r="G23">
            <v>19.82</v>
          </cell>
          <cell r="H23">
            <v>19.239999999999998</v>
          </cell>
          <cell r="I23">
            <v>19.239999999999998</v>
          </cell>
          <cell r="J23">
            <v>18.66</v>
          </cell>
          <cell r="K23">
            <v>18.66</v>
          </cell>
          <cell r="L23">
            <v>18.66</v>
          </cell>
          <cell r="M23">
            <v>18.09</v>
          </cell>
          <cell r="N23">
            <v>18.09</v>
          </cell>
          <cell r="O23">
            <v>18.09</v>
          </cell>
          <cell r="P23">
            <v>18.09</v>
          </cell>
          <cell r="Q23">
            <v>18.09</v>
          </cell>
          <cell r="R23">
            <v>19.82</v>
          </cell>
          <cell r="S23">
            <v>19.239999999999998</v>
          </cell>
          <cell r="T23">
            <v>18.09</v>
          </cell>
          <cell r="U23">
            <v>21.75</v>
          </cell>
          <cell r="V23">
            <v>21.75</v>
          </cell>
          <cell r="W23">
            <v>21.75</v>
          </cell>
          <cell r="X23">
            <v>17.23</v>
          </cell>
          <cell r="Y23">
            <v>17.23</v>
          </cell>
          <cell r="Z23">
            <v>17.59</v>
          </cell>
          <cell r="AA23">
            <v>19.82</v>
          </cell>
          <cell r="AB23">
            <v>18.09</v>
          </cell>
          <cell r="AC23">
            <v>17.23</v>
          </cell>
          <cell r="AD23">
            <v>17.59</v>
          </cell>
          <cell r="AE23">
            <v>19.82</v>
          </cell>
          <cell r="AF23">
            <v>19.82</v>
          </cell>
          <cell r="AG23">
            <v>19.239999999999998</v>
          </cell>
          <cell r="AH23">
            <v>18.66</v>
          </cell>
          <cell r="AI23">
            <v>19.239999999999998</v>
          </cell>
          <cell r="AJ23">
            <v>19.239999999999998</v>
          </cell>
          <cell r="AK23">
            <v>18.36</v>
          </cell>
          <cell r="AL23">
            <v>19.82</v>
          </cell>
          <cell r="AM23">
            <v>18.09</v>
          </cell>
          <cell r="AN23">
            <v>19.239999999999998</v>
          </cell>
          <cell r="AO23">
            <v>19.239999999999998</v>
          </cell>
          <cell r="AP23">
            <v>19.239999999999998</v>
          </cell>
          <cell r="AQ23">
            <v>21.75</v>
          </cell>
          <cell r="AR23">
            <v>18.36</v>
          </cell>
          <cell r="AS23">
            <v>18.36</v>
          </cell>
          <cell r="AT23">
            <v>18.09</v>
          </cell>
          <cell r="AU23">
            <v>18.36</v>
          </cell>
          <cell r="AV23">
            <v>18.36</v>
          </cell>
          <cell r="AW23">
            <v>19.239999999999998</v>
          </cell>
          <cell r="AX23">
            <v>19.239999999999998</v>
          </cell>
          <cell r="AY23">
            <v>18.66</v>
          </cell>
          <cell r="AZ23">
            <v>19.239999999999998</v>
          </cell>
          <cell r="BA23">
            <v>19.239999999999998</v>
          </cell>
          <cell r="BB23">
            <v>19.239999999999998</v>
          </cell>
          <cell r="BC23">
            <v>18.66</v>
          </cell>
          <cell r="BD23">
            <v>19.82</v>
          </cell>
          <cell r="BE23">
            <v>18.66</v>
          </cell>
          <cell r="BF23">
            <v>20.97</v>
          </cell>
          <cell r="BG23">
            <v>19.82</v>
          </cell>
          <cell r="BH23">
            <v>19.82</v>
          </cell>
          <cell r="BI23">
            <v>19.82</v>
          </cell>
          <cell r="BJ23">
            <v>19.239999999999998</v>
          </cell>
          <cell r="BK23">
            <v>19.239999999999998</v>
          </cell>
          <cell r="BL23">
            <v>18.09</v>
          </cell>
          <cell r="BM23">
            <v>17.23</v>
          </cell>
          <cell r="BN23">
            <v>17.23</v>
          </cell>
        </row>
        <row r="24">
          <cell r="E24">
            <v>0.8</v>
          </cell>
          <cell r="F24">
            <v>0.8</v>
          </cell>
          <cell r="G24">
            <v>0.8</v>
          </cell>
          <cell r="H24">
            <v>0.8</v>
          </cell>
          <cell r="I24">
            <v>0.8</v>
          </cell>
          <cell r="J24">
            <v>0.8</v>
          </cell>
          <cell r="K24">
            <v>0.8</v>
          </cell>
          <cell r="L24">
            <v>0.8</v>
          </cell>
          <cell r="M24">
            <v>0.8</v>
          </cell>
          <cell r="N24">
            <v>0.8</v>
          </cell>
          <cell r="O24">
            <v>0.8</v>
          </cell>
          <cell r="P24">
            <v>0.8</v>
          </cell>
          <cell r="Q24">
            <v>0.8</v>
          </cell>
          <cell r="R24">
            <v>0.8</v>
          </cell>
          <cell r="S24">
            <v>0.8</v>
          </cell>
          <cell r="T24">
            <v>0.8</v>
          </cell>
          <cell r="U24">
            <v>0.8</v>
          </cell>
          <cell r="V24">
            <v>0.8</v>
          </cell>
          <cell r="W24">
            <v>0.8</v>
          </cell>
          <cell r="X24">
            <v>0.8</v>
          </cell>
          <cell r="Y24">
            <v>0.8</v>
          </cell>
          <cell r="Z24">
            <v>0.8</v>
          </cell>
          <cell r="AA24">
            <v>0.8</v>
          </cell>
          <cell r="AB24">
            <v>0.8</v>
          </cell>
          <cell r="AC24">
            <v>0.8</v>
          </cell>
          <cell r="AD24">
            <v>0.8</v>
          </cell>
          <cell r="AE24">
            <v>0.8</v>
          </cell>
          <cell r="AF24">
            <v>0.8</v>
          </cell>
          <cell r="AG24">
            <v>0.8</v>
          </cell>
          <cell r="AH24">
            <v>0.8</v>
          </cell>
          <cell r="AI24">
            <v>0.8</v>
          </cell>
          <cell r="AJ24">
            <v>0.8</v>
          </cell>
          <cell r="AK24">
            <v>0.8</v>
          </cell>
          <cell r="AL24">
            <v>0.8</v>
          </cell>
          <cell r="AM24">
            <v>0.8</v>
          </cell>
          <cell r="AN24">
            <v>0.8</v>
          </cell>
          <cell r="AO24">
            <v>0.8</v>
          </cell>
          <cell r="AP24">
            <v>0.8</v>
          </cell>
          <cell r="AQ24">
            <v>0.8</v>
          </cell>
          <cell r="AR24">
            <v>0.8</v>
          </cell>
          <cell r="AS24">
            <v>0.8</v>
          </cell>
          <cell r="AT24">
            <v>0.8</v>
          </cell>
          <cell r="AU24">
            <v>0.8</v>
          </cell>
          <cell r="AV24">
            <v>0.8</v>
          </cell>
          <cell r="AW24">
            <v>0.8</v>
          </cell>
          <cell r="AX24">
            <v>0.8</v>
          </cell>
          <cell r="AY24">
            <v>0.8</v>
          </cell>
          <cell r="AZ24">
            <v>0.8</v>
          </cell>
          <cell r="BA24">
            <v>0.8</v>
          </cell>
          <cell r="BB24">
            <v>0.8</v>
          </cell>
          <cell r="BC24">
            <v>0.8</v>
          </cell>
          <cell r="BD24">
            <v>0.8</v>
          </cell>
          <cell r="BE24">
            <v>0.8</v>
          </cell>
          <cell r="BF24">
            <v>0.8</v>
          </cell>
          <cell r="BG24">
            <v>0.8</v>
          </cell>
          <cell r="BH24">
            <v>0.8</v>
          </cell>
          <cell r="BI24">
            <v>0.8</v>
          </cell>
          <cell r="BJ24">
            <v>0.8</v>
          </cell>
          <cell r="BK24">
            <v>0.8</v>
          </cell>
          <cell r="BL24">
            <v>0.8</v>
          </cell>
          <cell r="BM24">
            <v>0.8</v>
          </cell>
          <cell r="BN24">
            <v>0.8</v>
          </cell>
        </row>
        <row r="25">
          <cell r="E25">
            <v>0.6</v>
          </cell>
          <cell r="F25">
            <v>0.6</v>
          </cell>
          <cell r="G25">
            <v>0.6</v>
          </cell>
          <cell r="H25">
            <v>0.6</v>
          </cell>
          <cell r="I25">
            <v>0.6</v>
          </cell>
          <cell r="J25">
            <v>0.6</v>
          </cell>
          <cell r="K25">
            <v>0.6</v>
          </cell>
          <cell r="L25">
            <v>0.6</v>
          </cell>
          <cell r="M25">
            <v>0.6</v>
          </cell>
          <cell r="N25">
            <v>0.6</v>
          </cell>
          <cell r="O25">
            <v>0.6</v>
          </cell>
          <cell r="P25">
            <v>0.6</v>
          </cell>
          <cell r="Q25">
            <v>0.6</v>
          </cell>
          <cell r="R25">
            <v>0.6</v>
          </cell>
          <cell r="S25">
            <v>0.6</v>
          </cell>
          <cell r="T25">
            <v>0.6</v>
          </cell>
          <cell r="U25">
            <v>0.6</v>
          </cell>
          <cell r="V25">
            <v>0.6</v>
          </cell>
          <cell r="W25">
            <v>0.6</v>
          </cell>
          <cell r="X25">
            <v>0.6</v>
          </cell>
          <cell r="Y25">
            <v>0.6</v>
          </cell>
          <cell r="Z25">
            <v>0.6</v>
          </cell>
          <cell r="AA25">
            <v>0.6</v>
          </cell>
          <cell r="AB25">
            <v>0.6</v>
          </cell>
          <cell r="AC25">
            <v>0.6</v>
          </cell>
          <cell r="AD25">
            <v>0.6</v>
          </cell>
          <cell r="AE25">
            <v>0.6</v>
          </cell>
          <cell r="AF25">
            <v>0.6</v>
          </cell>
          <cell r="AG25">
            <v>0.6</v>
          </cell>
          <cell r="AH25">
            <v>0.6</v>
          </cell>
          <cell r="AI25">
            <v>0.6</v>
          </cell>
          <cell r="AJ25">
            <v>0.6</v>
          </cell>
          <cell r="AK25">
            <v>0.6</v>
          </cell>
          <cell r="AL25">
            <v>0.6</v>
          </cell>
          <cell r="AM25">
            <v>0.6</v>
          </cell>
          <cell r="AN25">
            <v>0.6</v>
          </cell>
          <cell r="AO25">
            <v>0.6</v>
          </cell>
          <cell r="AP25">
            <v>0.6</v>
          </cell>
          <cell r="AQ25">
            <v>0.6</v>
          </cell>
          <cell r="AR25">
            <v>0.6</v>
          </cell>
          <cell r="AS25">
            <v>0.6</v>
          </cell>
          <cell r="AT25">
            <v>0.6</v>
          </cell>
          <cell r="AU25">
            <v>0.6</v>
          </cell>
          <cell r="AV25">
            <v>0.6</v>
          </cell>
          <cell r="AW25">
            <v>0.6</v>
          </cell>
          <cell r="AX25">
            <v>0.6</v>
          </cell>
          <cell r="AY25">
            <v>0.6</v>
          </cell>
          <cell r="AZ25">
            <v>0.6</v>
          </cell>
          <cell r="BA25">
            <v>0.6</v>
          </cell>
          <cell r="BB25">
            <v>0.6</v>
          </cell>
          <cell r="BC25">
            <v>0.6</v>
          </cell>
          <cell r="BD25">
            <v>0.6</v>
          </cell>
          <cell r="BE25">
            <v>0.6</v>
          </cell>
          <cell r="BF25">
            <v>0.6</v>
          </cell>
          <cell r="BG25">
            <v>0.6</v>
          </cell>
          <cell r="BH25">
            <v>0.6</v>
          </cell>
          <cell r="BI25">
            <v>0.6</v>
          </cell>
          <cell r="BJ25">
            <v>0.6</v>
          </cell>
          <cell r="BK25">
            <v>0.6</v>
          </cell>
          <cell r="BL25">
            <v>0.6</v>
          </cell>
          <cell r="BM25">
            <v>0.6</v>
          </cell>
          <cell r="BN25">
            <v>0.6</v>
          </cell>
        </row>
        <row r="26">
          <cell r="E26">
            <v>290.26</v>
          </cell>
          <cell r="F26">
            <v>314.42</v>
          </cell>
          <cell r="G26">
            <v>333.92</v>
          </cell>
          <cell r="H26">
            <v>324.14</v>
          </cell>
          <cell r="I26">
            <v>324.14</v>
          </cell>
          <cell r="J26">
            <v>314.42</v>
          </cell>
          <cell r="K26">
            <v>314.42</v>
          </cell>
          <cell r="L26">
            <v>314.42</v>
          </cell>
          <cell r="M26">
            <v>304.74</v>
          </cell>
          <cell r="N26">
            <v>304.74</v>
          </cell>
          <cell r="O26">
            <v>304.74</v>
          </cell>
          <cell r="P26">
            <v>304.74</v>
          </cell>
          <cell r="Q26">
            <v>304.74</v>
          </cell>
          <cell r="R26">
            <v>333.92</v>
          </cell>
          <cell r="S26">
            <v>324.14</v>
          </cell>
          <cell r="T26">
            <v>304.74</v>
          </cell>
          <cell r="U26">
            <v>366.5</v>
          </cell>
          <cell r="V26">
            <v>366.5</v>
          </cell>
          <cell r="W26">
            <v>366.5</v>
          </cell>
          <cell r="X26">
            <v>290.26</v>
          </cell>
          <cell r="Y26">
            <v>290.26</v>
          </cell>
          <cell r="Z26">
            <v>296.38</v>
          </cell>
          <cell r="AA26">
            <v>333.92</v>
          </cell>
          <cell r="AB26">
            <v>304.74</v>
          </cell>
          <cell r="AC26">
            <v>290.26</v>
          </cell>
          <cell r="AD26">
            <v>296.38</v>
          </cell>
          <cell r="AE26">
            <v>333.92</v>
          </cell>
          <cell r="AF26">
            <v>333.92</v>
          </cell>
          <cell r="AG26">
            <v>324.14</v>
          </cell>
          <cell r="AH26">
            <v>314.42</v>
          </cell>
          <cell r="AI26">
            <v>324.14</v>
          </cell>
          <cell r="AJ26">
            <v>324.14</v>
          </cell>
          <cell r="AK26">
            <v>309.31</v>
          </cell>
          <cell r="AL26">
            <v>333.92</v>
          </cell>
          <cell r="AM26">
            <v>304.74</v>
          </cell>
          <cell r="AN26">
            <v>324.14</v>
          </cell>
          <cell r="AO26">
            <v>324.14</v>
          </cell>
          <cell r="AP26">
            <v>324.14</v>
          </cell>
          <cell r="AQ26">
            <v>366.5</v>
          </cell>
          <cell r="AR26">
            <v>309.31</v>
          </cell>
          <cell r="AS26">
            <v>309.31</v>
          </cell>
          <cell r="AT26">
            <v>304.74</v>
          </cell>
          <cell r="AU26">
            <v>309.31</v>
          </cell>
          <cell r="AV26">
            <v>309.31</v>
          </cell>
          <cell r="AW26">
            <v>324.14</v>
          </cell>
          <cell r="AX26">
            <v>324.14</v>
          </cell>
          <cell r="AY26">
            <v>314.42</v>
          </cell>
          <cell r="AZ26">
            <v>324.14</v>
          </cell>
          <cell r="BA26">
            <v>324.14</v>
          </cell>
          <cell r="BB26">
            <v>324.14</v>
          </cell>
          <cell r="BC26">
            <v>314.42</v>
          </cell>
          <cell r="BD26">
            <v>333.92</v>
          </cell>
          <cell r="BE26">
            <v>314.42</v>
          </cell>
          <cell r="BF26">
            <v>353.32</v>
          </cell>
          <cell r="BG26">
            <v>333.92</v>
          </cell>
          <cell r="BH26">
            <v>333.92</v>
          </cell>
          <cell r="BI26">
            <v>333.92</v>
          </cell>
          <cell r="BJ26">
            <v>324.14</v>
          </cell>
          <cell r="BK26">
            <v>324.14</v>
          </cell>
          <cell r="BL26">
            <v>304.74</v>
          </cell>
          <cell r="BM26">
            <v>290.26</v>
          </cell>
          <cell r="BN26">
            <v>290.26</v>
          </cell>
        </row>
        <row r="27">
          <cell r="E27">
            <v>0.28653125723505468</v>
          </cell>
          <cell r="F27">
            <v>0.28653125723505468</v>
          </cell>
          <cell r="G27">
            <v>0.28653125723505468</v>
          </cell>
          <cell r="H27">
            <v>0.28653125723505468</v>
          </cell>
          <cell r="I27">
            <v>0.28653125723505468</v>
          </cell>
          <cell r="J27">
            <v>0.28653125723505468</v>
          </cell>
          <cell r="K27">
            <v>0.28653125723505468</v>
          </cell>
          <cell r="L27">
            <v>0.28653125723505468</v>
          </cell>
          <cell r="M27">
            <v>0.28653125723505468</v>
          </cell>
          <cell r="N27">
            <v>0.28653125723505468</v>
          </cell>
          <cell r="O27">
            <v>0.28653125723505468</v>
          </cell>
          <cell r="P27">
            <v>0.28653125723505468</v>
          </cell>
          <cell r="Q27">
            <v>0.28653125723505468</v>
          </cell>
          <cell r="R27">
            <v>0.28653125723505468</v>
          </cell>
          <cell r="S27">
            <v>0.28653125723505468</v>
          </cell>
          <cell r="T27">
            <v>0.28653125723505468</v>
          </cell>
          <cell r="U27">
            <v>0.28653125723505468</v>
          </cell>
          <cell r="V27">
            <v>0.28653125723505468</v>
          </cell>
          <cell r="W27">
            <v>0.28653125723505468</v>
          </cell>
          <cell r="X27">
            <v>0.28653125723505468</v>
          </cell>
          <cell r="Y27">
            <v>0.28653125723505468</v>
          </cell>
          <cell r="Z27">
            <v>0.28653125723505468</v>
          </cell>
          <cell r="AA27">
            <v>0.28653125723505468</v>
          </cell>
          <cell r="AB27">
            <v>0.28653125723505468</v>
          </cell>
          <cell r="AC27">
            <v>0.28653125723505468</v>
          </cell>
          <cell r="AD27">
            <v>0.28653125723505468</v>
          </cell>
          <cell r="AE27">
            <v>0.28653125723505468</v>
          </cell>
          <cell r="AF27">
            <v>0.28653125723505468</v>
          </cell>
          <cell r="AG27">
            <v>0.28653125723505468</v>
          </cell>
          <cell r="AH27">
            <v>0.28653125723505468</v>
          </cell>
          <cell r="AI27">
            <v>0.28653125723505468</v>
          </cell>
          <cell r="AJ27">
            <v>0.28653125723505468</v>
          </cell>
          <cell r="AK27">
            <v>0.28653125723505468</v>
          </cell>
          <cell r="AL27">
            <v>0.28653125723505468</v>
          </cell>
          <cell r="AM27">
            <v>0.28653125723505468</v>
          </cell>
          <cell r="AN27">
            <v>0.28653125723505468</v>
          </cell>
          <cell r="AO27">
            <v>0.28653125723505468</v>
          </cell>
          <cell r="AP27">
            <v>0.28653125723505468</v>
          </cell>
          <cell r="AQ27">
            <v>0.28653125723505468</v>
          </cell>
          <cell r="AR27">
            <v>0.28653125723505468</v>
          </cell>
          <cell r="AS27">
            <v>0.28653125723505468</v>
          </cell>
          <cell r="AT27">
            <v>0.28653125723505468</v>
          </cell>
          <cell r="AU27">
            <v>0.28653125723505468</v>
          </cell>
          <cell r="AV27">
            <v>0.28653125723505468</v>
          </cell>
          <cell r="AW27">
            <v>0.28653125723505468</v>
          </cell>
          <cell r="AX27">
            <v>0.28653125723505468</v>
          </cell>
          <cell r="AY27">
            <v>0.28653125723505468</v>
          </cell>
          <cell r="AZ27">
            <v>0.28653125723505468</v>
          </cell>
          <cell r="BA27">
            <v>0.28653125723505468</v>
          </cell>
          <cell r="BB27">
            <v>0.28653125723505468</v>
          </cell>
          <cell r="BC27">
            <v>0.28653125723505468</v>
          </cell>
          <cell r="BD27">
            <v>0.28653125723505468</v>
          </cell>
          <cell r="BE27">
            <v>0.28653125723505468</v>
          </cell>
          <cell r="BF27">
            <v>0.28653125723505468</v>
          </cell>
          <cell r="BG27">
            <v>0.28653125723505468</v>
          </cell>
          <cell r="BH27">
            <v>0.28653125723505468</v>
          </cell>
          <cell r="BI27">
            <v>0.28653125723505468</v>
          </cell>
          <cell r="BJ27">
            <v>0.28653125723505468</v>
          </cell>
          <cell r="BK27">
            <v>0.28653125723505468</v>
          </cell>
          <cell r="BL27">
            <v>0.28653125723505468</v>
          </cell>
          <cell r="BM27">
            <v>0.28653125723505468</v>
          </cell>
          <cell r="BN27">
            <v>0.28653125723505468</v>
          </cell>
        </row>
        <row r="28">
          <cell r="E28">
            <v>83.17</v>
          </cell>
          <cell r="F28">
            <v>90.09</v>
          </cell>
          <cell r="G28">
            <v>95.68</v>
          </cell>
          <cell r="H28">
            <v>92.88</v>
          </cell>
          <cell r="I28">
            <v>92.88</v>
          </cell>
          <cell r="J28">
            <v>90.09</v>
          </cell>
          <cell r="K28">
            <v>90.09</v>
          </cell>
          <cell r="L28">
            <v>90.09</v>
          </cell>
          <cell r="M28">
            <v>87.32</v>
          </cell>
          <cell r="N28">
            <v>87.32</v>
          </cell>
          <cell r="O28">
            <v>87.32</v>
          </cell>
          <cell r="P28">
            <v>87.32</v>
          </cell>
          <cell r="Q28">
            <v>87.32</v>
          </cell>
          <cell r="R28">
            <v>95.68</v>
          </cell>
          <cell r="S28">
            <v>92.88</v>
          </cell>
          <cell r="T28">
            <v>87.32</v>
          </cell>
          <cell r="U28">
            <v>105.01</v>
          </cell>
          <cell r="V28">
            <v>105.01</v>
          </cell>
          <cell r="W28">
            <v>105.01</v>
          </cell>
          <cell r="X28">
            <v>83.17</v>
          </cell>
          <cell r="Y28">
            <v>83.17</v>
          </cell>
          <cell r="Z28">
            <v>84.92</v>
          </cell>
          <cell r="AA28">
            <v>95.68</v>
          </cell>
          <cell r="AB28">
            <v>87.32</v>
          </cell>
          <cell r="AC28">
            <v>83.17</v>
          </cell>
          <cell r="AD28">
            <v>84.92</v>
          </cell>
          <cell r="AE28">
            <v>95.68</v>
          </cell>
          <cell r="AF28">
            <v>95.68</v>
          </cell>
          <cell r="AG28">
            <v>92.88</v>
          </cell>
          <cell r="AH28">
            <v>90.09</v>
          </cell>
          <cell r="AI28">
            <v>92.88</v>
          </cell>
          <cell r="AJ28">
            <v>92.88</v>
          </cell>
          <cell r="AK28">
            <v>88.63</v>
          </cell>
          <cell r="AL28">
            <v>95.68</v>
          </cell>
          <cell r="AM28">
            <v>87.32</v>
          </cell>
          <cell r="AN28">
            <v>92.88</v>
          </cell>
          <cell r="AO28">
            <v>92.88</v>
          </cell>
          <cell r="AP28">
            <v>92.88</v>
          </cell>
          <cell r="AQ28">
            <v>105.01</v>
          </cell>
          <cell r="AR28">
            <v>88.63</v>
          </cell>
          <cell r="AS28">
            <v>88.63</v>
          </cell>
          <cell r="AT28">
            <v>87.32</v>
          </cell>
          <cell r="AU28">
            <v>88.63</v>
          </cell>
          <cell r="AV28">
            <v>88.63</v>
          </cell>
          <cell r="AW28">
            <v>92.88</v>
          </cell>
          <cell r="AX28">
            <v>92.88</v>
          </cell>
          <cell r="AY28">
            <v>90.09</v>
          </cell>
          <cell r="AZ28">
            <v>92.88</v>
          </cell>
          <cell r="BA28">
            <v>92.88</v>
          </cell>
          <cell r="BB28">
            <v>92.88</v>
          </cell>
          <cell r="BC28">
            <v>90.09</v>
          </cell>
          <cell r="BD28">
            <v>95.68</v>
          </cell>
          <cell r="BE28">
            <v>90.09</v>
          </cell>
          <cell r="BF28">
            <v>101.24</v>
          </cell>
          <cell r="BG28">
            <v>95.68</v>
          </cell>
          <cell r="BH28">
            <v>95.68</v>
          </cell>
          <cell r="BI28">
            <v>95.68</v>
          </cell>
          <cell r="BJ28">
            <v>92.88</v>
          </cell>
          <cell r="BK28">
            <v>92.88</v>
          </cell>
          <cell r="BL28">
            <v>87.32</v>
          </cell>
          <cell r="BM28">
            <v>83.17</v>
          </cell>
          <cell r="BN28">
            <v>83.17</v>
          </cell>
        </row>
        <row r="29">
          <cell r="E29">
            <v>373.43</v>
          </cell>
          <cell r="F29">
            <v>404.51</v>
          </cell>
          <cell r="G29">
            <v>429.6</v>
          </cell>
          <cell r="H29">
            <v>417.02</v>
          </cell>
          <cell r="I29">
            <v>417.02</v>
          </cell>
          <cell r="J29">
            <v>404.51</v>
          </cell>
          <cell r="K29">
            <v>404.51</v>
          </cell>
          <cell r="L29">
            <v>404.51</v>
          </cell>
          <cell r="M29">
            <v>392.06</v>
          </cell>
          <cell r="N29">
            <v>392.06</v>
          </cell>
          <cell r="O29">
            <v>392.06</v>
          </cell>
          <cell r="P29">
            <v>392.06</v>
          </cell>
          <cell r="Q29">
            <v>392.06</v>
          </cell>
          <cell r="R29">
            <v>429.6</v>
          </cell>
          <cell r="S29">
            <v>417.02</v>
          </cell>
          <cell r="T29">
            <v>392.06</v>
          </cell>
          <cell r="U29">
            <v>471.51</v>
          </cell>
          <cell r="V29">
            <v>471.51</v>
          </cell>
          <cell r="W29">
            <v>471.51</v>
          </cell>
          <cell r="X29">
            <v>373.43</v>
          </cell>
          <cell r="Y29">
            <v>373.43</v>
          </cell>
          <cell r="Z29">
            <v>381.3</v>
          </cell>
          <cell r="AA29">
            <v>429.6</v>
          </cell>
          <cell r="AB29">
            <v>392.06</v>
          </cell>
          <cell r="AC29">
            <v>373.43</v>
          </cell>
          <cell r="AD29">
            <v>381.3</v>
          </cell>
          <cell r="AE29">
            <v>429.6</v>
          </cell>
          <cell r="AF29">
            <v>429.6</v>
          </cell>
          <cell r="AG29">
            <v>417.02</v>
          </cell>
          <cell r="AH29">
            <v>404.51</v>
          </cell>
          <cell r="AI29">
            <v>417.02</v>
          </cell>
          <cell r="AJ29">
            <v>417.02</v>
          </cell>
          <cell r="AK29">
            <v>397.94</v>
          </cell>
          <cell r="AL29">
            <v>429.6</v>
          </cell>
          <cell r="AM29">
            <v>392.06</v>
          </cell>
          <cell r="AN29">
            <v>417.02</v>
          </cell>
          <cell r="AO29">
            <v>417.02</v>
          </cell>
          <cell r="AP29">
            <v>417.02</v>
          </cell>
          <cell r="AQ29">
            <v>471.51</v>
          </cell>
          <cell r="AR29">
            <v>397.94</v>
          </cell>
          <cell r="AS29">
            <v>397.94</v>
          </cell>
          <cell r="AT29">
            <v>392.06</v>
          </cell>
          <cell r="AU29">
            <v>397.94</v>
          </cell>
          <cell r="AV29">
            <v>397.94</v>
          </cell>
          <cell r="AW29">
            <v>417.02</v>
          </cell>
          <cell r="AX29">
            <v>417.02</v>
          </cell>
          <cell r="AY29">
            <v>404.51</v>
          </cell>
          <cell r="AZ29">
            <v>417.02</v>
          </cell>
          <cell r="BA29">
            <v>417.02</v>
          </cell>
          <cell r="BB29">
            <v>417.02</v>
          </cell>
          <cell r="BC29">
            <v>404.51</v>
          </cell>
          <cell r="BD29">
            <v>429.6</v>
          </cell>
          <cell r="BE29">
            <v>404.51</v>
          </cell>
          <cell r="BF29">
            <v>454.56</v>
          </cell>
          <cell r="BG29">
            <v>429.6</v>
          </cell>
          <cell r="BH29">
            <v>429.6</v>
          </cell>
          <cell r="BI29">
            <v>429.6</v>
          </cell>
          <cell r="BJ29">
            <v>417.02</v>
          </cell>
          <cell r="BK29">
            <v>417.02</v>
          </cell>
          <cell r="BL29">
            <v>392.06</v>
          </cell>
          <cell r="BM29">
            <v>373.43</v>
          </cell>
          <cell r="BN29">
            <v>373.43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</row>
        <row r="32">
          <cell r="E32">
            <v>18.18</v>
          </cell>
          <cell r="F32">
            <v>18.18</v>
          </cell>
          <cell r="G32">
            <v>18.18</v>
          </cell>
          <cell r="H32">
            <v>18.18</v>
          </cell>
          <cell r="I32">
            <v>18.18</v>
          </cell>
          <cell r="J32">
            <v>18.18</v>
          </cell>
          <cell r="K32">
            <v>18.18</v>
          </cell>
          <cell r="L32">
            <v>18.18</v>
          </cell>
          <cell r="M32">
            <v>18.18</v>
          </cell>
          <cell r="N32">
            <v>18.18</v>
          </cell>
          <cell r="O32">
            <v>18.18</v>
          </cell>
          <cell r="P32">
            <v>18.18</v>
          </cell>
          <cell r="Q32">
            <v>18.18</v>
          </cell>
          <cell r="R32">
            <v>18.18</v>
          </cell>
          <cell r="S32">
            <v>18.18</v>
          </cell>
          <cell r="T32">
            <v>18.18</v>
          </cell>
          <cell r="U32">
            <v>18.18</v>
          </cell>
          <cell r="V32">
            <v>18.18</v>
          </cell>
          <cell r="W32">
            <v>18.18</v>
          </cell>
          <cell r="X32">
            <v>18.18</v>
          </cell>
          <cell r="Y32">
            <v>18.18</v>
          </cell>
          <cell r="Z32">
            <v>18.18</v>
          </cell>
          <cell r="AA32">
            <v>18.18</v>
          </cell>
          <cell r="AB32">
            <v>18.18</v>
          </cell>
          <cell r="AC32">
            <v>18.18</v>
          </cell>
          <cell r="AD32">
            <v>18.18</v>
          </cell>
          <cell r="AE32">
            <v>18.18</v>
          </cell>
          <cell r="AF32">
            <v>18.18</v>
          </cell>
          <cell r="AG32">
            <v>18.18</v>
          </cell>
          <cell r="AH32">
            <v>18.18</v>
          </cell>
          <cell r="AI32">
            <v>18.18</v>
          </cell>
          <cell r="AJ32">
            <v>18.18</v>
          </cell>
          <cell r="AK32">
            <v>18.18</v>
          </cell>
          <cell r="AL32">
            <v>18.18</v>
          </cell>
          <cell r="AM32">
            <v>18.18</v>
          </cell>
          <cell r="AN32">
            <v>18.18</v>
          </cell>
          <cell r="AO32">
            <v>18.18</v>
          </cell>
          <cell r="AP32">
            <v>18.18</v>
          </cell>
          <cell r="AQ32">
            <v>18.18</v>
          </cell>
          <cell r="AR32">
            <v>18.18</v>
          </cell>
          <cell r="AS32">
            <v>18.18</v>
          </cell>
          <cell r="AT32">
            <v>18.18</v>
          </cell>
          <cell r="AU32">
            <v>18.18</v>
          </cell>
          <cell r="AV32">
            <v>18.18</v>
          </cell>
          <cell r="AW32">
            <v>18.18</v>
          </cell>
          <cell r="AX32">
            <v>18.18</v>
          </cell>
          <cell r="AY32">
            <v>18.18</v>
          </cell>
          <cell r="AZ32">
            <v>18.18</v>
          </cell>
          <cell r="BA32">
            <v>18.18</v>
          </cell>
          <cell r="BB32">
            <v>18.18</v>
          </cell>
          <cell r="BC32">
            <v>18.18</v>
          </cell>
          <cell r="BD32">
            <v>18.18</v>
          </cell>
          <cell r="BE32">
            <v>18.18</v>
          </cell>
          <cell r="BF32">
            <v>18.18</v>
          </cell>
          <cell r="BG32">
            <v>18.18</v>
          </cell>
          <cell r="BH32">
            <v>18.18</v>
          </cell>
          <cell r="BI32">
            <v>18.18</v>
          </cell>
          <cell r="BJ32">
            <v>18.18</v>
          </cell>
          <cell r="BK32">
            <v>18.18</v>
          </cell>
          <cell r="BL32">
            <v>18.18</v>
          </cell>
          <cell r="BM32">
            <v>18.18</v>
          </cell>
          <cell r="BN32">
            <v>18.18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</row>
        <row r="35"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6</v>
          </cell>
          <cell r="V35">
            <v>6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8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88.4</v>
          </cell>
          <cell r="V36">
            <v>88.4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88.4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</row>
        <row r="37"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</row>
        <row r="38">
          <cell r="E38">
            <v>5.8200000000000002E-2</v>
          </cell>
          <cell r="F38">
            <v>5.8200000000000002E-2</v>
          </cell>
          <cell r="G38">
            <v>5.8200000000000002E-2</v>
          </cell>
          <cell r="H38">
            <v>5.8200000000000002E-2</v>
          </cell>
          <cell r="I38">
            <v>5.8200000000000002E-2</v>
          </cell>
          <cell r="J38">
            <v>5.8200000000000002E-2</v>
          </cell>
          <cell r="K38">
            <v>0</v>
          </cell>
          <cell r="L38">
            <v>5.8200000000000002E-2</v>
          </cell>
          <cell r="M38">
            <v>5.8200000000000002E-2</v>
          </cell>
          <cell r="N38">
            <v>5.8200000000000002E-2</v>
          </cell>
          <cell r="O38">
            <v>5.8200000000000002E-2</v>
          </cell>
          <cell r="P38">
            <v>5.8200000000000002E-2</v>
          </cell>
          <cell r="Q38">
            <v>5.8200000000000002E-2</v>
          </cell>
          <cell r="R38">
            <v>5.8200000000000002E-2</v>
          </cell>
          <cell r="S38">
            <v>5.8200000000000002E-2</v>
          </cell>
          <cell r="T38">
            <v>5.8200000000000002E-2</v>
          </cell>
          <cell r="U38">
            <v>5.8200000000000002E-2</v>
          </cell>
          <cell r="V38">
            <v>5.8200000000000002E-2</v>
          </cell>
          <cell r="W38">
            <v>5.8200000000000002E-2</v>
          </cell>
          <cell r="X38">
            <v>5.8200000000000002E-2</v>
          </cell>
          <cell r="Y38">
            <v>5.8200000000000002E-2</v>
          </cell>
          <cell r="Z38">
            <v>5.8200000000000002E-2</v>
          </cell>
          <cell r="AA38">
            <v>5.8200000000000002E-2</v>
          </cell>
          <cell r="AB38">
            <v>5.8200000000000002E-2</v>
          </cell>
          <cell r="AC38">
            <v>5.8200000000000002E-2</v>
          </cell>
          <cell r="AD38">
            <v>5.8200000000000002E-2</v>
          </cell>
          <cell r="AE38">
            <v>5.8200000000000002E-2</v>
          </cell>
          <cell r="AF38">
            <v>5.8200000000000002E-2</v>
          </cell>
          <cell r="AG38">
            <v>5.8200000000000002E-2</v>
          </cell>
          <cell r="AH38">
            <v>5.8200000000000002E-2</v>
          </cell>
          <cell r="AI38">
            <v>5.8200000000000002E-2</v>
          </cell>
          <cell r="AJ38">
            <v>5.8200000000000002E-2</v>
          </cell>
          <cell r="AK38">
            <v>5.8200000000000002E-2</v>
          </cell>
          <cell r="AL38">
            <v>5.8200000000000002E-2</v>
          </cell>
          <cell r="AM38">
            <v>5.8200000000000002E-2</v>
          </cell>
          <cell r="AN38">
            <v>5.8200000000000002E-2</v>
          </cell>
          <cell r="AO38">
            <v>5.8200000000000002E-2</v>
          </cell>
          <cell r="AP38">
            <v>5.8200000000000002E-2</v>
          </cell>
          <cell r="AQ38">
            <v>5.8200000000000002E-2</v>
          </cell>
          <cell r="AR38">
            <v>5.8200000000000002E-2</v>
          </cell>
          <cell r="AS38">
            <v>5.8200000000000002E-2</v>
          </cell>
          <cell r="AT38">
            <v>5.8200000000000002E-2</v>
          </cell>
          <cell r="AU38">
            <v>5.8200000000000002E-2</v>
          </cell>
          <cell r="AV38">
            <v>5.8200000000000002E-2</v>
          </cell>
          <cell r="AW38">
            <v>5.8200000000000002E-2</v>
          </cell>
          <cell r="AX38">
            <v>5.8200000000000002E-2</v>
          </cell>
          <cell r="AY38">
            <v>5.8200000000000002E-2</v>
          </cell>
          <cell r="AZ38">
            <v>5.8200000000000002E-2</v>
          </cell>
          <cell r="BA38">
            <v>5.8200000000000002E-2</v>
          </cell>
          <cell r="BB38">
            <v>5.8200000000000002E-2</v>
          </cell>
          <cell r="BC38">
            <v>5.8200000000000002E-2</v>
          </cell>
          <cell r="BD38">
            <v>5.8200000000000002E-2</v>
          </cell>
          <cell r="BE38">
            <v>5.8200000000000002E-2</v>
          </cell>
          <cell r="BF38">
            <v>5.8200000000000002E-2</v>
          </cell>
          <cell r="BG38">
            <v>5.8200000000000002E-2</v>
          </cell>
          <cell r="BH38">
            <v>5.8200000000000002E-2</v>
          </cell>
          <cell r="BI38">
            <v>5.8200000000000002E-2</v>
          </cell>
          <cell r="BJ38">
            <v>5.8200000000000002E-2</v>
          </cell>
          <cell r="BK38">
            <v>5.8200000000000002E-2</v>
          </cell>
          <cell r="BL38">
            <v>5.8200000000000002E-2</v>
          </cell>
          <cell r="BM38">
            <v>5.8200000000000002E-2</v>
          </cell>
          <cell r="BN38">
            <v>5.8200000000000002E-2</v>
          </cell>
        </row>
        <row r="39"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5.14</v>
          </cell>
          <cell r="V39">
            <v>5.14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5.14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</row>
        <row r="40">
          <cell r="E40">
            <v>0.4</v>
          </cell>
          <cell r="F40">
            <v>0.4</v>
          </cell>
          <cell r="G40">
            <v>0.4</v>
          </cell>
          <cell r="H40">
            <v>0.4</v>
          </cell>
          <cell r="I40">
            <v>0.4</v>
          </cell>
          <cell r="J40">
            <v>0.4</v>
          </cell>
          <cell r="K40">
            <v>0</v>
          </cell>
          <cell r="L40">
            <v>0.4</v>
          </cell>
          <cell r="M40">
            <v>0.4</v>
          </cell>
          <cell r="N40">
            <v>0.4</v>
          </cell>
          <cell r="O40">
            <v>0.4</v>
          </cell>
          <cell r="P40">
            <v>0.4</v>
          </cell>
          <cell r="Q40">
            <v>0.4</v>
          </cell>
          <cell r="R40">
            <v>0.4</v>
          </cell>
          <cell r="S40">
            <v>0.4</v>
          </cell>
          <cell r="T40">
            <v>0.4</v>
          </cell>
          <cell r="U40">
            <v>0.4</v>
          </cell>
          <cell r="V40">
            <v>0.4</v>
          </cell>
          <cell r="W40">
            <v>0.4</v>
          </cell>
          <cell r="X40">
            <v>0.4</v>
          </cell>
          <cell r="Y40">
            <v>0.4</v>
          </cell>
          <cell r="Z40">
            <v>0.4</v>
          </cell>
          <cell r="AA40">
            <v>0.4</v>
          </cell>
          <cell r="AB40">
            <v>0.4</v>
          </cell>
          <cell r="AC40">
            <v>0.4</v>
          </cell>
          <cell r="AD40">
            <v>0.4</v>
          </cell>
          <cell r="AE40">
            <v>0.4</v>
          </cell>
          <cell r="AF40">
            <v>0.4</v>
          </cell>
          <cell r="AG40">
            <v>0.4</v>
          </cell>
          <cell r="AH40">
            <v>0.4</v>
          </cell>
          <cell r="AI40">
            <v>0.4</v>
          </cell>
          <cell r="AJ40">
            <v>0.4</v>
          </cell>
          <cell r="AK40">
            <v>0.4</v>
          </cell>
          <cell r="AL40">
            <v>0.4</v>
          </cell>
          <cell r="AM40">
            <v>0.4</v>
          </cell>
          <cell r="AN40">
            <v>0.4</v>
          </cell>
          <cell r="AO40">
            <v>0.4</v>
          </cell>
          <cell r="AP40">
            <v>0.4</v>
          </cell>
          <cell r="AQ40">
            <v>0.4</v>
          </cell>
          <cell r="AR40">
            <v>0.4</v>
          </cell>
          <cell r="AS40">
            <v>0.4</v>
          </cell>
          <cell r="AT40">
            <v>0.4</v>
          </cell>
          <cell r="AU40">
            <v>0.4</v>
          </cell>
          <cell r="AV40">
            <v>0.4</v>
          </cell>
          <cell r="AW40">
            <v>0.4</v>
          </cell>
          <cell r="AX40">
            <v>0.4</v>
          </cell>
          <cell r="AY40">
            <v>0.4</v>
          </cell>
          <cell r="AZ40">
            <v>0.4</v>
          </cell>
          <cell r="BA40">
            <v>0.4</v>
          </cell>
          <cell r="BB40">
            <v>0.4</v>
          </cell>
          <cell r="BC40">
            <v>0.4</v>
          </cell>
          <cell r="BD40">
            <v>0.4</v>
          </cell>
          <cell r="BE40">
            <v>0.4</v>
          </cell>
          <cell r="BF40">
            <v>0.4</v>
          </cell>
          <cell r="BG40">
            <v>0.4</v>
          </cell>
          <cell r="BH40">
            <v>0.4</v>
          </cell>
          <cell r="BI40">
            <v>0.4</v>
          </cell>
          <cell r="BJ40">
            <v>0.4</v>
          </cell>
          <cell r="BK40">
            <v>0.4</v>
          </cell>
          <cell r="BL40">
            <v>0.4</v>
          </cell>
          <cell r="BM40">
            <v>0.4</v>
          </cell>
          <cell r="BN40">
            <v>0.4</v>
          </cell>
        </row>
        <row r="41"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37.42</v>
          </cell>
          <cell r="V41">
            <v>37.42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37.42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</row>
        <row r="42">
          <cell r="E42">
            <v>0.1661</v>
          </cell>
          <cell r="F42">
            <v>0.1661</v>
          </cell>
          <cell r="G42">
            <v>0.1661</v>
          </cell>
          <cell r="H42">
            <v>0.1661</v>
          </cell>
          <cell r="I42">
            <v>0.1661</v>
          </cell>
          <cell r="J42">
            <v>0.1661</v>
          </cell>
          <cell r="K42">
            <v>0.1661</v>
          </cell>
          <cell r="L42">
            <v>0.1661</v>
          </cell>
          <cell r="M42">
            <v>0.1661</v>
          </cell>
          <cell r="N42">
            <v>0.1661</v>
          </cell>
          <cell r="O42">
            <v>0.1661</v>
          </cell>
          <cell r="P42">
            <v>0.1661</v>
          </cell>
          <cell r="Q42">
            <v>0.1661</v>
          </cell>
          <cell r="R42">
            <v>0.1661</v>
          </cell>
          <cell r="S42">
            <v>0.1661</v>
          </cell>
          <cell r="T42">
            <v>0.1661</v>
          </cell>
          <cell r="U42">
            <v>0.1661</v>
          </cell>
          <cell r="V42">
            <v>0.1661</v>
          </cell>
          <cell r="W42">
            <v>0.1661</v>
          </cell>
          <cell r="X42">
            <v>0.1661</v>
          </cell>
          <cell r="Y42">
            <v>0.1661</v>
          </cell>
          <cell r="Z42">
            <v>0.1661</v>
          </cell>
          <cell r="AA42">
            <v>0.1661</v>
          </cell>
          <cell r="AB42">
            <v>0.1661</v>
          </cell>
          <cell r="AC42">
            <v>0.1661</v>
          </cell>
          <cell r="AD42">
            <v>0.1661</v>
          </cell>
          <cell r="AE42">
            <v>0.1661</v>
          </cell>
          <cell r="AF42">
            <v>0.1661</v>
          </cell>
          <cell r="AG42">
            <v>0.1661</v>
          </cell>
          <cell r="AH42">
            <v>0.1661</v>
          </cell>
          <cell r="AI42">
            <v>0.1661</v>
          </cell>
          <cell r="AJ42">
            <v>0.1661</v>
          </cell>
          <cell r="AK42">
            <v>0.1661</v>
          </cell>
          <cell r="AL42">
            <v>0.1661</v>
          </cell>
          <cell r="AM42">
            <v>0.1661</v>
          </cell>
          <cell r="AN42">
            <v>0.1661</v>
          </cell>
          <cell r="AO42">
            <v>0.1661</v>
          </cell>
          <cell r="AP42">
            <v>0.1661</v>
          </cell>
          <cell r="AQ42">
            <v>0.1661</v>
          </cell>
          <cell r="AR42">
            <v>0.1661</v>
          </cell>
          <cell r="AS42">
            <v>0.1661</v>
          </cell>
          <cell r="AT42">
            <v>0.1661</v>
          </cell>
          <cell r="AU42">
            <v>0.1661</v>
          </cell>
          <cell r="AV42">
            <v>0.1661</v>
          </cell>
          <cell r="AW42">
            <v>0.1661</v>
          </cell>
          <cell r="AX42">
            <v>0.1661</v>
          </cell>
          <cell r="AY42">
            <v>0.1661</v>
          </cell>
          <cell r="AZ42">
            <v>0.1661</v>
          </cell>
          <cell r="BA42">
            <v>0.1661</v>
          </cell>
          <cell r="BB42">
            <v>0.1661</v>
          </cell>
          <cell r="BC42">
            <v>0.1661</v>
          </cell>
          <cell r="BD42">
            <v>0.1661</v>
          </cell>
          <cell r="BE42">
            <v>0.1661</v>
          </cell>
          <cell r="BF42">
            <v>0.1661</v>
          </cell>
          <cell r="BG42">
            <v>0.1661</v>
          </cell>
          <cell r="BH42">
            <v>0.1661</v>
          </cell>
          <cell r="BI42">
            <v>0.1661</v>
          </cell>
          <cell r="BJ42">
            <v>0.1661</v>
          </cell>
          <cell r="BK42">
            <v>0.1661</v>
          </cell>
          <cell r="BL42">
            <v>0.1661</v>
          </cell>
          <cell r="BM42">
            <v>0.1661</v>
          </cell>
          <cell r="BN42">
            <v>0.1661</v>
          </cell>
        </row>
        <row r="43"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21.75</v>
          </cell>
          <cell r="V43">
            <v>21.75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21.75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</row>
        <row r="44">
          <cell r="E44">
            <v>0.7</v>
          </cell>
          <cell r="F44">
            <v>0.7</v>
          </cell>
          <cell r="G44">
            <v>0.7</v>
          </cell>
          <cell r="H44">
            <v>0.7</v>
          </cell>
          <cell r="I44">
            <v>0.7</v>
          </cell>
          <cell r="J44">
            <v>0.7</v>
          </cell>
          <cell r="K44">
            <v>0</v>
          </cell>
          <cell r="L44">
            <v>0.7</v>
          </cell>
          <cell r="M44">
            <v>0.7</v>
          </cell>
          <cell r="N44">
            <v>0.7</v>
          </cell>
          <cell r="O44">
            <v>0.7</v>
          </cell>
          <cell r="P44">
            <v>0.7</v>
          </cell>
          <cell r="Q44">
            <v>0.7</v>
          </cell>
          <cell r="R44">
            <v>0.7</v>
          </cell>
          <cell r="S44">
            <v>0.7</v>
          </cell>
          <cell r="T44">
            <v>0.7</v>
          </cell>
          <cell r="U44">
            <v>0.7</v>
          </cell>
          <cell r="V44">
            <v>0.7</v>
          </cell>
          <cell r="W44">
            <v>0.7</v>
          </cell>
          <cell r="X44">
            <v>0.7</v>
          </cell>
          <cell r="Y44">
            <v>0.7</v>
          </cell>
          <cell r="Z44">
            <v>0.7</v>
          </cell>
          <cell r="AA44">
            <v>0.7</v>
          </cell>
          <cell r="AB44">
            <v>0.7</v>
          </cell>
          <cell r="AC44">
            <v>0.7</v>
          </cell>
          <cell r="AD44">
            <v>0.7</v>
          </cell>
          <cell r="AE44">
            <v>0.7</v>
          </cell>
          <cell r="AF44">
            <v>0.7</v>
          </cell>
          <cell r="AG44">
            <v>0.7</v>
          </cell>
          <cell r="AH44">
            <v>0.7</v>
          </cell>
          <cell r="AI44">
            <v>0.7</v>
          </cell>
          <cell r="AJ44">
            <v>0.7</v>
          </cell>
          <cell r="AK44">
            <v>0.7</v>
          </cell>
          <cell r="AL44">
            <v>0.7</v>
          </cell>
          <cell r="AM44">
            <v>0.7</v>
          </cell>
          <cell r="AN44">
            <v>0.7</v>
          </cell>
          <cell r="AO44">
            <v>0.7</v>
          </cell>
          <cell r="AP44">
            <v>0.7</v>
          </cell>
          <cell r="AQ44">
            <v>0.7</v>
          </cell>
          <cell r="AR44">
            <v>0.7</v>
          </cell>
          <cell r="AS44">
            <v>0.7</v>
          </cell>
          <cell r="AT44">
            <v>0.7</v>
          </cell>
          <cell r="AU44">
            <v>0.7</v>
          </cell>
          <cell r="AV44">
            <v>0.7</v>
          </cell>
          <cell r="AW44">
            <v>0.7</v>
          </cell>
          <cell r="AX44">
            <v>0.7</v>
          </cell>
          <cell r="AY44">
            <v>0.7</v>
          </cell>
          <cell r="AZ44">
            <v>0.7</v>
          </cell>
          <cell r="BA44">
            <v>0.7</v>
          </cell>
          <cell r="BB44">
            <v>0.7</v>
          </cell>
          <cell r="BC44">
            <v>0.7</v>
          </cell>
          <cell r="BD44">
            <v>0.7</v>
          </cell>
          <cell r="BE44">
            <v>0.7</v>
          </cell>
          <cell r="BF44">
            <v>0.7</v>
          </cell>
          <cell r="BG44">
            <v>0.7</v>
          </cell>
          <cell r="BH44">
            <v>0.7</v>
          </cell>
          <cell r="BI44">
            <v>0.7</v>
          </cell>
          <cell r="BJ44">
            <v>0.7</v>
          </cell>
          <cell r="BK44">
            <v>0.7</v>
          </cell>
          <cell r="BL44">
            <v>0.7</v>
          </cell>
          <cell r="BM44">
            <v>0.7</v>
          </cell>
          <cell r="BN44">
            <v>0.7</v>
          </cell>
        </row>
        <row r="45">
          <cell r="E45">
            <v>0.8</v>
          </cell>
          <cell r="F45">
            <v>0.8</v>
          </cell>
          <cell r="G45">
            <v>0.8</v>
          </cell>
          <cell r="H45">
            <v>0.8</v>
          </cell>
          <cell r="I45">
            <v>0.8</v>
          </cell>
          <cell r="J45">
            <v>0.8</v>
          </cell>
          <cell r="K45">
            <v>0</v>
          </cell>
          <cell r="L45">
            <v>0.8</v>
          </cell>
          <cell r="M45">
            <v>0.8</v>
          </cell>
          <cell r="N45">
            <v>0.8</v>
          </cell>
          <cell r="O45">
            <v>0.8</v>
          </cell>
          <cell r="P45">
            <v>0.8</v>
          </cell>
          <cell r="Q45">
            <v>0.8</v>
          </cell>
          <cell r="R45">
            <v>0.8</v>
          </cell>
          <cell r="S45">
            <v>0.8</v>
          </cell>
          <cell r="T45">
            <v>0.8</v>
          </cell>
          <cell r="U45">
            <v>0.8</v>
          </cell>
          <cell r="V45">
            <v>0.8</v>
          </cell>
          <cell r="W45">
            <v>0.8</v>
          </cell>
          <cell r="X45">
            <v>0.8</v>
          </cell>
          <cell r="Y45">
            <v>0.8</v>
          </cell>
          <cell r="Z45">
            <v>0.8</v>
          </cell>
          <cell r="AA45">
            <v>0.8</v>
          </cell>
          <cell r="AB45">
            <v>0.8</v>
          </cell>
          <cell r="AC45">
            <v>0.8</v>
          </cell>
          <cell r="AD45">
            <v>0.8</v>
          </cell>
          <cell r="AE45">
            <v>0.8</v>
          </cell>
          <cell r="AF45">
            <v>0.8</v>
          </cell>
          <cell r="AG45">
            <v>0.8</v>
          </cell>
          <cell r="AH45">
            <v>0.8</v>
          </cell>
          <cell r="AI45">
            <v>0.8</v>
          </cell>
          <cell r="AJ45">
            <v>0.8</v>
          </cell>
          <cell r="AK45">
            <v>0.8</v>
          </cell>
          <cell r="AL45">
            <v>0.8</v>
          </cell>
          <cell r="AM45">
            <v>0.8</v>
          </cell>
          <cell r="AN45">
            <v>0.8</v>
          </cell>
          <cell r="AO45">
            <v>0.8</v>
          </cell>
          <cell r="AP45">
            <v>0.8</v>
          </cell>
          <cell r="AQ45">
            <v>0.8</v>
          </cell>
          <cell r="AR45">
            <v>0.8</v>
          </cell>
          <cell r="AS45">
            <v>0.8</v>
          </cell>
          <cell r="AT45">
            <v>0.8</v>
          </cell>
          <cell r="AU45">
            <v>0.8</v>
          </cell>
          <cell r="AV45">
            <v>0.8</v>
          </cell>
          <cell r="AW45">
            <v>0.8</v>
          </cell>
          <cell r="AX45">
            <v>0.8</v>
          </cell>
          <cell r="AY45">
            <v>0.8</v>
          </cell>
          <cell r="AZ45">
            <v>0.8</v>
          </cell>
          <cell r="BA45">
            <v>0.8</v>
          </cell>
          <cell r="BB45">
            <v>0.8</v>
          </cell>
          <cell r="BC45">
            <v>0.8</v>
          </cell>
          <cell r="BD45">
            <v>0.8</v>
          </cell>
          <cell r="BE45">
            <v>0.8</v>
          </cell>
          <cell r="BF45">
            <v>0.8</v>
          </cell>
          <cell r="BG45">
            <v>0.8</v>
          </cell>
          <cell r="BH45">
            <v>0.8</v>
          </cell>
          <cell r="BI45">
            <v>0.8</v>
          </cell>
          <cell r="BJ45">
            <v>0.8</v>
          </cell>
          <cell r="BK45">
            <v>0.8</v>
          </cell>
          <cell r="BL45">
            <v>0.8</v>
          </cell>
          <cell r="BM45">
            <v>0.8</v>
          </cell>
          <cell r="BN45">
            <v>0.8</v>
          </cell>
        </row>
        <row r="46"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381.78</v>
          </cell>
          <cell r="V46">
            <v>381.78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381.78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</row>
        <row r="47">
          <cell r="E47">
            <v>0.28653125723505468</v>
          </cell>
          <cell r="F47">
            <v>0.28653125723505468</v>
          </cell>
          <cell r="G47">
            <v>0.28653125723505468</v>
          </cell>
          <cell r="H47">
            <v>0.28653125723505468</v>
          </cell>
          <cell r="I47">
            <v>0.28653125723505468</v>
          </cell>
          <cell r="J47">
            <v>0.28653125723505468</v>
          </cell>
          <cell r="K47">
            <v>0.28653125723505468</v>
          </cell>
          <cell r="L47">
            <v>0.28653125723505468</v>
          </cell>
          <cell r="M47">
            <v>0.28653125723505468</v>
          </cell>
          <cell r="N47">
            <v>0.28653125723505468</v>
          </cell>
          <cell r="O47">
            <v>0.28653125723505468</v>
          </cell>
          <cell r="P47">
            <v>0.28653125723505468</v>
          </cell>
          <cell r="Q47">
            <v>0.28653125723505468</v>
          </cell>
          <cell r="R47">
            <v>0.28653125723505468</v>
          </cell>
          <cell r="S47">
            <v>0.28653125723505468</v>
          </cell>
          <cell r="T47">
            <v>0.28653125723505468</v>
          </cell>
          <cell r="U47">
            <v>0.28653125723505468</v>
          </cell>
          <cell r="V47">
            <v>0.28653125723505468</v>
          </cell>
          <cell r="W47">
            <v>0.28653125723505468</v>
          </cell>
          <cell r="X47">
            <v>0.28653125723505468</v>
          </cell>
          <cell r="Y47">
            <v>0.28653125723505468</v>
          </cell>
          <cell r="Z47">
            <v>0.28653125723505468</v>
          </cell>
          <cell r="AA47">
            <v>0.28653125723505468</v>
          </cell>
          <cell r="AB47">
            <v>0.28653125723505468</v>
          </cell>
          <cell r="AC47">
            <v>0.28653125723505468</v>
          </cell>
          <cell r="AD47">
            <v>0.28653125723505468</v>
          </cell>
          <cell r="AE47">
            <v>0.28653125723505468</v>
          </cell>
          <cell r="AF47">
            <v>0.28653125723505468</v>
          </cell>
          <cell r="AG47">
            <v>0.28653125723505468</v>
          </cell>
          <cell r="AH47">
            <v>0.28653125723505468</v>
          </cell>
          <cell r="AI47">
            <v>0.28653125723505468</v>
          </cell>
          <cell r="AJ47">
            <v>0.28653125723505468</v>
          </cell>
          <cell r="AK47">
            <v>0.28653125723505468</v>
          </cell>
          <cell r="AL47">
            <v>0.28653125723505468</v>
          </cell>
          <cell r="AM47">
            <v>0.28653125723505468</v>
          </cell>
          <cell r="AN47">
            <v>0.28653125723505468</v>
          </cell>
          <cell r="AO47">
            <v>0.28653125723505468</v>
          </cell>
          <cell r="AP47">
            <v>0.28653125723505468</v>
          </cell>
          <cell r="AQ47">
            <v>0.28653125723505468</v>
          </cell>
          <cell r="AR47">
            <v>0.28653125723505468</v>
          </cell>
          <cell r="AS47">
            <v>0.28653125723505468</v>
          </cell>
          <cell r="AT47">
            <v>0.28653125723505468</v>
          </cell>
          <cell r="AU47">
            <v>0.28653125723505468</v>
          </cell>
          <cell r="AV47">
            <v>0.28653125723505468</v>
          </cell>
          <cell r="AW47">
            <v>0.28653125723505468</v>
          </cell>
          <cell r="AX47">
            <v>0.28653125723505468</v>
          </cell>
          <cell r="AY47">
            <v>0.28653125723505468</v>
          </cell>
          <cell r="AZ47">
            <v>0.28653125723505468</v>
          </cell>
          <cell r="BA47">
            <v>0.28653125723505468</v>
          </cell>
          <cell r="BB47">
            <v>0.28653125723505468</v>
          </cell>
          <cell r="BC47">
            <v>0.28653125723505468</v>
          </cell>
          <cell r="BD47">
            <v>0.28653125723505468</v>
          </cell>
          <cell r="BE47">
            <v>0.28653125723505468</v>
          </cell>
          <cell r="BF47">
            <v>0.28653125723505468</v>
          </cell>
          <cell r="BG47">
            <v>0.28653125723505468</v>
          </cell>
          <cell r="BH47">
            <v>0.28653125723505468</v>
          </cell>
          <cell r="BI47">
            <v>0.28653125723505468</v>
          </cell>
          <cell r="BJ47">
            <v>0.28653125723505468</v>
          </cell>
          <cell r="BK47">
            <v>0.28653125723505468</v>
          </cell>
          <cell r="BL47">
            <v>0.28653125723505468</v>
          </cell>
          <cell r="BM47">
            <v>0.28653125723505468</v>
          </cell>
          <cell r="BN47">
            <v>0.28653125723505468</v>
          </cell>
        </row>
        <row r="48"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109.39</v>
          </cell>
          <cell r="V48">
            <v>109.39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109.39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</row>
        <row r="49"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491.16999999999996</v>
          </cell>
          <cell r="V49">
            <v>491.16999999999996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491.16999999999996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18.18</v>
          </cell>
          <cell r="V52">
            <v>18.18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18.18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</row>
        <row r="53"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</row>
        <row r="55">
          <cell r="E55">
            <v>391.61</v>
          </cell>
          <cell r="F55">
            <v>422.69</v>
          </cell>
          <cell r="G55">
            <v>447.78</v>
          </cell>
          <cell r="H55">
            <v>435.2</v>
          </cell>
          <cell r="I55">
            <v>435.2</v>
          </cell>
          <cell r="J55">
            <v>422.69</v>
          </cell>
          <cell r="K55">
            <v>422.69</v>
          </cell>
          <cell r="L55">
            <v>422.69</v>
          </cell>
          <cell r="M55">
            <v>410.24</v>
          </cell>
          <cell r="N55">
            <v>410.24</v>
          </cell>
          <cell r="O55">
            <v>410.24</v>
          </cell>
          <cell r="P55">
            <v>410.24</v>
          </cell>
          <cell r="Q55">
            <v>410.24</v>
          </cell>
          <cell r="R55">
            <v>447.78</v>
          </cell>
          <cell r="S55">
            <v>435.2</v>
          </cell>
          <cell r="T55">
            <v>410.24</v>
          </cell>
          <cell r="U55">
            <v>999.04</v>
          </cell>
          <cell r="V55">
            <v>999.04</v>
          </cell>
          <cell r="W55">
            <v>489.69</v>
          </cell>
          <cell r="X55">
            <v>391.61</v>
          </cell>
          <cell r="Y55">
            <v>391.61</v>
          </cell>
          <cell r="Z55">
            <v>399.48</v>
          </cell>
          <cell r="AA55">
            <v>447.78</v>
          </cell>
          <cell r="AB55">
            <v>410.24</v>
          </cell>
          <cell r="AC55">
            <v>391.61</v>
          </cell>
          <cell r="AD55">
            <v>399.48</v>
          </cell>
          <cell r="AE55">
            <v>447.78</v>
          </cell>
          <cell r="AF55">
            <v>447.78</v>
          </cell>
          <cell r="AG55">
            <v>435.2</v>
          </cell>
          <cell r="AH55">
            <v>422.69</v>
          </cell>
          <cell r="AI55">
            <v>435.2</v>
          </cell>
          <cell r="AJ55">
            <v>435.2</v>
          </cell>
          <cell r="AK55">
            <v>416.12</v>
          </cell>
          <cell r="AL55">
            <v>447.78</v>
          </cell>
          <cell r="AM55">
            <v>410.24</v>
          </cell>
          <cell r="AN55">
            <v>435.2</v>
          </cell>
          <cell r="AO55">
            <v>435.2</v>
          </cell>
          <cell r="AP55">
            <v>435.2</v>
          </cell>
          <cell r="AQ55">
            <v>999.04</v>
          </cell>
          <cell r="AR55">
            <v>416.12</v>
          </cell>
          <cell r="AS55">
            <v>416.12</v>
          </cell>
          <cell r="AT55">
            <v>410.24</v>
          </cell>
          <cell r="AU55">
            <v>416.12</v>
          </cell>
          <cell r="AV55">
            <v>416.12</v>
          </cell>
          <cell r="AW55">
            <v>435.2</v>
          </cell>
          <cell r="AX55">
            <v>435.2</v>
          </cell>
          <cell r="AY55">
            <v>422.69</v>
          </cell>
          <cell r="AZ55">
            <v>435.2</v>
          </cell>
          <cell r="BA55">
            <v>435.2</v>
          </cell>
          <cell r="BB55">
            <v>435.2</v>
          </cell>
          <cell r="BC55">
            <v>422.69</v>
          </cell>
          <cell r="BD55">
            <v>447.78</v>
          </cell>
          <cell r="BE55">
            <v>422.69</v>
          </cell>
          <cell r="BF55">
            <v>472.74</v>
          </cell>
          <cell r="BG55">
            <v>447.78</v>
          </cell>
          <cell r="BH55">
            <v>447.78</v>
          </cell>
          <cell r="BI55">
            <v>447.78</v>
          </cell>
          <cell r="BJ55">
            <v>435.2</v>
          </cell>
          <cell r="BK55">
            <v>435.2</v>
          </cell>
          <cell r="BL55">
            <v>410.24</v>
          </cell>
          <cell r="BM55">
            <v>391.61</v>
          </cell>
          <cell r="BN55">
            <v>391.61</v>
          </cell>
        </row>
        <row r="56">
          <cell r="E56" t="str">
            <v>Бензин АИ-92</v>
          </cell>
          <cell r="F56" t="str">
            <v>Дизельное топливо</v>
          </cell>
          <cell r="G56" t="str">
            <v>Дизельное топливо</v>
          </cell>
          <cell r="H56" t="str">
            <v>Дизельное топливо</v>
          </cell>
          <cell r="I56" t="str">
            <v>Дизельное топливо</v>
          </cell>
          <cell r="J56" t="str">
            <v>Дизельное топливо</v>
          </cell>
          <cell r="K56" t="str">
            <v>Дизельное топливо</v>
          </cell>
          <cell r="L56" t="str">
            <v>Дизельное топливо</v>
          </cell>
          <cell r="M56" t="str">
            <v>Дизельное топливо</v>
          </cell>
          <cell r="N56" t="str">
            <v>Дизельное топливо</v>
          </cell>
          <cell r="O56" t="str">
            <v>Дизельное топливо</v>
          </cell>
          <cell r="P56" t="str">
            <v>Дизельное топливо</v>
          </cell>
          <cell r="Q56" t="str">
            <v>Дизельное топливо</v>
          </cell>
          <cell r="R56" t="str">
            <v>Дизельное топливо</v>
          </cell>
          <cell r="S56" t="str">
            <v>Дизельное топливо</v>
          </cell>
          <cell r="T56" t="str">
            <v>Дизельное топливо</v>
          </cell>
          <cell r="U56" t="str">
            <v>Дизельное топливо</v>
          </cell>
          <cell r="V56" t="str">
            <v>Дизельное топливо</v>
          </cell>
          <cell r="W56" t="str">
            <v>Дизельное топливо</v>
          </cell>
          <cell r="X56" t="str">
            <v>Бензин АИ-92</v>
          </cell>
          <cell r="Y56" t="str">
            <v>Бензин АИ-92</v>
          </cell>
          <cell r="Z56" t="str">
            <v>Бензин АИ-92</v>
          </cell>
          <cell r="AA56" t="str">
            <v>Дизельное топливо</v>
          </cell>
          <cell r="AB56" t="str">
            <v>Дизельное топливо</v>
          </cell>
          <cell r="AC56" t="str">
            <v>Дизельное топливо</v>
          </cell>
          <cell r="AD56" t="str">
            <v>Бензин АИ-92</v>
          </cell>
          <cell r="AE56" t="str">
            <v>Дизельное топливо</v>
          </cell>
          <cell r="AF56" t="str">
            <v>Дизельное топливо</v>
          </cell>
          <cell r="AG56" t="str">
            <v>Дизельное топливо</v>
          </cell>
          <cell r="AH56" t="str">
            <v>Дизельное топливо</v>
          </cell>
          <cell r="AI56" t="str">
            <v>Дизельное топливо</v>
          </cell>
          <cell r="AJ56" t="str">
            <v>Дизельное топливо</v>
          </cell>
          <cell r="AK56" t="str">
            <v>Дизельное топливо</v>
          </cell>
          <cell r="AL56" t="str">
            <v>Дизельное топливо</v>
          </cell>
          <cell r="AM56" t="str">
            <v>Дизельное топливо</v>
          </cell>
          <cell r="AN56" t="str">
            <v>Дизельное топливо</v>
          </cell>
          <cell r="AO56" t="str">
            <v>Дизельное топливо</v>
          </cell>
          <cell r="AP56" t="str">
            <v>Дизельное топливо</v>
          </cell>
          <cell r="AQ56" t="str">
            <v>Дизельное топливо</v>
          </cell>
          <cell r="AR56" t="str">
            <v>Дизельное топливо</v>
          </cell>
          <cell r="AS56" t="str">
            <v>Дизельное топливо</v>
          </cell>
          <cell r="AT56" t="str">
            <v>Дизельное топливо</v>
          </cell>
          <cell r="AU56" t="str">
            <v>Дизельное топливо</v>
          </cell>
          <cell r="AV56" t="str">
            <v>Дизельное топливо</v>
          </cell>
          <cell r="AW56" t="str">
            <v>Дизельное топливо</v>
          </cell>
          <cell r="AX56" t="str">
            <v>Дизельное топливо</v>
          </cell>
          <cell r="AY56" t="str">
            <v>Дизельное топливо</v>
          </cell>
          <cell r="AZ56" t="str">
            <v>Дизельное топливо</v>
          </cell>
          <cell r="BA56" t="str">
            <v>Дизельное топливо</v>
          </cell>
          <cell r="BB56" t="str">
            <v>Дизельное топливо</v>
          </cell>
          <cell r="BC56" t="str">
            <v>Дизельное топливо</v>
          </cell>
          <cell r="BD56" t="str">
            <v>Дизельное топливо</v>
          </cell>
          <cell r="BE56" t="str">
            <v>Дизельное топливо</v>
          </cell>
          <cell r="BF56" t="str">
            <v>Дизельное топливо</v>
          </cell>
          <cell r="BG56" t="str">
            <v>Дизельное топливо</v>
          </cell>
          <cell r="BH56" t="str">
            <v>Дизельное топливо</v>
          </cell>
          <cell r="BI56" t="str">
            <v>Дизельное топливо</v>
          </cell>
          <cell r="BJ56" t="str">
            <v>Дизельное топливо</v>
          </cell>
          <cell r="BK56" t="str">
            <v>Дизельное топливо</v>
          </cell>
          <cell r="BL56" t="str">
            <v>Дизельное топливо</v>
          </cell>
          <cell r="BM56" t="str">
            <v>Бензин АИ-92</v>
          </cell>
          <cell r="BN56" t="str">
            <v>Бензин АИ-92</v>
          </cell>
        </row>
        <row r="57">
          <cell r="E57">
            <v>4.9480000000000004</v>
          </cell>
          <cell r="F57">
            <v>11.920999999999999</v>
          </cell>
          <cell r="G57">
            <v>0</v>
          </cell>
          <cell r="H57">
            <v>0.28199999999999997</v>
          </cell>
          <cell r="I57">
            <v>1.6459999999999999</v>
          </cell>
          <cell r="J57">
            <v>3.4580000000000002</v>
          </cell>
          <cell r="K57">
            <v>3.4580000000000002</v>
          </cell>
          <cell r="L57">
            <v>7.1559999999999997</v>
          </cell>
          <cell r="M57">
            <v>14.204000000000001</v>
          </cell>
          <cell r="N57">
            <v>11.675000000000001</v>
          </cell>
          <cell r="O57">
            <v>14.968</v>
          </cell>
          <cell r="P57">
            <v>14.97</v>
          </cell>
          <cell r="Q57">
            <v>5.1959999999999997</v>
          </cell>
          <cell r="R57">
            <v>3.2669999999999999</v>
          </cell>
          <cell r="S57">
            <v>9.3780000000000001</v>
          </cell>
          <cell r="T57">
            <v>14.98</v>
          </cell>
          <cell r="U57">
            <v>0</v>
          </cell>
          <cell r="V57">
            <v>0</v>
          </cell>
          <cell r="W57">
            <v>0</v>
          </cell>
          <cell r="X57">
            <v>9.1519999999999992</v>
          </cell>
          <cell r="Y57">
            <v>9.39</v>
          </cell>
          <cell r="Z57">
            <v>12.472</v>
          </cell>
          <cell r="AA57">
            <v>4.3070000000000004</v>
          </cell>
          <cell r="AB57">
            <v>6.8719999999999999</v>
          </cell>
          <cell r="AC57">
            <v>7.8250000000000002</v>
          </cell>
          <cell r="AD57">
            <v>8.9090000000000007</v>
          </cell>
          <cell r="AE57">
            <v>4.0250000000000004</v>
          </cell>
          <cell r="AF57">
            <v>4.3070000000000004</v>
          </cell>
          <cell r="AG57">
            <v>12.353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2.2869999999999999</v>
          </cell>
          <cell r="AM57">
            <v>9.5739999999999998</v>
          </cell>
          <cell r="AN57">
            <v>7.3940000000000001</v>
          </cell>
          <cell r="AO57">
            <v>5.7629999999999999</v>
          </cell>
          <cell r="AP57">
            <v>0</v>
          </cell>
          <cell r="AQ57">
            <v>0</v>
          </cell>
          <cell r="AR57">
            <v>11.959</v>
          </cell>
          <cell r="AS57">
            <v>9.9469999999999992</v>
          </cell>
          <cell r="AT57">
            <v>7.1539999999999999</v>
          </cell>
          <cell r="AU57">
            <v>0</v>
          </cell>
          <cell r="AV57">
            <v>11.372</v>
          </cell>
          <cell r="AW57">
            <v>10.628</v>
          </cell>
          <cell r="AX57">
            <v>6.798</v>
          </cell>
          <cell r="AY57">
            <v>14.97</v>
          </cell>
          <cell r="AZ57">
            <v>11.901</v>
          </cell>
          <cell r="BA57">
            <v>11.884</v>
          </cell>
          <cell r="BB57">
            <v>11.884</v>
          </cell>
          <cell r="BC57">
            <v>0</v>
          </cell>
          <cell r="BD57">
            <v>1.8169999999999999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6.1840000000000002</v>
          </cell>
          <cell r="BK57">
            <v>10</v>
          </cell>
          <cell r="BL57">
            <v>9.4209999999999994</v>
          </cell>
          <cell r="BM57">
            <v>9.6150000000000002</v>
          </cell>
          <cell r="BN57">
            <v>7.6741999999999999</v>
          </cell>
        </row>
        <row r="58">
          <cell r="E58">
            <v>19.574999999999999</v>
          </cell>
          <cell r="F58">
            <v>51.03</v>
          </cell>
          <cell r="G58">
            <v>0</v>
          </cell>
          <cell r="H58">
            <v>111.645</v>
          </cell>
          <cell r="I58">
            <v>109.35</v>
          </cell>
          <cell r="J58">
            <v>55.35</v>
          </cell>
          <cell r="K58">
            <v>55.35</v>
          </cell>
          <cell r="L58">
            <v>46.23</v>
          </cell>
          <cell r="M58">
            <v>47.79</v>
          </cell>
          <cell r="N58">
            <v>46.575000000000003</v>
          </cell>
          <cell r="O58">
            <v>48.6</v>
          </cell>
          <cell r="P58">
            <v>41.85</v>
          </cell>
          <cell r="Q58">
            <v>46.575000000000003</v>
          </cell>
          <cell r="R58">
            <v>56.024999999999999</v>
          </cell>
          <cell r="S58">
            <v>55.35</v>
          </cell>
          <cell r="T58">
            <v>42.27</v>
          </cell>
          <cell r="U58">
            <v>0</v>
          </cell>
          <cell r="V58">
            <v>0</v>
          </cell>
          <cell r="W58">
            <v>0</v>
          </cell>
          <cell r="X58">
            <v>17.18</v>
          </cell>
          <cell r="Y58">
            <v>18.533999999999999</v>
          </cell>
          <cell r="Z58">
            <v>26</v>
          </cell>
          <cell r="AA58">
            <v>47.5</v>
          </cell>
          <cell r="AB58">
            <v>48.6</v>
          </cell>
          <cell r="AC58">
            <v>15.34</v>
          </cell>
          <cell r="AD58">
            <v>26.324999999999999</v>
          </cell>
          <cell r="AE58">
            <v>58.13</v>
          </cell>
          <cell r="AF58">
            <v>59.4</v>
          </cell>
          <cell r="AG58">
            <v>42.2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69.525000000000006</v>
          </cell>
          <cell r="AM58">
            <v>45.9</v>
          </cell>
          <cell r="AN58">
            <v>46.17</v>
          </cell>
          <cell r="AO58">
            <v>46.17</v>
          </cell>
          <cell r="AP58">
            <v>0</v>
          </cell>
          <cell r="AQ58">
            <v>0</v>
          </cell>
          <cell r="AR58">
            <v>48.6</v>
          </cell>
          <cell r="AS58">
            <v>48.06</v>
          </cell>
          <cell r="AT58">
            <v>48.6</v>
          </cell>
          <cell r="AU58">
            <v>0</v>
          </cell>
          <cell r="AV58">
            <v>39.75</v>
          </cell>
          <cell r="AW58">
            <v>41.85</v>
          </cell>
          <cell r="AX58">
            <v>34.83</v>
          </cell>
          <cell r="AY58">
            <v>41.85</v>
          </cell>
          <cell r="AZ58">
            <v>34.83</v>
          </cell>
          <cell r="BA58">
            <v>34.83</v>
          </cell>
          <cell r="BB58">
            <v>195.75</v>
          </cell>
          <cell r="BC58">
            <v>0</v>
          </cell>
          <cell r="BD58">
            <v>56.41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49.005000000000003</v>
          </cell>
          <cell r="BK58">
            <v>45.9</v>
          </cell>
          <cell r="BL58">
            <v>49.62</v>
          </cell>
          <cell r="BM58">
            <v>17.145</v>
          </cell>
          <cell r="BN58">
            <v>20.925000000000001</v>
          </cell>
        </row>
        <row r="59">
          <cell r="E59">
            <v>1</v>
          </cell>
          <cell r="F59">
            <v>1</v>
          </cell>
          <cell r="G59">
            <v>1</v>
          </cell>
          <cell r="H59">
            <v>1</v>
          </cell>
          <cell r="I59">
            <v>1</v>
          </cell>
          <cell r="J59">
            <v>1</v>
          </cell>
          <cell r="K59">
            <v>1</v>
          </cell>
          <cell r="L59">
            <v>1</v>
          </cell>
          <cell r="M59">
            <v>1</v>
          </cell>
          <cell r="N59">
            <v>1</v>
          </cell>
          <cell r="O59">
            <v>1</v>
          </cell>
          <cell r="P59">
            <v>1</v>
          </cell>
          <cell r="Q59">
            <v>1</v>
          </cell>
          <cell r="R59">
            <v>1</v>
          </cell>
          <cell r="S59">
            <v>1</v>
          </cell>
          <cell r="T59">
            <v>1</v>
          </cell>
          <cell r="U59">
            <v>1</v>
          </cell>
          <cell r="V59">
            <v>1</v>
          </cell>
          <cell r="W59">
            <v>1</v>
          </cell>
          <cell r="X59">
            <v>1</v>
          </cell>
          <cell r="Y59">
            <v>1</v>
          </cell>
          <cell r="Z59">
            <v>1</v>
          </cell>
          <cell r="AA59">
            <v>1</v>
          </cell>
          <cell r="AB59">
            <v>1</v>
          </cell>
          <cell r="AC59">
            <v>1</v>
          </cell>
          <cell r="AD59">
            <v>1</v>
          </cell>
          <cell r="AE59">
            <v>1</v>
          </cell>
          <cell r="AF59">
            <v>1</v>
          </cell>
          <cell r="AG59">
            <v>1</v>
          </cell>
          <cell r="AH59">
            <v>1</v>
          </cell>
          <cell r="AI59">
            <v>1</v>
          </cell>
          <cell r="AJ59">
            <v>1</v>
          </cell>
          <cell r="AK59">
            <v>1</v>
          </cell>
          <cell r="AL59">
            <v>1</v>
          </cell>
          <cell r="AM59">
            <v>1</v>
          </cell>
          <cell r="AN59">
            <v>1</v>
          </cell>
          <cell r="AO59">
            <v>1</v>
          </cell>
          <cell r="AP59">
            <v>1</v>
          </cell>
          <cell r="AQ59">
            <v>1</v>
          </cell>
          <cell r="AR59">
            <v>1</v>
          </cell>
          <cell r="AS59">
            <v>1</v>
          </cell>
          <cell r="AT59">
            <v>1</v>
          </cell>
          <cell r="AU59">
            <v>1</v>
          </cell>
          <cell r="AV59">
            <v>1</v>
          </cell>
          <cell r="AW59">
            <v>1</v>
          </cell>
          <cell r="AX59">
            <v>1</v>
          </cell>
          <cell r="AY59">
            <v>1</v>
          </cell>
          <cell r="AZ59">
            <v>1</v>
          </cell>
          <cell r="BA59">
            <v>1</v>
          </cell>
          <cell r="BB59">
            <v>1</v>
          </cell>
          <cell r="BC59">
            <v>1</v>
          </cell>
          <cell r="BD59">
            <v>1</v>
          </cell>
          <cell r="BE59">
            <v>1</v>
          </cell>
          <cell r="BF59">
            <v>1</v>
          </cell>
          <cell r="BG59">
            <v>1</v>
          </cell>
          <cell r="BH59">
            <v>1</v>
          </cell>
          <cell r="BI59">
            <v>1</v>
          </cell>
          <cell r="BJ59">
            <v>1</v>
          </cell>
          <cell r="BK59">
            <v>1</v>
          </cell>
          <cell r="BL59">
            <v>1</v>
          </cell>
          <cell r="BM59">
            <v>1</v>
          </cell>
          <cell r="BN59">
            <v>1</v>
          </cell>
        </row>
        <row r="60"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7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7.5</v>
          </cell>
          <cell r="AW60">
            <v>7.5</v>
          </cell>
          <cell r="AX60">
            <v>14</v>
          </cell>
          <cell r="AY60">
            <v>7</v>
          </cell>
          <cell r="AZ60">
            <v>19</v>
          </cell>
          <cell r="BA60">
            <v>20</v>
          </cell>
          <cell r="BB60">
            <v>26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6.6</v>
          </cell>
          <cell r="BM60">
            <v>0</v>
          </cell>
          <cell r="BN60">
            <v>0</v>
          </cell>
        </row>
        <row r="61"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10</v>
          </cell>
          <cell r="O61">
            <v>12.4</v>
          </cell>
          <cell r="P61">
            <v>16</v>
          </cell>
          <cell r="Q61">
            <v>10</v>
          </cell>
          <cell r="R61">
            <v>0</v>
          </cell>
          <cell r="S61">
            <v>0</v>
          </cell>
          <cell r="T61">
            <v>7.3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10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10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10</v>
          </cell>
          <cell r="AS61">
            <v>20</v>
          </cell>
          <cell r="AT61">
            <v>10</v>
          </cell>
          <cell r="AU61">
            <v>0</v>
          </cell>
          <cell r="AV61">
            <v>17.3</v>
          </cell>
          <cell r="AW61">
            <v>17.3</v>
          </cell>
          <cell r="AX61">
            <v>40.5</v>
          </cell>
          <cell r="AY61">
            <v>16</v>
          </cell>
          <cell r="AZ61">
            <v>58</v>
          </cell>
          <cell r="BA61">
            <v>70</v>
          </cell>
          <cell r="BB61">
            <v>70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17</v>
          </cell>
          <cell r="BM61">
            <v>0</v>
          </cell>
          <cell r="BN61">
            <v>1.5</v>
          </cell>
        </row>
        <row r="62"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0.5</v>
          </cell>
          <cell r="O62">
            <v>0.5</v>
          </cell>
          <cell r="P62">
            <v>0.7</v>
          </cell>
          <cell r="Q62">
            <v>0.5</v>
          </cell>
          <cell r="R62">
            <v>0</v>
          </cell>
          <cell r="S62">
            <v>0</v>
          </cell>
          <cell r="T62">
            <v>0.6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0.5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0.5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0.6</v>
          </cell>
          <cell r="AS62">
            <v>0.7</v>
          </cell>
          <cell r="AT62">
            <v>0.6</v>
          </cell>
          <cell r="AU62">
            <v>0</v>
          </cell>
          <cell r="AV62">
            <v>0.6</v>
          </cell>
          <cell r="AW62">
            <v>0.7</v>
          </cell>
          <cell r="AX62">
            <v>0.7</v>
          </cell>
          <cell r="AY62">
            <v>0.7</v>
          </cell>
          <cell r="AZ62">
            <v>0.7</v>
          </cell>
          <cell r="BA62">
            <v>0.7</v>
          </cell>
          <cell r="BB62">
            <v>0.7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0.7</v>
          </cell>
          <cell r="BM62">
            <v>0</v>
          </cell>
          <cell r="BN62">
            <v>0.7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1.3</v>
          </cell>
          <cell r="O63">
            <v>1.3</v>
          </cell>
          <cell r="P63">
            <v>1.3</v>
          </cell>
          <cell r="Q63">
            <v>1.3</v>
          </cell>
          <cell r="R63">
            <v>0</v>
          </cell>
          <cell r="S63">
            <v>0</v>
          </cell>
          <cell r="T63">
            <v>1.3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1.3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1.3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1.3</v>
          </cell>
          <cell r="AS63">
            <v>1.3</v>
          </cell>
          <cell r="AT63">
            <v>1.3</v>
          </cell>
          <cell r="AU63">
            <v>0</v>
          </cell>
          <cell r="AV63">
            <v>1.3</v>
          </cell>
          <cell r="AW63">
            <v>1.3</v>
          </cell>
          <cell r="AX63">
            <v>1.3</v>
          </cell>
          <cell r="AY63">
            <v>1.3</v>
          </cell>
          <cell r="AZ63">
            <v>1.3</v>
          </cell>
          <cell r="BA63">
            <v>1.3</v>
          </cell>
          <cell r="BB63">
            <v>1.3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1.3</v>
          </cell>
          <cell r="BM63">
            <v>0</v>
          </cell>
          <cell r="BN63">
            <v>2</v>
          </cell>
        </row>
        <row r="64">
          <cell r="E64">
            <v>0.96857099999999996</v>
          </cell>
          <cell r="F64">
            <v>6.0832862999999993</v>
          </cell>
          <cell r="G64">
            <v>0</v>
          </cell>
          <cell r="H64">
            <v>0.31483889999999998</v>
          </cell>
          <cell r="I64">
            <v>1.7999009999999998</v>
          </cell>
          <cell r="J64">
            <v>1.9140030000000001</v>
          </cell>
          <cell r="K64">
            <v>1.9140030000000001</v>
          </cell>
          <cell r="L64">
            <v>3.3082187999999997</v>
          </cell>
          <cell r="M64">
            <v>6.7880916000000004</v>
          </cell>
          <cell r="N64">
            <v>6.1965062500000014</v>
          </cell>
          <cell r="O64">
            <v>8.4808687999999997</v>
          </cell>
          <cell r="P64">
            <v>9.8068470000000012</v>
          </cell>
          <cell r="Q64">
            <v>2.7577769999999999</v>
          </cell>
          <cell r="R64">
            <v>1.8303367500000001</v>
          </cell>
          <cell r="S64">
            <v>5.1907230000000002</v>
          </cell>
          <cell r="T64">
            <v>7.1850072000000011</v>
          </cell>
          <cell r="U64">
            <v>0</v>
          </cell>
          <cell r="V64">
            <v>0</v>
          </cell>
          <cell r="W64">
            <v>0</v>
          </cell>
          <cell r="X64">
            <v>1.5723136</v>
          </cell>
          <cell r="Y64">
            <v>1.7403426</v>
          </cell>
          <cell r="Z64">
            <v>3.2427199999999998</v>
          </cell>
          <cell r="AA64">
            <v>2.0458250000000002</v>
          </cell>
          <cell r="AB64">
            <v>3.7864720000000003</v>
          </cell>
          <cell r="AC64">
            <v>1.2003550000000001</v>
          </cell>
          <cell r="AD64">
            <v>2.3452942500000002</v>
          </cell>
          <cell r="AE64">
            <v>2.3397325000000002</v>
          </cell>
          <cell r="AF64">
            <v>2.5583580000000001</v>
          </cell>
          <cell r="AG64">
            <v>5.2129660000000007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1.5900367500000001</v>
          </cell>
          <cell r="AM64">
            <v>5.0167760000000001</v>
          </cell>
          <cell r="AN64">
            <v>3.4138098000000001</v>
          </cell>
          <cell r="AO64">
            <v>2.6607770999999998</v>
          </cell>
          <cell r="AP64">
            <v>0</v>
          </cell>
          <cell r="AQ64">
            <v>0</v>
          </cell>
          <cell r="AR64">
            <v>6.7448760000000005</v>
          </cell>
          <cell r="AS64">
            <v>6.5908822000000002</v>
          </cell>
          <cell r="AT64">
            <v>4.0348560000000004</v>
          </cell>
          <cell r="AU64">
            <v>0</v>
          </cell>
          <cell r="AV64">
            <v>7.1636776799999993</v>
          </cell>
          <cell r="AW64">
            <v>7.1572140400000013</v>
          </cell>
          <cell r="AX64">
            <v>6.1103822999999995</v>
          </cell>
          <cell r="AY64">
            <v>9.8068470000000012</v>
          </cell>
          <cell r="AZ64">
            <v>13.3660131</v>
          </cell>
          <cell r="BA64">
            <v>14.799145200000002</v>
          </cell>
          <cell r="BB64">
            <v>34.849830000000004</v>
          </cell>
          <cell r="BC64">
            <v>0</v>
          </cell>
          <cell r="BD64">
            <v>1.0249696999999998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3.0304692000000002</v>
          </cell>
          <cell r="BK64">
            <v>4.59</v>
          </cell>
          <cell r="BL64">
            <v>6.9404506999999995</v>
          </cell>
          <cell r="BM64">
            <v>1.64849175</v>
          </cell>
          <cell r="BN64">
            <v>1.7669845499999999</v>
          </cell>
        </row>
        <row r="65">
          <cell r="E65">
            <v>30.75</v>
          </cell>
          <cell r="F65">
            <v>29.1</v>
          </cell>
          <cell r="G65">
            <v>29.1</v>
          </cell>
          <cell r="H65">
            <v>29.1</v>
          </cell>
          <cell r="I65">
            <v>29.1</v>
          </cell>
          <cell r="J65">
            <v>29.1</v>
          </cell>
          <cell r="K65">
            <v>29.1</v>
          </cell>
          <cell r="L65">
            <v>29.1</v>
          </cell>
          <cell r="M65">
            <v>29.1</v>
          </cell>
          <cell r="N65">
            <v>29.1</v>
          </cell>
          <cell r="O65">
            <v>29.1</v>
          </cell>
          <cell r="P65">
            <v>29.1</v>
          </cell>
          <cell r="Q65">
            <v>29.1</v>
          </cell>
          <cell r="R65">
            <v>29.1</v>
          </cell>
          <cell r="S65">
            <v>29.1</v>
          </cell>
          <cell r="T65">
            <v>29.1</v>
          </cell>
          <cell r="U65">
            <v>29.1</v>
          </cell>
          <cell r="V65">
            <v>29.1</v>
          </cell>
          <cell r="W65">
            <v>29.1</v>
          </cell>
          <cell r="X65">
            <v>30.75</v>
          </cell>
          <cell r="Y65">
            <v>30.75</v>
          </cell>
          <cell r="Z65">
            <v>30.75</v>
          </cell>
          <cell r="AA65">
            <v>29.1</v>
          </cell>
          <cell r="AB65">
            <v>29.1</v>
          </cell>
          <cell r="AC65">
            <v>29.1</v>
          </cell>
          <cell r="AD65">
            <v>30.75</v>
          </cell>
          <cell r="AE65">
            <v>29.1</v>
          </cell>
          <cell r="AF65">
            <v>29.1</v>
          </cell>
          <cell r="AG65">
            <v>29.1</v>
          </cell>
          <cell r="AH65">
            <v>29.1</v>
          </cell>
          <cell r="AI65">
            <v>29.1</v>
          </cell>
          <cell r="AJ65">
            <v>29.1</v>
          </cell>
          <cell r="AK65">
            <v>29.1</v>
          </cell>
          <cell r="AL65">
            <v>29.1</v>
          </cell>
          <cell r="AM65">
            <v>29.1</v>
          </cell>
          <cell r="AN65">
            <v>29.1</v>
          </cell>
          <cell r="AO65">
            <v>29.1</v>
          </cell>
          <cell r="AP65">
            <v>29.1</v>
          </cell>
          <cell r="AQ65">
            <v>29.1</v>
          </cell>
          <cell r="AR65">
            <v>29.1</v>
          </cell>
          <cell r="AS65">
            <v>29.1</v>
          </cell>
          <cell r="AT65">
            <v>29.1</v>
          </cell>
          <cell r="AU65">
            <v>29.1</v>
          </cell>
          <cell r="AV65">
            <v>29.1</v>
          </cell>
          <cell r="AW65">
            <v>29.1</v>
          </cell>
          <cell r="AX65">
            <v>29.1</v>
          </cell>
          <cell r="AY65">
            <v>29.1</v>
          </cell>
          <cell r="AZ65">
            <v>29.1</v>
          </cell>
          <cell r="BA65">
            <v>29.1</v>
          </cell>
          <cell r="BB65">
            <v>29.1</v>
          </cell>
          <cell r="BC65">
            <v>29.1</v>
          </cell>
          <cell r="BD65">
            <v>29.1</v>
          </cell>
          <cell r="BE65">
            <v>29.1</v>
          </cell>
          <cell r="BF65">
            <v>29.1</v>
          </cell>
          <cell r="BG65">
            <v>29.1</v>
          </cell>
          <cell r="BH65">
            <v>29.1</v>
          </cell>
          <cell r="BI65">
            <v>29.1</v>
          </cell>
          <cell r="BJ65">
            <v>29.1</v>
          </cell>
          <cell r="BK65">
            <v>29.1</v>
          </cell>
          <cell r="BL65">
            <v>29.1</v>
          </cell>
          <cell r="BM65">
            <v>30.75</v>
          </cell>
          <cell r="BN65">
            <v>30.75</v>
          </cell>
        </row>
        <row r="66">
          <cell r="E66">
            <v>29.78</v>
          </cell>
          <cell r="F66">
            <v>177.02</v>
          </cell>
          <cell r="G66">
            <v>0</v>
          </cell>
          <cell r="H66">
            <v>9.16</v>
          </cell>
          <cell r="I66">
            <v>52.38</v>
          </cell>
          <cell r="J66">
            <v>55.7</v>
          </cell>
          <cell r="K66">
            <v>55.7</v>
          </cell>
          <cell r="L66">
            <v>96.27</v>
          </cell>
          <cell r="M66">
            <v>197.53</v>
          </cell>
          <cell r="N66">
            <v>180.32</v>
          </cell>
          <cell r="O66">
            <v>246.79</v>
          </cell>
          <cell r="P66">
            <v>285.38</v>
          </cell>
          <cell r="Q66">
            <v>80.25</v>
          </cell>
          <cell r="R66">
            <v>53.26</v>
          </cell>
          <cell r="S66">
            <v>151.05000000000001</v>
          </cell>
          <cell r="T66">
            <v>209.08</v>
          </cell>
          <cell r="U66">
            <v>0</v>
          </cell>
          <cell r="V66">
            <v>0</v>
          </cell>
          <cell r="W66">
            <v>0</v>
          </cell>
          <cell r="X66">
            <v>48.35</v>
          </cell>
          <cell r="Y66">
            <v>53.52</v>
          </cell>
          <cell r="Z66">
            <v>99.71</v>
          </cell>
          <cell r="AA66">
            <v>59.53</v>
          </cell>
          <cell r="AB66">
            <v>110.19</v>
          </cell>
          <cell r="AC66">
            <v>34.93</v>
          </cell>
          <cell r="AD66">
            <v>72.12</v>
          </cell>
          <cell r="AE66">
            <v>68.09</v>
          </cell>
          <cell r="AF66">
            <v>74.45</v>
          </cell>
          <cell r="AG66">
            <v>151.69999999999999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46.27</v>
          </cell>
          <cell r="AM66">
            <v>145.99</v>
          </cell>
          <cell r="AN66">
            <v>99.34</v>
          </cell>
          <cell r="AO66">
            <v>77.430000000000007</v>
          </cell>
          <cell r="AP66">
            <v>0</v>
          </cell>
          <cell r="AQ66">
            <v>0</v>
          </cell>
          <cell r="AR66">
            <v>196.28</v>
          </cell>
          <cell r="AS66">
            <v>191.79</v>
          </cell>
          <cell r="AT66">
            <v>117.41</v>
          </cell>
          <cell r="AU66">
            <v>0</v>
          </cell>
          <cell r="AV66">
            <v>208.46</v>
          </cell>
          <cell r="AW66">
            <v>208.27</v>
          </cell>
          <cell r="AX66">
            <v>177.81</v>
          </cell>
          <cell r="AY66">
            <v>285.38</v>
          </cell>
          <cell r="AZ66">
            <v>388.95</v>
          </cell>
          <cell r="BA66">
            <v>430.66</v>
          </cell>
          <cell r="BB66">
            <v>1014.13</v>
          </cell>
          <cell r="BC66">
            <v>0</v>
          </cell>
          <cell r="BD66">
            <v>29.83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88.19</v>
          </cell>
          <cell r="BK66">
            <v>133.57</v>
          </cell>
          <cell r="BL66">
            <v>201.97</v>
          </cell>
          <cell r="BM66">
            <v>50.69</v>
          </cell>
          <cell r="BN66">
            <v>54.33</v>
          </cell>
        </row>
        <row r="67">
          <cell r="E67">
            <v>0.6</v>
          </cell>
          <cell r="F67">
            <v>2.8</v>
          </cell>
          <cell r="G67">
            <v>0</v>
          </cell>
          <cell r="H67">
            <v>2.9</v>
          </cell>
          <cell r="I67">
            <v>2.9</v>
          </cell>
          <cell r="J67">
            <v>2.8</v>
          </cell>
          <cell r="K67">
            <v>2.8</v>
          </cell>
          <cell r="L67">
            <v>2.9</v>
          </cell>
          <cell r="M67">
            <v>2.8</v>
          </cell>
          <cell r="N67">
            <v>2.8</v>
          </cell>
          <cell r="O67">
            <v>2.8</v>
          </cell>
          <cell r="P67">
            <v>2.8</v>
          </cell>
          <cell r="Q67">
            <v>2.8</v>
          </cell>
          <cell r="R67">
            <v>2.8</v>
          </cell>
          <cell r="S67">
            <v>2.8</v>
          </cell>
          <cell r="T67">
            <v>2.8</v>
          </cell>
          <cell r="U67">
            <v>4.5</v>
          </cell>
          <cell r="V67">
            <v>4.5</v>
          </cell>
          <cell r="W67">
            <v>4.5</v>
          </cell>
          <cell r="X67">
            <v>2.2000000000000002</v>
          </cell>
          <cell r="Y67">
            <v>2.2000000000000002</v>
          </cell>
          <cell r="Z67">
            <v>2.2000000000000002</v>
          </cell>
          <cell r="AA67">
            <v>2.8</v>
          </cell>
          <cell r="AB67">
            <v>2.8</v>
          </cell>
          <cell r="AC67">
            <v>0.6</v>
          </cell>
          <cell r="AD67">
            <v>0.6</v>
          </cell>
          <cell r="AE67">
            <v>2.8</v>
          </cell>
          <cell r="AF67">
            <v>2.8</v>
          </cell>
          <cell r="AG67">
            <v>2.8</v>
          </cell>
          <cell r="AH67">
            <v>4.5</v>
          </cell>
          <cell r="AI67">
            <v>4.5</v>
          </cell>
          <cell r="AJ67">
            <v>4</v>
          </cell>
          <cell r="AK67">
            <v>4.5</v>
          </cell>
          <cell r="AL67">
            <v>2.8</v>
          </cell>
          <cell r="AM67">
            <v>2.8</v>
          </cell>
          <cell r="AN67">
            <v>2.8</v>
          </cell>
          <cell r="AO67">
            <v>2.8</v>
          </cell>
          <cell r="AP67">
            <v>4.5</v>
          </cell>
          <cell r="AQ67">
            <v>4.5</v>
          </cell>
          <cell r="AR67">
            <v>2.8</v>
          </cell>
          <cell r="AS67">
            <v>2.8</v>
          </cell>
          <cell r="AT67">
            <v>2.8</v>
          </cell>
          <cell r="AU67">
            <v>4.5</v>
          </cell>
          <cell r="AV67">
            <v>2.8</v>
          </cell>
          <cell r="AW67">
            <v>2.8</v>
          </cell>
          <cell r="AX67">
            <v>2.8</v>
          </cell>
          <cell r="AY67">
            <v>2.8</v>
          </cell>
          <cell r="AZ67">
            <v>2.8</v>
          </cell>
          <cell r="BA67">
            <v>2.8</v>
          </cell>
          <cell r="BB67">
            <v>4.5</v>
          </cell>
          <cell r="BC67">
            <v>4.5</v>
          </cell>
          <cell r="BD67">
            <v>2.8</v>
          </cell>
          <cell r="BE67">
            <v>4.5</v>
          </cell>
          <cell r="BF67">
            <v>4.5</v>
          </cell>
          <cell r="BG67">
            <v>4.5</v>
          </cell>
          <cell r="BH67">
            <v>4.5</v>
          </cell>
          <cell r="BI67">
            <v>4.5</v>
          </cell>
          <cell r="BJ67">
            <v>2.8</v>
          </cell>
          <cell r="BK67">
            <v>2.8</v>
          </cell>
          <cell r="BL67">
            <v>2.8</v>
          </cell>
          <cell r="BM67">
            <v>0.6</v>
          </cell>
          <cell r="BN67">
            <v>2.2000000000000002</v>
          </cell>
        </row>
        <row r="68">
          <cell r="E68">
            <v>5.8114259999999997E-3</v>
          </cell>
          <cell r="F68">
            <v>0.17033201639999995</v>
          </cell>
          <cell r="G68">
            <v>0</v>
          </cell>
          <cell r="H68">
            <v>9.1303280999999979E-3</v>
          </cell>
          <cell r="I68">
            <v>5.2197128999999988E-2</v>
          </cell>
          <cell r="J68">
            <v>5.3592083999999998E-2</v>
          </cell>
          <cell r="K68">
            <v>5.3592083999999998E-2</v>
          </cell>
          <cell r="L68">
            <v>9.5938345199999983E-2</v>
          </cell>
          <cell r="M68">
            <v>0.1900665648</v>
          </cell>
          <cell r="N68">
            <v>0.17350217500000001</v>
          </cell>
          <cell r="O68">
            <v>0.23746432639999995</v>
          </cell>
          <cell r="P68">
            <v>0.27459171599999999</v>
          </cell>
          <cell r="Q68">
            <v>7.7217755999999985E-2</v>
          </cell>
          <cell r="R68">
            <v>5.1249428999999999E-2</v>
          </cell>
          <cell r="S68">
            <v>0.14534024399999998</v>
          </cell>
          <cell r="T68">
            <v>0.20118020160000002</v>
          </cell>
          <cell r="U68">
            <v>0</v>
          </cell>
          <cell r="V68">
            <v>0</v>
          </cell>
          <cell r="W68">
            <v>0</v>
          </cell>
          <cell r="X68">
            <v>3.4590899200000004E-2</v>
          </cell>
          <cell r="Y68">
            <v>3.8287537200000006E-2</v>
          </cell>
          <cell r="Z68">
            <v>7.1339840000000002E-2</v>
          </cell>
          <cell r="AA68">
            <v>5.7283100000000003E-2</v>
          </cell>
          <cell r="AB68">
            <v>0.106021216</v>
          </cell>
          <cell r="AC68">
            <v>7.2021300000000002E-3</v>
          </cell>
          <cell r="AD68">
            <v>1.4071765500000001E-2</v>
          </cell>
          <cell r="AE68">
            <v>6.5512509999999996E-2</v>
          </cell>
          <cell r="AF68">
            <v>7.1634023999999991E-2</v>
          </cell>
          <cell r="AG68">
            <v>0.14596304800000001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4.4521028999999997E-2</v>
          </cell>
          <cell r="AM68">
            <v>0.14046972799999999</v>
          </cell>
          <cell r="AN68">
            <v>9.5586674399999988E-2</v>
          </cell>
          <cell r="AO68">
            <v>7.4501758799999984E-2</v>
          </cell>
          <cell r="AP68">
            <v>0</v>
          </cell>
          <cell r="AQ68">
            <v>0</v>
          </cell>
          <cell r="AR68">
            <v>0.188856528</v>
          </cell>
          <cell r="AS68">
            <v>0.1845447016</v>
          </cell>
          <cell r="AT68">
            <v>0.112975968</v>
          </cell>
          <cell r="AU68">
            <v>0</v>
          </cell>
          <cell r="AV68">
            <v>0.20058297503999997</v>
          </cell>
          <cell r="AW68">
            <v>0.20040199312000001</v>
          </cell>
          <cell r="AX68">
            <v>0.17109070439999996</v>
          </cell>
          <cell r="AY68">
            <v>0.27459171599999999</v>
          </cell>
          <cell r="AZ68">
            <v>0.37424836679999995</v>
          </cell>
          <cell r="BA68">
            <v>0.41437606560000001</v>
          </cell>
          <cell r="BB68">
            <v>1.5682423500000002</v>
          </cell>
          <cell r="BC68">
            <v>0</v>
          </cell>
          <cell r="BD68">
            <v>2.869915159999999E-2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8.4853137600000003E-2</v>
          </cell>
          <cell r="BK68">
            <v>0.12852</v>
          </cell>
          <cell r="BL68">
            <v>0.19433261959999998</v>
          </cell>
          <cell r="BM68">
            <v>9.8909505000000005E-3</v>
          </cell>
          <cell r="BN68">
            <v>3.8873660099999999E-2</v>
          </cell>
        </row>
        <row r="69">
          <cell r="E69">
            <v>102.0379789</v>
          </cell>
          <cell r="F69">
            <v>102.0379789</v>
          </cell>
          <cell r="G69">
            <v>102.0379789</v>
          </cell>
          <cell r="H69">
            <v>102.0379789</v>
          </cell>
          <cell r="I69">
            <v>102.0379789</v>
          </cell>
          <cell r="J69">
            <v>102.0379789</v>
          </cell>
          <cell r="K69">
            <v>102.0379789</v>
          </cell>
          <cell r="L69">
            <v>102.0379789</v>
          </cell>
          <cell r="M69">
            <v>102.0379789</v>
          </cell>
          <cell r="N69">
            <v>102.0379789</v>
          </cell>
          <cell r="O69">
            <v>102.0379789</v>
          </cell>
          <cell r="P69">
            <v>102.0379789</v>
          </cell>
          <cell r="Q69">
            <v>102.0379789</v>
          </cell>
          <cell r="R69">
            <v>102.0379789</v>
          </cell>
          <cell r="S69">
            <v>102.0379789</v>
          </cell>
          <cell r="T69">
            <v>102.0379789</v>
          </cell>
          <cell r="U69">
            <v>102.0379789</v>
          </cell>
          <cell r="V69">
            <v>102.0379789</v>
          </cell>
          <cell r="W69">
            <v>102.0379789</v>
          </cell>
          <cell r="X69">
            <v>102.0379789</v>
          </cell>
          <cell r="Y69">
            <v>102.0379789</v>
          </cell>
          <cell r="Z69">
            <v>102.0379789</v>
          </cell>
          <cell r="AA69">
            <v>102.0379789</v>
          </cell>
          <cell r="AB69">
            <v>102.0379789</v>
          </cell>
          <cell r="AC69">
            <v>102.0379789</v>
          </cell>
          <cell r="AD69">
            <v>102.0379789</v>
          </cell>
          <cell r="AE69">
            <v>102.0379789</v>
          </cell>
          <cell r="AF69">
            <v>102.0379789</v>
          </cell>
          <cell r="AG69">
            <v>102.0379789</v>
          </cell>
          <cell r="AH69">
            <v>102.0379789</v>
          </cell>
          <cell r="AI69">
            <v>102.0379789</v>
          </cell>
          <cell r="AJ69">
            <v>102.0379789</v>
          </cell>
          <cell r="AK69">
            <v>102.0379789</v>
          </cell>
          <cell r="AL69">
            <v>102.0379789</v>
          </cell>
          <cell r="AM69">
            <v>102.0379789</v>
          </cell>
          <cell r="AN69">
            <v>102.0379789</v>
          </cell>
          <cell r="AO69">
            <v>102.0379789</v>
          </cell>
          <cell r="AP69">
            <v>102.0379789</v>
          </cell>
          <cell r="AQ69">
            <v>102.0379789</v>
          </cell>
          <cell r="AR69">
            <v>102.0379789</v>
          </cell>
          <cell r="AS69">
            <v>102.0379789</v>
          </cell>
          <cell r="AT69">
            <v>102.0379789</v>
          </cell>
          <cell r="AU69">
            <v>102.0379789</v>
          </cell>
          <cell r="AV69">
            <v>102.0379789</v>
          </cell>
          <cell r="AW69">
            <v>102.0379789</v>
          </cell>
          <cell r="AX69">
            <v>102.0379789</v>
          </cell>
          <cell r="AY69">
            <v>102.0379789</v>
          </cell>
          <cell r="AZ69">
            <v>102.0379789</v>
          </cell>
          <cell r="BA69">
            <v>102.0379789</v>
          </cell>
          <cell r="BB69">
            <v>102.0379789</v>
          </cell>
          <cell r="BC69">
            <v>102.0379789</v>
          </cell>
          <cell r="BD69">
            <v>102.0379789</v>
          </cell>
          <cell r="BE69">
            <v>102.0379789</v>
          </cell>
          <cell r="BF69">
            <v>102.0379789</v>
          </cell>
          <cell r="BG69">
            <v>102.0379789</v>
          </cell>
          <cell r="BH69">
            <v>102.0379789</v>
          </cell>
          <cell r="BI69">
            <v>102.0379789</v>
          </cell>
          <cell r="BJ69">
            <v>102.0379789</v>
          </cell>
          <cell r="BK69">
            <v>102.0379789</v>
          </cell>
          <cell r="BL69">
            <v>102.0379789</v>
          </cell>
          <cell r="BM69">
            <v>102.0379789</v>
          </cell>
          <cell r="BN69">
            <v>102.0379789</v>
          </cell>
        </row>
        <row r="70">
          <cell r="E70">
            <v>0.1</v>
          </cell>
          <cell r="F70">
            <v>0.4</v>
          </cell>
          <cell r="G70">
            <v>0</v>
          </cell>
          <cell r="H70">
            <v>0.4</v>
          </cell>
          <cell r="I70">
            <v>0.4</v>
          </cell>
          <cell r="J70">
            <v>0.4</v>
          </cell>
          <cell r="K70">
            <v>0.4</v>
          </cell>
          <cell r="L70">
            <v>0.4</v>
          </cell>
          <cell r="M70">
            <v>0.4</v>
          </cell>
          <cell r="N70">
            <v>0.4</v>
          </cell>
          <cell r="O70">
            <v>0.4</v>
          </cell>
          <cell r="P70">
            <v>0.4</v>
          </cell>
          <cell r="Q70">
            <v>0.4</v>
          </cell>
          <cell r="R70">
            <v>0.4</v>
          </cell>
          <cell r="S70">
            <v>0.4</v>
          </cell>
          <cell r="T70">
            <v>0.4</v>
          </cell>
          <cell r="U70">
            <v>0.5</v>
          </cell>
          <cell r="V70">
            <v>0.5</v>
          </cell>
          <cell r="W70">
            <v>0.5</v>
          </cell>
          <cell r="X70">
            <v>0.2</v>
          </cell>
          <cell r="Y70">
            <v>0.2</v>
          </cell>
          <cell r="Z70">
            <v>0.2</v>
          </cell>
          <cell r="AA70">
            <v>0.4</v>
          </cell>
          <cell r="AB70">
            <v>0.4</v>
          </cell>
          <cell r="AC70">
            <v>0.1</v>
          </cell>
          <cell r="AD70">
            <v>0.1</v>
          </cell>
          <cell r="AE70">
            <v>0.4</v>
          </cell>
          <cell r="AF70">
            <v>0.4</v>
          </cell>
          <cell r="AG70">
            <v>0.4</v>
          </cell>
          <cell r="AH70">
            <v>0.5</v>
          </cell>
          <cell r="AI70">
            <v>0.5</v>
          </cell>
          <cell r="AJ70">
            <v>1</v>
          </cell>
          <cell r="AK70">
            <v>0.5</v>
          </cell>
          <cell r="AL70">
            <v>0.4</v>
          </cell>
          <cell r="AM70">
            <v>0.4</v>
          </cell>
          <cell r="AN70">
            <v>0.4</v>
          </cell>
          <cell r="AO70">
            <v>0.4</v>
          </cell>
          <cell r="AP70">
            <v>0.5</v>
          </cell>
          <cell r="AQ70">
            <v>0.5</v>
          </cell>
          <cell r="AR70">
            <v>0.4</v>
          </cell>
          <cell r="AS70">
            <v>0.4</v>
          </cell>
          <cell r="AT70">
            <v>0.4</v>
          </cell>
          <cell r="AU70">
            <v>0.5</v>
          </cell>
          <cell r="AV70">
            <v>0.4</v>
          </cell>
          <cell r="AW70">
            <v>0.4</v>
          </cell>
          <cell r="AX70">
            <v>0.4</v>
          </cell>
          <cell r="AY70">
            <v>0.4</v>
          </cell>
          <cell r="AZ70">
            <v>0.4</v>
          </cell>
          <cell r="BA70">
            <v>0.4</v>
          </cell>
          <cell r="BB70">
            <v>0.5</v>
          </cell>
          <cell r="BC70">
            <v>0.5</v>
          </cell>
          <cell r="BD70">
            <v>0.4</v>
          </cell>
          <cell r="BE70">
            <v>0.5</v>
          </cell>
          <cell r="BF70">
            <v>0.5</v>
          </cell>
          <cell r="BG70">
            <v>0.5</v>
          </cell>
          <cell r="BH70">
            <v>0.5</v>
          </cell>
          <cell r="BI70">
            <v>0.5</v>
          </cell>
          <cell r="BJ70">
            <v>0.4</v>
          </cell>
          <cell r="BK70">
            <v>0.4</v>
          </cell>
          <cell r="BL70">
            <v>0.4</v>
          </cell>
          <cell r="BM70">
            <v>0.1</v>
          </cell>
          <cell r="BN70">
            <v>0.2</v>
          </cell>
        </row>
        <row r="71">
          <cell r="E71">
            <v>9.6857099999999999E-4</v>
          </cell>
          <cell r="F71">
            <v>2.4333145199999996E-2</v>
          </cell>
          <cell r="G71">
            <v>0</v>
          </cell>
          <cell r="H71">
            <v>1.2593556E-3</v>
          </cell>
          <cell r="I71">
            <v>7.1996039999999992E-3</v>
          </cell>
          <cell r="J71">
            <v>7.6560120000000002E-3</v>
          </cell>
          <cell r="K71">
            <v>7.6560120000000002E-3</v>
          </cell>
          <cell r="L71">
            <v>1.3232875199999999E-2</v>
          </cell>
          <cell r="M71">
            <v>2.7152366400000003E-2</v>
          </cell>
          <cell r="N71">
            <v>2.4786025000000007E-2</v>
          </cell>
          <cell r="O71">
            <v>3.3923475199999997E-2</v>
          </cell>
          <cell r="P71">
            <v>3.9227388000000009E-2</v>
          </cell>
          <cell r="Q71">
            <v>1.1031108E-2</v>
          </cell>
          <cell r="R71">
            <v>7.3213470000000006E-3</v>
          </cell>
          <cell r="S71">
            <v>2.0762892000000002E-2</v>
          </cell>
          <cell r="T71">
            <v>2.8740028800000005E-2</v>
          </cell>
          <cell r="U71">
            <v>0</v>
          </cell>
          <cell r="V71">
            <v>0</v>
          </cell>
          <cell r="W71">
            <v>0</v>
          </cell>
          <cell r="X71">
            <v>3.1446272000000002E-3</v>
          </cell>
          <cell r="Y71">
            <v>3.4806851999999999E-3</v>
          </cell>
          <cell r="Z71">
            <v>6.4854399999999994E-3</v>
          </cell>
          <cell r="AA71">
            <v>8.183300000000001E-3</v>
          </cell>
          <cell r="AB71">
            <v>1.5145888000000001E-2</v>
          </cell>
          <cell r="AC71">
            <v>1.2003550000000002E-3</v>
          </cell>
          <cell r="AD71">
            <v>2.3452942500000002E-3</v>
          </cell>
          <cell r="AE71">
            <v>9.3589300000000014E-3</v>
          </cell>
          <cell r="AF71">
            <v>1.0233432000000001E-2</v>
          </cell>
          <cell r="AG71">
            <v>2.0851864000000005E-2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6.3601470000000009E-3</v>
          </cell>
          <cell r="AM71">
            <v>2.0067104000000002E-2</v>
          </cell>
          <cell r="AN71">
            <v>1.3655239200000001E-2</v>
          </cell>
          <cell r="AO71">
            <v>1.06431084E-2</v>
          </cell>
          <cell r="AP71">
            <v>0</v>
          </cell>
          <cell r="AQ71">
            <v>0</v>
          </cell>
          <cell r="AR71">
            <v>2.6979504000000001E-2</v>
          </cell>
          <cell r="AS71">
            <v>2.6363528800000001E-2</v>
          </cell>
          <cell r="AT71">
            <v>1.6139424000000003E-2</v>
          </cell>
          <cell r="AU71">
            <v>0</v>
          </cell>
          <cell r="AV71">
            <v>2.8654710719999997E-2</v>
          </cell>
          <cell r="AW71">
            <v>2.8628856160000007E-2</v>
          </cell>
          <cell r="AX71">
            <v>2.4441529199999999E-2</v>
          </cell>
          <cell r="AY71">
            <v>3.9227388000000009E-2</v>
          </cell>
          <cell r="AZ71">
            <v>5.3464052400000003E-2</v>
          </cell>
          <cell r="BA71">
            <v>5.9196580800000009E-2</v>
          </cell>
          <cell r="BB71">
            <v>0.17424915000000002</v>
          </cell>
          <cell r="BC71">
            <v>0</v>
          </cell>
          <cell r="BD71">
            <v>4.0998787999999989E-3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1.21218768E-2</v>
          </cell>
          <cell r="BK71">
            <v>1.8360000000000001E-2</v>
          </cell>
          <cell r="BL71">
            <v>2.7761802799999999E-2</v>
          </cell>
          <cell r="BM71">
            <v>1.64849175E-3</v>
          </cell>
          <cell r="BN71">
            <v>3.5339690999999997E-3</v>
          </cell>
        </row>
        <row r="72">
          <cell r="E72">
            <v>114.9091892</v>
          </cell>
          <cell r="F72">
            <v>114.9091892</v>
          </cell>
          <cell r="G72">
            <v>114.9091892</v>
          </cell>
          <cell r="H72">
            <v>114.9091892</v>
          </cell>
          <cell r="I72">
            <v>114.9091892</v>
          </cell>
          <cell r="J72">
            <v>114.9091892</v>
          </cell>
          <cell r="K72">
            <v>114.9091892</v>
          </cell>
          <cell r="L72">
            <v>114.9091892</v>
          </cell>
          <cell r="M72">
            <v>114.9091892</v>
          </cell>
          <cell r="N72">
            <v>114.9091892</v>
          </cell>
          <cell r="O72">
            <v>114.9091892</v>
          </cell>
          <cell r="P72">
            <v>114.9091892</v>
          </cell>
          <cell r="Q72">
            <v>114.9091892</v>
          </cell>
          <cell r="R72">
            <v>114.9091892</v>
          </cell>
          <cell r="S72">
            <v>114.9091892</v>
          </cell>
          <cell r="T72">
            <v>114.9091892</v>
          </cell>
          <cell r="U72">
            <v>114.9091892</v>
          </cell>
          <cell r="V72">
            <v>114.9091892</v>
          </cell>
          <cell r="W72">
            <v>114.9091892</v>
          </cell>
          <cell r="X72">
            <v>114.9091892</v>
          </cell>
          <cell r="Y72">
            <v>114.9091892</v>
          </cell>
          <cell r="Z72">
            <v>114.9091892</v>
          </cell>
          <cell r="AA72">
            <v>114.9091892</v>
          </cell>
          <cell r="AB72">
            <v>114.9091892</v>
          </cell>
          <cell r="AC72">
            <v>114.9091892</v>
          </cell>
          <cell r="AD72">
            <v>114.9091892</v>
          </cell>
          <cell r="AE72">
            <v>114.9091892</v>
          </cell>
          <cell r="AF72">
            <v>114.9091892</v>
          </cell>
          <cell r="AG72">
            <v>114.9091892</v>
          </cell>
          <cell r="AH72">
            <v>114.9091892</v>
          </cell>
          <cell r="AI72">
            <v>114.9091892</v>
          </cell>
          <cell r="AJ72">
            <v>114.9091892</v>
          </cell>
          <cell r="AK72">
            <v>114.9091892</v>
          </cell>
          <cell r="AL72">
            <v>114.9091892</v>
          </cell>
          <cell r="AM72">
            <v>114.9091892</v>
          </cell>
          <cell r="AN72">
            <v>114.9091892</v>
          </cell>
          <cell r="AO72">
            <v>114.9091892</v>
          </cell>
          <cell r="AP72">
            <v>114.9091892</v>
          </cell>
          <cell r="AQ72">
            <v>114.9091892</v>
          </cell>
          <cell r="AR72">
            <v>114.9091892</v>
          </cell>
          <cell r="AS72">
            <v>114.9091892</v>
          </cell>
          <cell r="AT72">
            <v>114.9091892</v>
          </cell>
          <cell r="AU72">
            <v>114.9091892</v>
          </cell>
          <cell r="AV72">
            <v>114.9091892</v>
          </cell>
          <cell r="AW72">
            <v>114.9091892</v>
          </cell>
          <cell r="AX72">
            <v>114.9091892</v>
          </cell>
          <cell r="AY72">
            <v>114.9091892</v>
          </cell>
          <cell r="AZ72">
            <v>114.9091892</v>
          </cell>
          <cell r="BA72">
            <v>114.9091892</v>
          </cell>
          <cell r="BB72">
            <v>114.9091892</v>
          </cell>
          <cell r="BC72">
            <v>114.9091892</v>
          </cell>
          <cell r="BD72">
            <v>114.9091892</v>
          </cell>
          <cell r="BE72">
            <v>114.9091892</v>
          </cell>
          <cell r="BF72">
            <v>114.9091892</v>
          </cell>
          <cell r="BG72">
            <v>114.9091892</v>
          </cell>
          <cell r="BH72">
            <v>114.9091892</v>
          </cell>
          <cell r="BI72">
            <v>114.9091892</v>
          </cell>
          <cell r="BJ72">
            <v>114.9091892</v>
          </cell>
          <cell r="BK72">
            <v>114.9091892</v>
          </cell>
          <cell r="BL72">
            <v>114.9091892</v>
          </cell>
          <cell r="BM72">
            <v>114.9091892</v>
          </cell>
          <cell r="BN72">
            <v>114.9091892</v>
          </cell>
        </row>
        <row r="73">
          <cell r="E73">
            <v>0.03</v>
          </cell>
          <cell r="F73">
            <v>0.15</v>
          </cell>
          <cell r="G73">
            <v>0</v>
          </cell>
          <cell r="H73">
            <v>0.1</v>
          </cell>
          <cell r="I73">
            <v>0.1</v>
          </cell>
          <cell r="J73">
            <v>0.15</v>
          </cell>
          <cell r="K73">
            <v>0.15</v>
          </cell>
          <cell r="L73">
            <v>0.1</v>
          </cell>
          <cell r="M73">
            <v>0.15</v>
          </cell>
          <cell r="N73">
            <v>0.15</v>
          </cell>
          <cell r="O73">
            <v>0.15</v>
          </cell>
          <cell r="P73">
            <v>0.15</v>
          </cell>
          <cell r="Q73">
            <v>0.15</v>
          </cell>
          <cell r="R73">
            <v>0.15</v>
          </cell>
          <cell r="S73">
            <v>0.15</v>
          </cell>
          <cell r="T73">
            <v>0.15</v>
          </cell>
          <cell r="U73">
            <v>0.5</v>
          </cell>
          <cell r="V73">
            <v>0.5</v>
          </cell>
          <cell r="W73">
            <v>0.5</v>
          </cell>
          <cell r="X73">
            <v>0.05</v>
          </cell>
          <cell r="Y73">
            <v>0.05</v>
          </cell>
          <cell r="Z73">
            <v>0.05</v>
          </cell>
          <cell r="AA73">
            <v>0.15</v>
          </cell>
          <cell r="AB73">
            <v>0.15</v>
          </cell>
          <cell r="AC73">
            <v>0.03</v>
          </cell>
          <cell r="AD73">
            <v>0.03</v>
          </cell>
          <cell r="AE73">
            <v>0.15</v>
          </cell>
          <cell r="AF73">
            <v>0.15</v>
          </cell>
          <cell r="AG73">
            <v>0.15</v>
          </cell>
          <cell r="AH73">
            <v>0.5</v>
          </cell>
          <cell r="AI73">
            <v>0.5</v>
          </cell>
          <cell r="AJ73">
            <v>0.1</v>
          </cell>
          <cell r="AK73">
            <v>0.5</v>
          </cell>
          <cell r="AL73">
            <v>0.15</v>
          </cell>
          <cell r="AM73">
            <v>0.15</v>
          </cell>
          <cell r="AN73">
            <v>0.15</v>
          </cell>
          <cell r="AO73">
            <v>0.15</v>
          </cell>
          <cell r="AP73">
            <v>0.5</v>
          </cell>
          <cell r="AQ73">
            <v>0.5</v>
          </cell>
          <cell r="AR73">
            <v>0.15</v>
          </cell>
          <cell r="AS73">
            <v>0.15</v>
          </cell>
          <cell r="AT73">
            <v>0.15</v>
          </cell>
          <cell r="AU73">
            <v>0.5</v>
          </cell>
          <cell r="AV73">
            <v>0.15</v>
          </cell>
          <cell r="AW73">
            <v>0.15</v>
          </cell>
          <cell r="AX73">
            <v>0.15</v>
          </cell>
          <cell r="AY73">
            <v>0.15</v>
          </cell>
          <cell r="AZ73">
            <v>0.15</v>
          </cell>
          <cell r="BA73">
            <v>0.15</v>
          </cell>
          <cell r="BB73">
            <v>0.1</v>
          </cell>
          <cell r="BC73">
            <v>0.5</v>
          </cell>
          <cell r="BD73">
            <v>0.15</v>
          </cell>
          <cell r="BE73">
            <v>0.5</v>
          </cell>
          <cell r="BF73">
            <v>0.5</v>
          </cell>
          <cell r="BG73">
            <v>0.5</v>
          </cell>
          <cell r="BH73">
            <v>0.5</v>
          </cell>
          <cell r="BI73">
            <v>0.5</v>
          </cell>
          <cell r="BJ73">
            <v>0.15</v>
          </cell>
          <cell r="BK73">
            <v>0.15</v>
          </cell>
          <cell r="BL73">
            <v>0.15</v>
          </cell>
          <cell r="BM73">
            <v>0.03</v>
          </cell>
          <cell r="BN73">
            <v>0.05</v>
          </cell>
        </row>
        <row r="74">
          <cell r="E74">
            <v>2.9057129999999999E-4</v>
          </cell>
          <cell r="F74">
            <v>9.1249294499999994E-3</v>
          </cell>
          <cell r="G74">
            <v>0</v>
          </cell>
          <cell r="H74">
            <v>3.1483889999999999E-4</v>
          </cell>
          <cell r="I74">
            <v>1.7999009999999998E-3</v>
          </cell>
          <cell r="J74">
            <v>2.8710045000000001E-3</v>
          </cell>
          <cell r="K74">
            <v>2.8710045000000001E-3</v>
          </cell>
          <cell r="L74">
            <v>3.3082187999999998E-3</v>
          </cell>
          <cell r="M74">
            <v>1.0182137400000001E-2</v>
          </cell>
          <cell r="N74">
            <v>9.2947593750000029E-3</v>
          </cell>
          <cell r="O74">
            <v>1.2721303199999999E-2</v>
          </cell>
          <cell r="P74">
            <v>1.4710270500000002E-2</v>
          </cell>
          <cell r="Q74">
            <v>4.1366655E-3</v>
          </cell>
          <cell r="R74">
            <v>2.745505125E-3</v>
          </cell>
          <cell r="S74">
            <v>7.7860845000000001E-3</v>
          </cell>
          <cell r="T74">
            <v>1.0777510800000003E-2</v>
          </cell>
          <cell r="U74">
            <v>0</v>
          </cell>
          <cell r="V74">
            <v>0</v>
          </cell>
          <cell r="W74">
            <v>0</v>
          </cell>
          <cell r="X74">
            <v>7.8615680000000004E-4</v>
          </cell>
          <cell r="Y74">
            <v>8.7017129999999998E-4</v>
          </cell>
          <cell r="Z74">
            <v>1.6213599999999999E-3</v>
          </cell>
          <cell r="AA74">
            <v>3.0687375000000004E-3</v>
          </cell>
          <cell r="AB74">
            <v>5.6797080000000003E-3</v>
          </cell>
          <cell r="AC74">
            <v>3.6010649999999996E-4</v>
          </cell>
          <cell r="AD74">
            <v>7.0358827499999999E-4</v>
          </cell>
          <cell r="AE74">
            <v>3.5095987500000005E-3</v>
          </cell>
          <cell r="AF74">
            <v>3.8375370000000002E-3</v>
          </cell>
          <cell r="AG74">
            <v>7.8194490000000009E-3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2.385055125E-3</v>
          </cell>
          <cell r="AM74">
            <v>7.525164E-3</v>
          </cell>
          <cell r="AN74">
            <v>5.1207147E-3</v>
          </cell>
          <cell r="AO74">
            <v>3.9911656499999996E-3</v>
          </cell>
          <cell r="AP74">
            <v>0</v>
          </cell>
          <cell r="AQ74">
            <v>0</v>
          </cell>
          <cell r="AR74">
            <v>1.0117314000000001E-2</v>
          </cell>
          <cell r="AS74">
            <v>9.8863233000000012E-3</v>
          </cell>
          <cell r="AT74">
            <v>6.0522840000000007E-3</v>
          </cell>
          <cell r="AU74">
            <v>0</v>
          </cell>
          <cell r="AV74">
            <v>1.074551652E-2</v>
          </cell>
          <cell r="AW74">
            <v>1.0735821060000003E-2</v>
          </cell>
          <cell r="AX74">
            <v>9.1655734499999988E-3</v>
          </cell>
          <cell r="AY74">
            <v>1.4710270500000002E-2</v>
          </cell>
          <cell r="AZ74">
            <v>2.004901965E-2</v>
          </cell>
          <cell r="BA74">
            <v>2.2198717800000003E-2</v>
          </cell>
          <cell r="BB74">
            <v>3.4849830000000005E-2</v>
          </cell>
          <cell r="BC74">
            <v>0</v>
          </cell>
          <cell r="BD74">
            <v>1.5374545499999997E-3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4.5457038000000002E-3</v>
          </cell>
          <cell r="BK74">
            <v>6.8849999999999996E-3</v>
          </cell>
          <cell r="BL74">
            <v>1.041067605E-2</v>
          </cell>
          <cell r="BM74">
            <v>4.9454752499999998E-4</v>
          </cell>
          <cell r="BN74">
            <v>8.8349227499999992E-4</v>
          </cell>
        </row>
        <row r="75">
          <cell r="E75">
            <v>199.80692000000002</v>
          </cell>
          <cell r="F75">
            <v>199.80692000000002</v>
          </cell>
          <cell r="G75">
            <v>199.80692000000002</v>
          </cell>
          <cell r="H75">
            <v>199.80692000000002</v>
          </cell>
          <cell r="I75">
            <v>199.80692000000002</v>
          </cell>
          <cell r="J75">
            <v>199.80692000000002</v>
          </cell>
          <cell r="K75">
            <v>199.80692000000002</v>
          </cell>
          <cell r="L75">
            <v>199.80692000000002</v>
          </cell>
          <cell r="M75">
            <v>199.80692000000002</v>
          </cell>
          <cell r="N75">
            <v>199.80692000000002</v>
          </cell>
          <cell r="O75">
            <v>199.80692000000002</v>
          </cell>
          <cell r="P75">
            <v>199.80692000000002</v>
          </cell>
          <cell r="Q75">
            <v>199.80692000000002</v>
          </cell>
          <cell r="R75">
            <v>199.80692000000002</v>
          </cell>
          <cell r="S75">
            <v>199.80692000000002</v>
          </cell>
          <cell r="T75">
            <v>199.80692000000002</v>
          </cell>
          <cell r="U75">
            <v>199.80692000000002</v>
          </cell>
          <cell r="V75">
            <v>199.80692000000002</v>
          </cell>
          <cell r="W75">
            <v>199.80692000000002</v>
          </cell>
          <cell r="X75">
            <v>199.80692000000002</v>
          </cell>
          <cell r="Y75">
            <v>199.80692000000002</v>
          </cell>
          <cell r="Z75">
            <v>199.80692000000002</v>
          </cell>
          <cell r="AA75">
            <v>199.80692000000002</v>
          </cell>
          <cell r="AB75">
            <v>199.80692000000002</v>
          </cell>
          <cell r="AC75">
            <v>199.80692000000002</v>
          </cell>
          <cell r="AD75">
            <v>199.80692000000002</v>
          </cell>
          <cell r="AE75">
            <v>199.80692000000002</v>
          </cell>
          <cell r="AF75">
            <v>199.80692000000002</v>
          </cell>
          <cell r="AG75">
            <v>199.80692000000002</v>
          </cell>
          <cell r="AH75">
            <v>199.80692000000002</v>
          </cell>
          <cell r="AI75">
            <v>199.80692000000002</v>
          </cell>
          <cell r="AJ75">
            <v>199.80692000000002</v>
          </cell>
          <cell r="AK75">
            <v>199.80692000000002</v>
          </cell>
          <cell r="AL75">
            <v>199.80692000000002</v>
          </cell>
          <cell r="AM75">
            <v>199.80692000000002</v>
          </cell>
          <cell r="AN75">
            <v>199.80692000000002</v>
          </cell>
          <cell r="AO75">
            <v>199.80692000000002</v>
          </cell>
          <cell r="AP75">
            <v>199.80692000000002</v>
          </cell>
          <cell r="AQ75">
            <v>199.80692000000002</v>
          </cell>
          <cell r="AR75">
            <v>199.80692000000002</v>
          </cell>
          <cell r="AS75">
            <v>199.80692000000002</v>
          </cell>
          <cell r="AT75">
            <v>199.80692000000002</v>
          </cell>
          <cell r="AU75">
            <v>199.80692000000002</v>
          </cell>
          <cell r="AV75">
            <v>199.80692000000002</v>
          </cell>
          <cell r="AW75">
            <v>199.80692000000002</v>
          </cell>
          <cell r="AX75">
            <v>199.80692000000002</v>
          </cell>
          <cell r="AY75">
            <v>199.80692000000002</v>
          </cell>
          <cell r="AZ75">
            <v>199.80692000000002</v>
          </cell>
          <cell r="BA75">
            <v>199.80692000000002</v>
          </cell>
          <cell r="BB75">
            <v>199.80692000000002</v>
          </cell>
          <cell r="BC75">
            <v>199.80692000000002</v>
          </cell>
          <cell r="BD75">
            <v>199.80692000000002</v>
          </cell>
          <cell r="BE75">
            <v>199.80692000000002</v>
          </cell>
          <cell r="BF75">
            <v>199.80692000000002</v>
          </cell>
          <cell r="BG75">
            <v>199.80692000000002</v>
          </cell>
          <cell r="BH75">
            <v>199.80692000000002</v>
          </cell>
          <cell r="BI75">
            <v>199.80692000000002</v>
          </cell>
          <cell r="BJ75">
            <v>199.80692000000002</v>
          </cell>
          <cell r="BK75">
            <v>199.80692000000002</v>
          </cell>
          <cell r="BL75">
            <v>199.80692000000002</v>
          </cell>
          <cell r="BM75">
            <v>199.80692000000002</v>
          </cell>
          <cell r="BN75">
            <v>199.80692000000002</v>
          </cell>
        </row>
        <row r="76"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</row>
        <row r="77"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</row>
        <row r="78">
          <cell r="E78">
            <v>213.84424000000001</v>
          </cell>
          <cell r="F78">
            <v>213.84424000000001</v>
          </cell>
          <cell r="G78">
            <v>213.84424000000001</v>
          </cell>
          <cell r="H78">
            <v>213.84424000000001</v>
          </cell>
          <cell r="I78">
            <v>213.84424000000001</v>
          </cell>
          <cell r="J78">
            <v>213.84424000000001</v>
          </cell>
          <cell r="K78">
            <v>213.84424000000001</v>
          </cell>
          <cell r="L78">
            <v>213.84424000000001</v>
          </cell>
          <cell r="M78">
            <v>213.84424000000001</v>
          </cell>
          <cell r="N78">
            <v>213.84424000000001</v>
          </cell>
          <cell r="O78">
            <v>213.84424000000001</v>
          </cell>
          <cell r="P78">
            <v>213.84424000000001</v>
          </cell>
          <cell r="Q78">
            <v>213.84424000000001</v>
          </cell>
          <cell r="R78">
            <v>213.84424000000001</v>
          </cell>
          <cell r="S78">
            <v>213.84424000000001</v>
          </cell>
          <cell r="T78">
            <v>213.84424000000001</v>
          </cell>
          <cell r="U78">
            <v>213.84424000000001</v>
          </cell>
          <cell r="V78">
            <v>213.84424000000001</v>
          </cell>
          <cell r="W78">
            <v>213.84424000000001</v>
          </cell>
          <cell r="X78">
            <v>213.84424000000001</v>
          </cell>
          <cell r="Y78">
            <v>213.84424000000001</v>
          </cell>
          <cell r="Z78">
            <v>213.84424000000001</v>
          </cell>
          <cell r="AA78">
            <v>213.84424000000001</v>
          </cell>
          <cell r="AB78">
            <v>213.84424000000001</v>
          </cell>
          <cell r="AC78">
            <v>213.84424000000001</v>
          </cell>
          <cell r="AD78">
            <v>213.84424000000001</v>
          </cell>
          <cell r="AE78">
            <v>213.84424000000001</v>
          </cell>
          <cell r="AF78">
            <v>213.84424000000001</v>
          </cell>
          <cell r="AG78">
            <v>213.84424000000001</v>
          </cell>
          <cell r="AH78">
            <v>213.84424000000001</v>
          </cell>
          <cell r="AI78">
            <v>213.84424000000001</v>
          </cell>
          <cell r="AJ78">
            <v>213.84424000000001</v>
          </cell>
          <cell r="AK78">
            <v>213.84424000000001</v>
          </cell>
          <cell r="AL78">
            <v>213.84424000000001</v>
          </cell>
          <cell r="AM78">
            <v>213.84424000000001</v>
          </cell>
          <cell r="AN78">
            <v>213.84424000000001</v>
          </cell>
          <cell r="AO78">
            <v>213.84424000000001</v>
          </cell>
          <cell r="AP78">
            <v>213.84424000000001</v>
          </cell>
          <cell r="AQ78">
            <v>213.84424000000001</v>
          </cell>
          <cell r="AR78">
            <v>213.84424000000001</v>
          </cell>
          <cell r="AS78">
            <v>213.84424000000001</v>
          </cell>
          <cell r="AT78">
            <v>213.84424000000001</v>
          </cell>
          <cell r="AU78">
            <v>213.84424000000001</v>
          </cell>
          <cell r="AV78">
            <v>213.84424000000001</v>
          </cell>
          <cell r="AW78">
            <v>213.84424000000001</v>
          </cell>
          <cell r="AX78">
            <v>213.84424000000001</v>
          </cell>
          <cell r="AY78">
            <v>213.84424000000001</v>
          </cell>
          <cell r="AZ78">
            <v>213.84424000000001</v>
          </cell>
          <cell r="BA78">
            <v>213.84424000000001</v>
          </cell>
          <cell r="BB78">
            <v>213.84424000000001</v>
          </cell>
          <cell r="BC78">
            <v>213.84424000000001</v>
          </cell>
          <cell r="BD78">
            <v>213.84424000000001</v>
          </cell>
          <cell r="BE78">
            <v>213.84424000000001</v>
          </cell>
          <cell r="BF78">
            <v>213.84424000000001</v>
          </cell>
          <cell r="BG78">
            <v>213.84424000000001</v>
          </cell>
          <cell r="BH78">
            <v>213.84424000000001</v>
          </cell>
          <cell r="BI78">
            <v>213.84424000000001</v>
          </cell>
          <cell r="BJ78">
            <v>213.84424000000001</v>
          </cell>
          <cell r="BK78">
            <v>213.84424000000001</v>
          </cell>
          <cell r="BL78">
            <v>213.84424000000001</v>
          </cell>
          <cell r="BM78">
            <v>213.84424000000001</v>
          </cell>
          <cell r="BN78">
            <v>213.84424000000001</v>
          </cell>
        </row>
        <row r="79">
          <cell r="E79">
            <v>0.1</v>
          </cell>
          <cell r="F79">
            <v>0.35</v>
          </cell>
          <cell r="G79">
            <v>0</v>
          </cell>
          <cell r="H79">
            <v>0.3</v>
          </cell>
          <cell r="I79">
            <v>0.3</v>
          </cell>
          <cell r="J79">
            <v>0.35</v>
          </cell>
          <cell r="K79">
            <v>0.35</v>
          </cell>
          <cell r="L79">
            <v>0.3</v>
          </cell>
          <cell r="M79">
            <v>0.35</v>
          </cell>
          <cell r="N79">
            <v>0.35</v>
          </cell>
          <cell r="O79">
            <v>0.35</v>
          </cell>
          <cell r="P79">
            <v>0.35</v>
          </cell>
          <cell r="Q79">
            <v>0.35</v>
          </cell>
          <cell r="R79">
            <v>0.35</v>
          </cell>
          <cell r="S79">
            <v>0.35</v>
          </cell>
          <cell r="T79">
            <v>0.35</v>
          </cell>
          <cell r="U79">
            <v>0.2</v>
          </cell>
          <cell r="V79">
            <v>0.2</v>
          </cell>
          <cell r="W79">
            <v>0.2</v>
          </cell>
          <cell r="X79">
            <v>0.2</v>
          </cell>
          <cell r="Y79">
            <v>0.2</v>
          </cell>
          <cell r="Z79">
            <v>0.2</v>
          </cell>
          <cell r="AA79">
            <v>0.35</v>
          </cell>
          <cell r="AB79">
            <v>0.35</v>
          </cell>
          <cell r="AC79">
            <v>0.1</v>
          </cell>
          <cell r="AD79">
            <v>0.1</v>
          </cell>
          <cell r="AE79">
            <v>0.35</v>
          </cell>
          <cell r="AF79">
            <v>0.35</v>
          </cell>
          <cell r="AG79">
            <v>0.35</v>
          </cell>
          <cell r="AH79">
            <v>0.2</v>
          </cell>
          <cell r="AI79">
            <v>0.2</v>
          </cell>
          <cell r="AJ79">
            <v>0.4</v>
          </cell>
          <cell r="AK79">
            <v>0.2</v>
          </cell>
          <cell r="AL79">
            <v>0.35</v>
          </cell>
          <cell r="AM79">
            <v>0.35</v>
          </cell>
          <cell r="AN79">
            <v>0.35</v>
          </cell>
          <cell r="AO79">
            <v>0.35</v>
          </cell>
          <cell r="AP79">
            <v>0.2</v>
          </cell>
          <cell r="AQ79">
            <v>0.2</v>
          </cell>
          <cell r="AR79">
            <v>0.35</v>
          </cell>
          <cell r="AS79">
            <v>0.35</v>
          </cell>
          <cell r="AT79">
            <v>0.35</v>
          </cell>
          <cell r="AU79">
            <v>0.2</v>
          </cell>
          <cell r="AV79">
            <v>0.35</v>
          </cell>
          <cell r="AW79">
            <v>0.35</v>
          </cell>
          <cell r="AX79">
            <v>0.35</v>
          </cell>
          <cell r="AY79">
            <v>0.35</v>
          </cell>
          <cell r="AZ79">
            <v>0.35</v>
          </cell>
          <cell r="BA79">
            <v>0.35</v>
          </cell>
          <cell r="BB79">
            <v>0.3</v>
          </cell>
          <cell r="BC79">
            <v>0.2</v>
          </cell>
          <cell r="BD79">
            <v>0.35</v>
          </cell>
          <cell r="BE79">
            <v>0.2</v>
          </cell>
          <cell r="BF79">
            <v>0.2</v>
          </cell>
          <cell r="BG79">
            <v>0.2</v>
          </cell>
          <cell r="BH79">
            <v>0.2</v>
          </cell>
          <cell r="BI79">
            <v>0.2</v>
          </cell>
          <cell r="BJ79">
            <v>0.35</v>
          </cell>
          <cell r="BK79">
            <v>0.35</v>
          </cell>
          <cell r="BL79">
            <v>0.35</v>
          </cell>
          <cell r="BM79">
            <v>0.1</v>
          </cell>
          <cell r="BN79">
            <v>0.2</v>
          </cell>
        </row>
        <row r="80">
          <cell r="E80">
            <v>9.6857099999999999E-4</v>
          </cell>
          <cell r="F80">
            <v>2.1291502049999994E-2</v>
          </cell>
          <cell r="G80">
            <v>0</v>
          </cell>
          <cell r="H80">
            <v>9.4451669999999998E-4</v>
          </cell>
          <cell r="I80">
            <v>5.3997029999999996E-3</v>
          </cell>
          <cell r="J80">
            <v>6.6990104999999998E-3</v>
          </cell>
          <cell r="K80">
            <v>6.6990104999999998E-3</v>
          </cell>
          <cell r="L80">
            <v>9.9246563999999989E-3</v>
          </cell>
          <cell r="M80">
            <v>2.3758320600000001E-2</v>
          </cell>
          <cell r="N80">
            <v>2.1687771875000001E-2</v>
          </cell>
          <cell r="O80">
            <v>2.9683040799999994E-2</v>
          </cell>
          <cell r="P80">
            <v>3.4323964499999998E-2</v>
          </cell>
          <cell r="Q80">
            <v>9.6522194999999981E-3</v>
          </cell>
          <cell r="R80">
            <v>6.4061786249999999E-3</v>
          </cell>
          <cell r="S80">
            <v>1.8167530499999997E-2</v>
          </cell>
          <cell r="T80">
            <v>2.5147525200000003E-2</v>
          </cell>
          <cell r="U80">
            <v>0</v>
          </cell>
          <cell r="V80">
            <v>0</v>
          </cell>
          <cell r="W80">
            <v>0</v>
          </cell>
          <cell r="X80">
            <v>3.1446272000000002E-3</v>
          </cell>
          <cell r="Y80">
            <v>3.4806851999999999E-3</v>
          </cell>
          <cell r="Z80">
            <v>6.4854399999999994E-3</v>
          </cell>
          <cell r="AA80">
            <v>7.1603875000000004E-3</v>
          </cell>
          <cell r="AB80">
            <v>1.3252652E-2</v>
          </cell>
          <cell r="AC80">
            <v>1.2003550000000002E-3</v>
          </cell>
          <cell r="AD80">
            <v>2.3452942500000002E-3</v>
          </cell>
          <cell r="AE80">
            <v>8.1890637499999995E-3</v>
          </cell>
          <cell r="AF80">
            <v>8.9542529999999988E-3</v>
          </cell>
          <cell r="AG80">
            <v>1.8245381000000001E-2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5.5651286249999996E-3</v>
          </cell>
          <cell r="AM80">
            <v>1.7558715999999999E-2</v>
          </cell>
          <cell r="AN80">
            <v>1.1948334299999998E-2</v>
          </cell>
          <cell r="AO80">
            <v>9.312719849999998E-3</v>
          </cell>
          <cell r="AP80">
            <v>0</v>
          </cell>
          <cell r="AQ80">
            <v>0</v>
          </cell>
          <cell r="AR80">
            <v>2.3607065999999999E-2</v>
          </cell>
          <cell r="AS80">
            <v>2.30680877E-2</v>
          </cell>
          <cell r="AT80">
            <v>1.4121996E-2</v>
          </cell>
          <cell r="AU80">
            <v>0</v>
          </cell>
          <cell r="AV80">
            <v>2.5072871879999997E-2</v>
          </cell>
          <cell r="AW80">
            <v>2.5050249140000001E-2</v>
          </cell>
          <cell r="AX80">
            <v>2.1386338049999995E-2</v>
          </cell>
          <cell r="AY80">
            <v>3.4323964499999998E-2</v>
          </cell>
          <cell r="AZ80">
            <v>4.6781045849999994E-2</v>
          </cell>
          <cell r="BA80">
            <v>5.1797008200000001E-2</v>
          </cell>
          <cell r="BB80">
            <v>0.10454949000000001</v>
          </cell>
          <cell r="BC80">
            <v>0</v>
          </cell>
          <cell r="BD80">
            <v>3.5873939499999987E-3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1.06066422E-2</v>
          </cell>
          <cell r="BK80">
            <v>1.6064999999999999E-2</v>
          </cell>
          <cell r="BL80">
            <v>2.4291577449999997E-2</v>
          </cell>
          <cell r="BM80">
            <v>1.64849175E-3</v>
          </cell>
          <cell r="BN80">
            <v>3.5339690999999997E-3</v>
          </cell>
        </row>
        <row r="81">
          <cell r="E81">
            <v>357.28744999999998</v>
          </cell>
          <cell r="F81">
            <v>357.28744999999998</v>
          </cell>
          <cell r="G81">
            <v>357.28744999999998</v>
          </cell>
          <cell r="H81">
            <v>357.28744999999998</v>
          </cell>
          <cell r="I81">
            <v>357.28744999999998</v>
          </cell>
          <cell r="J81">
            <v>357.28744999999998</v>
          </cell>
          <cell r="K81">
            <v>357.28744999999998</v>
          </cell>
          <cell r="L81">
            <v>357.28744999999998</v>
          </cell>
          <cell r="M81">
            <v>357.28744999999998</v>
          </cell>
          <cell r="N81">
            <v>357.28744999999998</v>
          </cell>
          <cell r="O81">
            <v>357.28744999999998</v>
          </cell>
          <cell r="P81">
            <v>357.28744999999998</v>
          </cell>
          <cell r="Q81">
            <v>357.28744999999998</v>
          </cell>
          <cell r="R81">
            <v>357.28744999999998</v>
          </cell>
          <cell r="S81">
            <v>357.28744999999998</v>
          </cell>
          <cell r="T81">
            <v>357.28744999999998</v>
          </cell>
          <cell r="U81">
            <v>357.28744999999998</v>
          </cell>
          <cell r="V81">
            <v>357.28744999999998</v>
          </cell>
          <cell r="W81">
            <v>357.28744999999998</v>
          </cell>
          <cell r="X81">
            <v>357.28744999999998</v>
          </cell>
          <cell r="Y81">
            <v>357.28744999999998</v>
          </cell>
          <cell r="Z81">
            <v>357.28744999999998</v>
          </cell>
          <cell r="AA81">
            <v>357.28744999999998</v>
          </cell>
          <cell r="AB81">
            <v>357.28744999999998</v>
          </cell>
          <cell r="AC81">
            <v>357.28744999999998</v>
          </cell>
          <cell r="AD81">
            <v>357.28744999999998</v>
          </cell>
          <cell r="AE81">
            <v>357.28744999999998</v>
          </cell>
          <cell r="AF81">
            <v>357.28744999999998</v>
          </cell>
          <cell r="AG81">
            <v>357.28744999999998</v>
          </cell>
          <cell r="AH81">
            <v>357.28744999999998</v>
          </cell>
          <cell r="AI81">
            <v>357.28744999999998</v>
          </cell>
          <cell r="AJ81">
            <v>357.28744999999998</v>
          </cell>
          <cell r="AK81">
            <v>357.28744999999998</v>
          </cell>
          <cell r="AL81">
            <v>357.28744999999998</v>
          </cell>
          <cell r="AM81">
            <v>357.28744999999998</v>
          </cell>
          <cell r="AN81">
            <v>357.28744999999998</v>
          </cell>
          <cell r="AO81">
            <v>357.28744999999998</v>
          </cell>
          <cell r="AP81">
            <v>357.28744999999998</v>
          </cell>
          <cell r="AQ81">
            <v>357.28744999999998</v>
          </cell>
          <cell r="AR81">
            <v>357.28744999999998</v>
          </cell>
          <cell r="AS81">
            <v>357.28744999999998</v>
          </cell>
          <cell r="AT81">
            <v>357.28744999999998</v>
          </cell>
          <cell r="AU81">
            <v>357.28744999999998</v>
          </cell>
          <cell r="AV81">
            <v>357.28744999999998</v>
          </cell>
          <cell r="AW81">
            <v>357.28744999999998</v>
          </cell>
          <cell r="AX81">
            <v>357.28744999999998</v>
          </cell>
          <cell r="AY81">
            <v>357.28744999999998</v>
          </cell>
          <cell r="AZ81">
            <v>357.28744999999998</v>
          </cell>
          <cell r="BA81">
            <v>357.28744999999998</v>
          </cell>
          <cell r="BB81">
            <v>357.28744999999998</v>
          </cell>
          <cell r="BC81">
            <v>357.28744999999998</v>
          </cell>
          <cell r="BD81">
            <v>357.28744999999998</v>
          </cell>
          <cell r="BE81">
            <v>357.28744999999998</v>
          </cell>
          <cell r="BF81">
            <v>357.28744999999998</v>
          </cell>
          <cell r="BG81">
            <v>357.28744999999998</v>
          </cell>
          <cell r="BH81">
            <v>357.28744999999998</v>
          </cell>
          <cell r="BI81">
            <v>357.28744999999998</v>
          </cell>
          <cell r="BJ81">
            <v>357.28744999999998</v>
          </cell>
          <cell r="BK81">
            <v>357.28744999999998</v>
          </cell>
          <cell r="BL81">
            <v>357.28744999999998</v>
          </cell>
          <cell r="BM81">
            <v>357.28744999999998</v>
          </cell>
          <cell r="BN81">
            <v>357.28744999999998</v>
          </cell>
        </row>
        <row r="82">
          <cell r="E82">
            <v>1.1100000000000001</v>
          </cell>
          <cell r="F82">
            <v>29.61</v>
          </cell>
          <cell r="G82">
            <v>0</v>
          </cell>
          <cell r="H82">
            <v>1.48</v>
          </cell>
          <cell r="I82">
            <v>8.44</v>
          </cell>
          <cell r="J82">
            <v>9.32</v>
          </cell>
          <cell r="K82">
            <v>9.32</v>
          </cell>
          <cell r="L82">
            <v>15.52</v>
          </cell>
          <cell r="M82">
            <v>33.04</v>
          </cell>
          <cell r="N82">
            <v>30.16</v>
          </cell>
          <cell r="O82">
            <v>41.28</v>
          </cell>
          <cell r="P82">
            <v>47.73</v>
          </cell>
          <cell r="Q82">
            <v>13.42</v>
          </cell>
          <cell r="R82">
            <v>8.91</v>
          </cell>
          <cell r="S82">
            <v>25.26</v>
          </cell>
          <cell r="T82">
            <v>34.97</v>
          </cell>
          <cell r="U82">
            <v>0</v>
          </cell>
          <cell r="V82">
            <v>0</v>
          </cell>
          <cell r="W82">
            <v>0</v>
          </cell>
          <cell r="X82">
            <v>5.17</v>
          </cell>
          <cell r="Y82">
            <v>5.72</v>
          </cell>
          <cell r="Z82">
            <v>10.67</v>
          </cell>
          <cell r="AA82">
            <v>9.9600000000000009</v>
          </cell>
          <cell r="AB82">
            <v>18.43</v>
          </cell>
          <cell r="AC82">
            <v>1.37</v>
          </cell>
          <cell r="AD82">
            <v>2.68</v>
          </cell>
          <cell r="AE82">
            <v>11.39</v>
          </cell>
          <cell r="AF82">
            <v>12.45</v>
          </cell>
          <cell r="AG82">
            <v>25.37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7.74</v>
          </cell>
          <cell r="AM82">
            <v>24.42</v>
          </cell>
          <cell r="AN82">
            <v>16.61</v>
          </cell>
          <cell r="AO82">
            <v>12.95</v>
          </cell>
          <cell r="AP82">
            <v>0</v>
          </cell>
          <cell r="AQ82">
            <v>0</v>
          </cell>
          <cell r="AR82">
            <v>32.83</v>
          </cell>
          <cell r="AS82">
            <v>32.08</v>
          </cell>
          <cell r="AT82">
            <v>19.64</v>
          </cell>
          <cell r="AU82">
            <v>0</v>
          </cell>
          <cell r="AV82">
            <v>34.869999999999997</v>
          </cell>
          <cell r="AW82">
            <v>34.83</v>
          </cell>
          <cell r="AX82">
            <v>29.74</v>
          </cell>
          <cell r="AY82">
            <v>47.73</v>
          </cell>
          <cell r="AZ82">
            <v>65.05</v>
          </cell>
          <cell r="BA82">
            <v>72.03</v>
          </cell>
          <cell r="BB82">
            <v>224.36</v>
          </cell>
          <cell r="BC82">
            <v>0</v>
          </cell>
          <cell r="BD82">
            <v>4.99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14.75</v>
          </cell>
          <cell r="BK82">
            <v>22.34</v>
          </cell>
          <cell r="BL82">
            <v>33.78</v>
          </cell>
          <cell r="BM82">
            <v>1.89</v>
          </cell>
          <cell r="BN82">
            <v>5.81</v>
          </cell>
        </row>
        <row r="83">
          <cell r="E83">
            <v>0</v>
          </cell>
          <cell r="F83">
            <v>0</v>
          </cell>
          <cell r="G83">
            <v>29.535</v>
          </cell>
          <cell r="H83">
            <v>30.6</v>
          </cell>
          <cell r="I83">
            <v>26</v>
          </cell>
          <cell r="J83">
            <v>7.3</v>
          </cell>
          <cell r="K83">
            <v>7.3</v>
          </cell>
          <cell r="L83">
            <v>9.1999999999999993</v>
          </cell>
          <cell r="M83">
            <v>3.5</v>
          </cell>
          <cell r="N83">
            <v>3.8</v>
          </cell>
          <cell r="O83">
            <v>3.8</v>
          </cell>
          <cell r="P83">
            <v>3.8</v>
          </cell>
          <cell r="Q83">
            <v>3.8</v>
          </cell>
          <cell r="R83">
            <v>47</v>
          </cell>
          <cell r="S83">
            <v>7.6</v>
          </cell>
          <cell r="T83">
            <v>6.3</v>
          </cell>
          <cell r="U83">
            <v>121.26</v>
          </cell>
          <cell r="V83">
            <v>96.54</v>
          </cell>
          <cell r="W83">
            <v>45.1</v>
          </cell>
          <cell r="X83">
            <v>0</v>
          </cell>
          <cell r="Y83">
            <v>0</v>
          </cell>
          <cell r="Z83">
            <v>0</v>
          </cell>
          <cell r="AA83">
            <v>6.6</v>
          </cell>
          <cell r="AB83">
            <v>6.6</v>
          </cell>
          <cell r="AC83">
            <v>0</v>
          </cell>
          <cell r="AD83">
            <v>0</v>
          </cell>
          <cell r="AE83">
            <v>31</v>
          </cell>
          <cell r="AF83">
            <v>10.7</v>
          </cell>
          <cell r="AG83">
            <v>3.5</v>
          </cell>
          <cell r="AH83">
            <v>33.263999999999996</v>
          </cell>
          <cell r="AI83">
            <v>28.05</v>
          </cell>
          <cell r="AJ83">
            <v>6.38</v>
          </cell>
          <cell r="AK83">
            <v>11.7</v>
          </cell>
          <cell r="AL83">
            <v>48.4</v>
          </cell>
          <cell r="AM83">
            <v>6.6</v>
          </cell>
          <cell r="AN83">
            <v>40</v>
          </cell>
          <cell r="AO83">
            <v>6</v>
          </cell>
          <cell r="AP83">
            <v>3.234</v>
          </cell>
          <cell r="AQ83">
            <v>80.56</v>
          </cell>
          <cell r="AR83">
            <v>0</v>
          </cell>
          <cell r="AS83">
            <v>0</v>
          </cell>
          <cell r="AT83">
            <v>2.9</v>
          </cell>
          <cell r="AU83">
            <v>20.100000000000001</v>
          </cell>
          <cell r="AV83">
            <v>4</v>
          </cell>
          <cell r="AW83">
            <v>0</v>
          </cell>
          <cell r="AX83">
            <v>0</v>
          </cell>
          <cell r="AY83">
            <v>3.8</v>
          </cell>
          <cell r="AZ83">
            <v>0</v>
          </cell>
          <cell r="BA83">
            <v>0</v>
          </cell>
          <cell r="BB83">
            <v>0</v>
          </cell>
          <cell r="BC83">
            <v>27.323999999999998</v>
          </cell>
          <cell r="BD83">
            <v>13.3</v>
          </cell>
          <cell r="BE83">
            <v>15.18</v>
          </cell>
          <cell r="BF83">
            <v>22.263999999999999</v>
          </cell>
          <cell r="BG83">
            <v>5.1150000000000002</v>
          </cell>
          <cell r="BH83">
            <v>25.3</v>
          </cell>
          <cell r="BI83">
            <v>56.166000000000004</v>
          </cell>
          <cell r="BJ83">
            <v>2.9</v>
          </cell>
          <cell r="BK83">
            <v>6</v>
          </cell>
          <cell r="BL83">
            <v>6.5</v>
          </cell>
          <cell r="BM83">
            <v>0</v>
          </cell>
          <cell r="BN83">
            <v>0</v>
          </cell>
        </row>
        <row r="84">
          <cell r="E84">
            <v>1</v>
          </cell>
          <cell r="F84">
            <v>1</v>
          </cell>
          <cell r="G84">
            <v>1</v>
          </cell>
          <cell r="H84">
            <v>1</v>
          </cell>
          <cell r="I84">
            <v>1</v>
          </cell>
          <cell r="J84">
            <v>1</v>
          </cell>
          <cell r="K84">
            <v>1</v>
          </cell>
          <cell r="L84">
            <v>1</v>
          </cell>
          <cell r="M84">
            <v>1</v>
          </cell>
          <cell r="N84">
            <v>1</v>
          </cell>
          <cell r="O84">
            <v>1</v>
          </cell>
          <cell r="P84">
            <v>1</v>
          </cell>
          <cell r="Q84">
            <v>1</v>
          </cell>
          <cell r="R84">
            <v>1</v>
          </cell>
          <cell r="S84">
            <v>1</v>
          </cell>
          <cell r="T84">
            <v>1</v>
          </cell>
          <cell r="U84">
            <v>1</v>
          </cell>
          <cell r="V84">
            <v>1</v>
          </cell>
          <cell r="W84">
            <v>1</v>
          </cell>
          <cell r="X84">
            <v>1</v>
          </cell>
          <cell r="Y84">
            <v>1</v>
          </cell>
          <cell r="Z84">
            <v>1</v>
          </cell>
          <cell r="AA84">
            <v>1</v>
          </cell>
          <cell r="AB84">
            <v>1</v>
          </cell>
          <cell r="AC84">
            <v>1</v>
          </cell>
          <cell r="AD84">
            <v>1</v>
          </cell>
          <cell r="AE84">
            <v>1</v>
          </cell>
          <cell r="AF84">
            <v>1</v>
          </cell>
          <cell r="AG84">
            <v>1</v>
          </cell>
          <cell r="AH84">
            <v>1</v>
          </cell>
          <cell r="AI84">
            <v>1</v>
          </cell>
          <cell r="AJ84">
            <v>1</v>
          </cell>
          <cell r="AK84">
            <v>1</v>
          </cell>
          <cell r="AL84">
            <v>1</v>
          </cell>
          <cell r="AM84">
            <v>1</v>
          </cell>
          <cell r="AN84">
            <v>1</v>
          </cell>
          <cell r="AO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>
            <v>1</v>
          </cell>
          <cell r="AW84">
            <v>1</v>
          </cell>
          <cell r="AX84">
            <v>1</v>
          </cell>
          <cell r="AY84">
            <v>1</v>
          </cell>
          <cell r="AZ84">
            <v>1</v>
          </cell>
          <cell r="BA84">
            <v>1</v>
          </cell>
          <cell r="BB84">
            <v>1</v>
          </cell>
          <cell r="BC84">
            <v>1</v>
          </cell>
          <cell r="BD84">
            <v>1</v>
          </cell>
          <cell r="BE84">
            <v>1</v>
          </cell>
          <cell r="BF84">
            <v>1</v>
          </cell>
          <cell r="BG84">
            <v>1</v>
          </cell>
          <cell r="BH84">
            <v>1</v>
          </cell>
          <cell r="BI84">
            <v>1</v>
          </cell>
          <cell r="BJ84">
            <v>1</v>
          </cell>
          <cell r="BK84">
            <v>1</v>
          </cell>
          <cell r="BL84">
            <v>1</v>
          </cell>
          <cell r="BM84">
            <v>1</v>
          </cell>
          <cell r="BN84">
            <v>1</v>
          </cell>
        </row>
        <row r="85">
          <cell r="E85">
            <v>0</v>
          </cell>
          <cell r="F85">
            <v>0</v>
          </cell>
          <cell r="G85">
            <v>0.89400000000000002</v>
          </cell>
          <cell r="H85">
            <v>0.75</v>
          </cell>
          <cell r="I85">
            <v>0.81100000000000005</v>
          </cell>
          <cell r="J85">
            <v>0.441</v>
          </cell>
          <cell r="K85">
            <v>0.441</v>
          </cell>
          <cell r="L85">
            <v>0.6</v>
          </cell>
          <cell r="M85">
            <v>0.27800000000000002</v>
          </cell>
          <cell r="N85">
            <v>1.2E-2</v>
          </cell>
          <cell r="O85">
            <v>8.0000000000000002E-3</v>
          </cell>
          <cell r="P85">
            <v>8.0000000000000002E-3</v>
          </cell>
          <cell r="Q85">
            <v>0.35899999999999999</v>
          </cell>
          <cell r="R85">
            <v>0.79</v>
          </cell>
          <cell r="S85">
            <v>0.55400000000000005</v>
          </cell>
          <cell r="T85">
            <v>0.52</v>
          </cell>
          <cell r="U85">
            <v>0.66833250865907967</v>
          </cell>
          <cell r="V85">
            <v>0.68143774601201568</v>
          </cell>
          <cell r="W85">
            <v>0.45200000000000001</v>
          </cell>
          <cell r="X85">
            <v>0</v>
          </cell>
          <cell r="Y85">
            <v>0</v>
          </cell>
          <cell r="Z85">
            <v>0</v>
          </cell>
          <cell r="AA85">
            <v>0.72799999999999998</v>
          </cell>
          <cell r="AB85">
            <v>0.441</v>
          </cell>
          <cell r="AC85">
            <v>0</v>
          </cell>
          <cell r="AD85">
            <v>0</v>
          </cell>
          <cell r="AE85">
            <v>0.63300000000000001</v>
          </cell>
          <cell r="AF85">
            <v>0.72799999999999998</v>
          </cell>
          <cell r="AG85">
            <v>0.20499999999999999</v>
          </cell>
          <cell r="AH85">
            <v>0.57058080808080802</v>
          </cell>
          <cell r="AI85">
            <v>0.82499999999999996</v>
          </cell>
          <cell r="AJ85">
            <v>0.66</v>
          </cell>
          <cell r="AK85">
            <v>0.58808547008547007</v>
          </cell>
          <cell r="AL85">
            <v>0.79900000000000004</v>
          </cell>
          <cell r="AM85">
            <v>0.29699999999999999</v>
          </cell>
          <cell r="AN85">
            <v>0.42699999999999999</v>
          </cell>
          <cell r="AO85">
            <v>0.59499999999999997</v>
          </cell>
          <cell r="AP85">
            <v>0.82199999999999995</v>
          </cell>
          <cell r="AQ85">
            <v>0.67542204568023823</v>
          </cell>
          <cell r="AR85">
            <v>0</v>
          </cell>
          <cell r="AS85">
            <v>0</v>
          </cell>
          <cell r="AT85">
            <v>0.27300000000000002</v>
          </cell>
          <cell r="AU85">
            <v>0.39300000000000002</v>
          </cell>
          <cell r="AV85">
            <v>0.47499999999999998</v>
          </cell>
          <cell r="AW85">
            <v>0</v>
          </cell>
          <cell r="AX85">
            <v>0</v>
          </cell>
          <cell r="AY85">
            <v>8.0000000000000002E-3</v>
          </cell>
          <cell r="AZ85">
            <v>0</v>
          </cell>
          <cell r="BA85">
            <v>0</v>
          </cell>
          <cell r="BB85">
            <v>0</v>
          </cell>
          <cell r="BC85">
            <v>0.82499999999999996</v>
          </cell>
          <cell r="BD85">
            <v>0.67900000000000005</v>
          </cell>
          <cell r="BE85">
            <v>1</v>
          </cell>
          <cell r="BF85">
            <v>0.75800000000000001</v>
          </cell>
          <cell r="BG85">
            <v>1</v>
          </cell>
          <cell r="BH85">
            <v>0.83499999999999996</v>
          </cell>
          <cell r="BI85">
            <v>0.75800000000000001</v>
          </cell>
          <cell r="BJ85">
            <v>0.53100000000000003</v>
          </cell>
          <cell r="BK85">
            <v>0.3</v>
          </cell>
          <cell r="BL85">
            <v>0.309</v>
          </cell>
          <cell r="BM85">
            <v>0</v>
          </cell>
          <cell r="BN85">
            <v>0</v>
          </cell>
        </row>
        <row r="86">
          <cell r="E86">
            <v>0</v>
          </cell>
          <cell r="F86">
            <v>0</v>
          </cell>
          <cell r="G86">
            <v>26.40429</v>
          </cell>
          <cell r="H86">
            <v>22.950000000000003</v>
          </cell>
          <cell r="I86">
            <v>21.086000000000002</v>
          </cell>
          <cell r="J86">
            <v>3.2193000000000001</v>
          </cell>
          <cell r="K86">
            <v>3.2193000000000001</v>
          </cell>
          <cell r="L86">
            <v>5.52</v>
          </cell>
          <cell r="M86">
            <v>0.97300000000000009</v>
          </cell>
          <cell r="N86">
            <v>4.5600000000000002E-2</v>
          </cell>
          <cell r="O86">
            <v>3.04E-2</v>
          </cell>
          <cell r="P86">
            <v>3.04E-2</v>
          </cell>
          <cell r="Q86">
            <v>1.3641999999999999</v>
          </cell>
          <cell r="R86">
            <v>37.130000000000003</v>
          </cell>
          <cell r="S86">
            <v>4.2103999999999999</v>
          </cell>
          <cell r="T86">
            <v>3.2759999999999998</v>
          </cell>
          <cell r="U86">
            <v>81.042000000000002</v>
          </cell>
          <cell r="V86">
            <v>65.786000000000001</v>
          </cell>
          <cell r="W86">
            <v>20.385200000000001</v>
          </cell>
          <cell r="X86">
            <v>0</v>
          </cell>
          <cell r="Y86">
            <v>0</v>
          </cell>
          <cell r="Z86">
            <v>0</v>
          </cell>
          <cell r="AA86">
            <v>4.8047999999999993</v>
          </cell>
          <cell r="AB86">
            <v>2.9106000000000001</v>
          </cell>
          <cell r="AC86">
            <v>0</v>
          </cell>
          <cell r="AD86">
            <v>0</v>
          </cell>
          <cell r="AE86">
            <v>19.623000000000001</v>
          </cell>
          <cell r="AF86">
            <v>7.7895999999999992</v>
          </cell>
          <cell r="AG86">
            <v>0.71749999999999992</v>
          </cell>
          <cell r="AH86">
            <v>18.979799999999997</v>
          </cell>
          <cell r="AI86">
            <v>23.141249999999999</v>
          </cell>
          <cell r="AJ86">
            <v>4.2107999999999999</v>
          </cell>
          <cell r="AK86">
            <v>6.8805999999999994</v>
          </cell>
          <cell r="AL86">
            <v>38.671599999999998</v>
          </cell>
          <cell r="AM86">
            <v>1.9601999999999997</v>
          </cell>
          <cell r="AN86">
            <v>17.079999999999998</v>
          </cell>
          <cell r="AO86">
            <v>3.57</v>
          </cell>
          <cell r="AP86">
            <v>2.6583479999999997</v>
          </cell>
          <cell r="AQ86">
            <v>54.411999999999992</v>
          </cell>
          <cell r="AR86">
            <v>0</v>
          </cell>
          <cell r="AS86">
            <v>0</v>
          </cell>
          <cell r="AT86">
            <v>0.79170000000000007</v>
          </cell>
          <cell r="AU86">
            <v>7.8993000000000011</v>
          </cell>
          <cell r="AV86">
            <v>1.9</v>
          </cell>
          <cell r="AW86">
            <v>0</v>
          </cell>
          <cell r="AX86">
            <v>0</v>
          </cell>
          <cell r="AY86">
            <v>3.04E-2</v>
          </cell>
          <cell r="AZ86">
            <v>0</v>
          </cell>
          <cell r="BA86">
            <v>0</v>
          </cell>
          <cell r="BB86">
            <v>0</v>
          </cell>
          <cell r="BC86">
            <v>22.542299999999997</v>
          </cell>
          <cell r="BD86">
            <v>9.0307000000000013</v>
          </cell>
          <cell r="BE86">
            <v>15.18</v>
          </cell>
          <cell r="BF86">
            <v>16.876111999999999</v>
          </cell>
          <cell r="BG86">
            <v>5.1150000000000002</v>
          </cell>
          <cell r="BH86">
            <v>21.125499999999999</v>
          </cell>
          <cell r="BI86">
            <v>42.573828000000006</v>
          </cell>
          <cell r="BJ86">
            <v>1.5399</v>
          </cell>
          <cell r="BK86">
            <v>1.7999999999999998</v>
          </cell>
          <cell r="BL86">
            <v>2.0085000000000002</v>
          </cell>
          <cell r="BM86">
            <v>0</v>
          </cell>
          <cell r="BN86">
            <v>0</v>
          </cell>
        </row>
        <row r="87">
          <cell r="E87">
            <v>30.75</v>
          </cell>
          <cell r="F87">
            <v>29.1</v>
          </cell>
          <cell r="G87">
            <v>29.1</v>
          </cell>
          <cell r="H87">
            <v>29.1</v>
          </cell>
          <cell r="I87">
            <v>29.1</v>
          </cell>
          <cell r="J87">
            <v>29.1</v>
          </cell>
          <cell r="K87">
            <v>29.1</v>
          </cell>
          <cell r="L87">
            <v>29.1</v>
          </cell>
          <cell r="M87">
            <v>29.1</v>
          </cell>
          <cell r="N87">
            <v>29.1</v>
          </cell>
          <cell r="O87">
            <v>29.1</v>
          </cell>
          <cell r="P87">
            <v>29.1</v>
          </cell>
          <cell r="Q87">
            <v>29.1</v>
          </cell>
          <cell r="R87">
            <v>29.1</v>
          </cell>
          <cell r="S87">
            <v>29.1</v>
          </cell>
          <cell r="T87">
            <v>29.1</v>
          </cell>
          <cell r="U87">
            <v>29.1</v>
          </cell>
          <cell r="V87">
            <v>29.1</v>
          </cell>
          <cell r="W87">
            <v>29.1</v>
          </cell>
          <cell r="X87">
            <v>30.75</v>
          </cell>
          <cell r="Y87">
            <v>30.75</v>
          </cell>
          <cell r="Z87">
            <v>30.75</v>
          </cell>
          <cell r="AA87">
            <v>29.1</v>
          </cell>
          <cell r="AB87">
            <v>29.1</v>
          </cell>
          <cell r="AC87">
            <v>29.1</v>
          </cell>
          <cell r="AD87">
            <v>30.75</v>
          </cell>
          <cell r="AE87">
            <v>29.1</v>
          </cell>
          <cell r="AF87">
            <v>29.1</v>
          </cell>
          <cell r="AG87">
            <v>29.1</v>
          </cell>
          <cell r="AH87">
            <v>29.1</v>
          </cell>
          <cell r="AI87">
            <v>29.1</v>
          </cell>
          <cell r="AJ87">
            <v>29.1</v>
          </cell>
          <cell r="AK87">
            <v>29.1</v>
          </cell>
          <cell r="AL87">
            <v>29.1</v>
          </cell>
          <cell r="AM87">
            <v>29.1</v>
          </cell>
          <cell r="AN87">
            <v>29.1</v>
          </cell>
          <cell r="AO87">
            <v>29.1</v>
          </cell>
          <cell r="AP87">
            <v>29.1</v>
          </cell>
          <cell r="AQ87">
            <v>29.1</v>
          </cell>
          <cell r="AR87">
            <v>29.1</v>
          </cell>
          <cell r="AS87">
            <v>29.1</v>
          </cell>
          <cell r="AT87">
            <v>29.1</v>
          </cell>
          <cell r="AU87">
            <v>29.1</v>
          </cell>
          <cell r="AV87">
            <v>29.1</v>
          </cell>
          <cell r="AW87">
            <v>29.1</v>
          </cell>
          <cell r="AX87">
            <v>29.1</v>
          </cell>
          <cell r="AY87">
            <v>29.1</v>
          </cell>
          <cell r="AZ87">
            <v>29.1</v>
          </cell>
          <cell r="BA87">
            <v>29.1</v>
          </cell>
          <cell r="BB87">
            <v>29.1</v>
          </cell>
          <cell r="BC87">
            <v>29.1</v>
          </cell>
          <cell r="BD87">
            <v>29.1</v>
          </cell>
          <cell r="BE87">
            <v>29.1</v>
          </cell>
          <cell r="BF87">
            <v>29.1</v>
          </cell>
          <cell r="BG87">
            <v>29.1</v>
          </cell>
          <cell r="BH87">
            <v>29.1</v>
          </cell>
          <cell r="BI87">
            <v>29.1</v>
          </cell>
          <cell r="BJ87">
            <v>29.1</v>
          </cell>
          <cell r="BK87">
            <v>29.1</v>
          </cell>
          <cell r="BL87">
            <v>29.1</v>
          </cell>
          <cell r="BM87">
            <v>30.75</v>
          </cell>
          <cell r="BN87">
            <v>30.75</v>
          </cell>
        </row>
        <row r="88">
          <cell r="E88">
            <v>0</v>
          </cell>
          <cell r="F88">
            <v>0</v>
          </cell>
          <cell r="G88">
            <v>768.36</v>
          </cell>
          <cell r="H88">
            <v>667.85</v>
          </cell>
          <cell r="I88">
            <v>613.6</v>
          </cell>
          <cell r="J88">
            <v>93.68</v>
          </cell>
          <cell r="K88">
            <v>93.68</v>
          </cell>
          <cell r="L88">
            <v>160.63</v>
          </cell>
          <cell r="M88">
            <v>28.31</v>
          </cell>
          <cell r="N88">
            <v>1.33</v>
          </cell>
          <cell r="O88">
            <v>0.88</v>
          </cell>
          <cell r="P88">
            <v>0.88</v>
          </cell>
          <cell r="Q88">
            <v>39.700000000000003</v>
          </cell>
          <cell r="R88">
            <v>1080.48</v>
          </cell>
          <cell r="S88">
            <v>122.52</v>
          </cell>
          <cell r="T88">
            <v>95.33</v>
          </cell>
          <cell r="U88">
            <v>2358.3200000000002</v>
          </cell>
          <cell r="V88">
            <v>1914.37</v>
          </cell>
          <cell r="W88">
            <v>593.21</v>
          </cell>
          <cell r="X88">
            <v>0</v>
          </cell>
          <cell r="Y88">
            <v>0</v>
          </cell>
          <cell r="Z88">
            <v>0</v>
          </cell>
          <cell r="AA88">
            <v>139.82</v>
          </cell>
          <cell r="AB88">
            <v>84.7</v>
          </cell>
          <cell r="AC88">
            <v>0</v>
          </cell>
          <cell r="AD88">
            <v>0</v>
          </cell>
          <cell r="AE88">
            <v>571.03</v>
          </cell>
          <cell r="AF88">
            <v>226.68</v>
          </cell>
          <cell r="AG88">
            <v>20.88</v>
          </cell>
          <cell r="AH88">
            <v>552.30999999999995</v>
          </cell>
          <cell r="AI88">
            <v>673.41</v>
          </cell>
          <cell r="AJ88">
            <v>122.53</v>
          </cell>
          <cell r="AK88">
            <v>200.23</v>
          </cell>
          <cell r="AL88">
            <v>1125.3399999999999</v>
          </cell>
          <cell r="AM88">
            <v>57.04</v>
          </cell>
          <cell r="AN88">
            <v>497.03</v>
          </cell>
          <cell r="AO88">
            <v>103.89</v>
          </cell>
          <cell r="AP88">
            <v>77.36</v>
          </cell>
          <cell r="AQ88">
            <v>1583.39</v>
          </cell>
          <cell r="AR88">
            <v>0</v>
          </cell>
          <cell r="AS88">
            <v>0</v>
          </cell>
          <cell r="AT88">
            <v>23.04</v>
          </cell>
          <cell r="AU88">
            <v>229.87</v>
          </cell>
          <cell r="AV88">
            <v>55.29</v>
          </cell>
          <cell r="AW88">
            <v>0</v>
          </cell>
          <cell r="AX88">
            <v>0</v>
          </cell>
          <cell r="AY88">
            <v>0.88</v>
          </cell>
          <cell r="AZ88">
            <v>0</v>
          </cell>
          <cell r="BA88">
            <v>0</v>
          </cell>
          <cell r="BB88">
            <v>0</v>
          </cell>
          <cell r="BC88">
            <v>655.98</v>
          </cell>
          <cell r="BD88">
            <v>262.79000000000002</v>
          </cell>
          <cell r="BE88">
            <v>441.74</v>
          </cell>
          <cell r="BF88">
            <v>491.09</v>
          </cell>
          <cell r="BG88">
            <v>148.85</v>
          </cell>
          <cell r="BH88">
            <v>614.75</v>
          </cell>
          <cell r="BI88">
            <v>1238.9000000000001</v>
          </cell>
          <cell r="BJ88">
            <v>44.81</v>
          </cell>
          <cell r="BK88">
            <v>52.38</v>
          </cell>
          <cell r="BL88">
            <v>58.45</v>
          </cell>
          <cell r="BM88">
            <v>0</v>
          </cell>
          <cell r="BN88">
            <v>0</v>
          </cell>
        </row>
        <row r="89">
          <cell r="E89">
            <v>0</v>
          </cell>
          <cell r="F89">
            <v>0</v>
          </cell>
          <cell r="G89">
            <v>4.5</v>
          </cell>
          <cell r="H89">
            <v>2.9</v>
          </cell>
          <cell r="I89">
            <v>2.9</v>
          </cell>
          <cell r="J89">
            <v>2.8</v>
          </cell>
          <cell r="K89">
            <v>2.8</v>
          </cell>
          <cell r="L89">
            <v>2.9</v>
          </cell>
          <cell r="M89">
            <v>2.8</v>
          </cell>
          <cell r="N89">
            <v>2.8</v>
          </cell>
          <cell r="O89">
            <v>2.8</v>
          </cell>
          <cell r="P89">
            <v>2.8</v>
          </cell>
          <cell r="Q89">
            <v>2.8</v>
          </cell>
          <cell r="R89">
            <v>2.8</v>
          </cell>
          <cell r="S89">
            <v>2.8</v>
          </cell>
          <cell r="T89">
            <v>2.8</v>
          </cell>
          <cell r="U89">
            <v>4.5</v>
          </cell>
          <cell r="V89">
            <v>4.5</v>
          </cell>
          <cell r="W89">
            <v>4.5</v>
          </cell>
          <cell r="X89">
            <v>2.2000000000000002</v>
          </cell>
          <cell r="Y89">
            <v>2.2000000000000002</v>
          </cell>
          <cell r="Z89">
            <v>2.2000000000000002</v>
          </cell>
          <cell r="AA89">
            <v>2.8</v>
          </cell>
          <cell r="AB89">
            <v>2.8</v>
          </cell>
          <cell r="AC89">
            <v>0.6</v>
          </cell>
          <cell r="AD89">
            <v>0.6</v>
          </cell>
          <cell r="AE89">
            <v>2.8</v>
          </cell>
          <cell r="AF89">
            <v>2.8</v>
          </cell>
          <cell r="AG89">
            <v>2.8</v>
          </cell>
          <cell r="AH89">
            <v>4.5</v>
          </cell>
          <cell r="AI89">
            <v>4.5</v>
          </cell>
          <cell r="AJ89">
            <v>4</v>
          </cell>
          <cell r="AK89">
            <v>4.5</v>
          </cell>
          <cell r="AL89">
            <v>2.8</v>
          </cell>
          <cell r="AM89">
            <v>2.8</v>
          </cell>
          <cell r="AN89">
            <v>2.8</v>
          </cell>
          <cell r="AO89">
            <v>2.8</v>
          </cell>
          <cell r="AP89">
            <v>4.5</v>
          </cell>
          <cell r="AQ89">
            <v>4.5</v>
          </cell>
          <cell r="AR89">
            <v>2.8</v>
          </cell>
          <cell r="AS89">
            <v>2.8</v>
          </cell>
          <cell r="AT89">
            <v>2.8</v>
          </cell>
          <cell r="AU89">
            <v>4.5</v>
          </cell>
          <cell r="AV89">
            <v>2.8</v>
          </cell>
          <cell r="AW89">
            <v>2.8</v>
          </cell>
          <cell r="AX89">
            <v>2.8</v>
          </cell>
          <cell r="AY89">
            <v>2.8</v>
          </cell>
          <cell r="AZ89">
            <v>2.8</v>
          </cell>
          <cell r="BA89">
            <v>2.8</v>
          </cell>
          <cell r="BB89">
            <v>4.5</v>
          </cell>
          <cell r="BC89">
            <v>4.5</v>
          </cell>
          <cell r="BD89">
            <v>2.8</v>
          </cell>
          <cell r="BE89">
            <v>4.5</v>
          </cell>
          <cell r="BF89">
            <v>4.5</v>
          </cell>
          <cell r="BG89">
            <v>4.5</v>
          </cell>
          <cell r="BH89">
            <v>4.5</v>
          </cell>
          <cell r="BI89">
            <v>4.5</v>
          </cell>
          <cell r="BJ89">
            <v>2.8</v>
          </cell>
          <cell r="BK89">
            <v>2.8</v>
          </cell>
          <cell r="BL89">
            <v>2.8</v>
          </cell>
          <cell r="BM89">
            <v>0.6</v>
          </cell>
          <cell r="BN89">
            <v>2.2000000000000002</v>
          </cell>
        </row>
        <row r="90">
          <cell r="E90">
            <v>0</v>
          </cell>
          <cell r="F90">
            <v>0</v>
          </cell>
          <cell r="G90">
            <v>1.18819305</v>
          </cell>
          <cell r="H90">
            <v>0.66555000000000009</v>
          </cell>
          <cell r="I90">
            <v>0.61149399999999998</v>
          </cell>
          <cell r="J90">
            <v>9.0140399999999996E-2</v>
          </cell>
          <cell r="K90">
            <v>9.0140399999999996E-2</v>
          </cell>
          <cell r="L90">
            <v>0.16007999999999997</v>
          </cell>
          <cell r="M90">
            <v>2.7244000000000001E-2</v>
          </cell>
          <cell r="N90">
            <v>1.2767999999999998E-3</v>
          </cell>
          <cell r="O90">
            <v>1.2767999999999998E-3</v>
          </cell>
          <cell r="P90">
            <v>8.5119999999999987E-4</v>
          </cell>
          <cell r="Q90">
            <v>3.8197599999999991E-2</v>
          </cell>
          <cell r="R90">
            <v>1.0396399999999999</v>
          </cell>
          <cell r="S90">
            <v>0.11789119999999999</v>
          </cell>
          <cell r="T90">
            <v>9.172799999999999E-2</v>
          </cell>
          <cell r="U90">
            <v>3.64689</v>
          </cell>
          <cell r="V90">
            <v>2.9603700000000002</v>
          </cell>
          <cell r="W90">
            <v>0.91733399999999998</v>
          </cell>
          <cell r="X90">
            <v>0</v>
          </cell>
          <cell r="Y90">
            <v>0</v>
          </cell>
          <cell r="Z90">
            <v>0</v>
          </cell>
          <cell r="AA90">
            <v>0.13453439999999997</v>
          </cell>
          <cell r="AB90">
            <v>8.1496799999999994E-2</v>
          </cell>
          <cell r="AC90">
            <v>0</v>
          </cell>
          <cell r="AD90">
            <v>0</v>
          </cell>
          <cell r="AE90">
            <v>0.54944399999999993</v>
          </cell>
          <cell r="AF90">
            <v>0.21810879999999996</v>
          </cell>
          <cell r="AG90">
            <v>2.0089999999999997E-2</v>
          </cell>
          <cell r="AH90">
            <v>0.85409099999999982</v>
          </cell>
          <cell r="AI90">
            <v>1.04135625</v>
          </cell>
          <cell r="AJ90">
            <v>0.168432</v>
          </cell>
          <cell r="AK90">
            <v>0.30962699999999999</v>
          </cell>
          <cell r="AL90">
            <v>1.0828047999999999</v>
          </cell>
          <cell r="AM90">
            <v>5.4885599999999986E-2</v>
          </cell>
          <cell r="AN90">
            <v>0.47823999999999989</v>
          </cell>
          <cell r="AO90">
            <v>9.9959999999999979E-2</v>
          </cell>
          <cell r="AP90">
            <v>0.11962565999999998</v>
          </cell>
          <cell r="AQ90">
            <v>2.4485399999999995</v>
          </cell>
          <cell r="AR90">
            <v>0</v>
          </cell>
          <cell r="AS90">
            <v>0</v>
          </cell>
          <cell r="AT90">
            <v>2.2167599999999999E-2</v>
          </cell>
          <cell r="AU90">
            <v>0.35546850000000002</v>
          </cell>
          <cell r="AV90">
            <v>5.319999999999999E-2</v>
          </cell>
          <cell r="AW90">
            <v>0</v>
          </cell>
          <cell r="AX90">
            <v>0</v>
          </cell>
          <cell r="AY90">
            <v>8.5119999999999987E-4</v>
          </cell>
          <cell r="AZ90">
            <v>0</v>
          </cell>
          <cell r="BA90">
            <v>0</v>
          </cell>
          <cell r="BB90">
            <v>0</v>
          </cell>
          <cell r="BC90">
            <v>1.0144034999999998</v>
          </cell>
          <cell r="BD90">
            <v>0.25285960000000002</v>
          </cell>
          <cell r="BE90">
            <v>0.68309999999999993</v>
          </cell>
          <cell r="BF90">
            <v>0.75942503999999988</v>
          </cell>
          <cell r="BG90">
            <v>0.23017499999999999</v>
          </cell>
          <cell r="BH90">
            <v>0.95064749999999987</v>
          </cell>
          <cell r="BI90">
            <v>1.9158222600000001</v>
          </cell>
          <cell r="BJ90">
            <v>4.3117199999999994E-2</v>
          </cell>
          <cell r="BK90">
            <v>5.0399999999999986E-2</v>
          </cell>
          <cell r="BL90">
            <v>5.6237999999999996E-2</v>
          </cell>
          <cell r="BM90">
            <v>0</v>
          </cell>
          <cell r="BN90">
            <v>0</v>
          </cell>
        </row>
        <row r="91">
          <cell r="E91">
            <v>102.0379789</v>
          </cell>
          <cell r="F91">
            <v>102.0379789</v>
          </cell>
          <cell r="G91">
            <v>102.0379789</v>
          </cell>
          <cell r="H91">
            <v>102.0379789</v>
          </cell>
          <cell r="I91">
            <v>102.0379789</v>
          </cell>
          <cell r="J91">
            <v>102.0379789</v>
          </cell>
          <cell r="K91">
            <v>102.0379789</v>
          </cell>
          <cell r="L91">
            <v>102.0379789</v>
          </cell>
          <cell r="M91">
            <v>102.0379789</v>
          </cell>
          <cell r="N91">
            <v>102.0379789</v>
          </cell>
          <cell r="O91">
            <v>102.0379789</v>
          </cell>
          <cell r="P91">
            <v>102.0379789</v>
          </cell>
          <cell r="Q91">
            <v>102.0379789</v>
          </cell>
          <cell r="R91">
            <v>102.0379789</v>
          </cell>
          <cell r="S91">
            <v>102.0379789</v>
          </cell>
          <cell r="T91">
            <v>102.0379789</v>
          </cell>
          <cell r="U91">
            <v>102.0379789</v>
          </cell>
          <cell r="V91">
            <v>102.0379789</v>
          </cell>
          <cell r="W91">
            <v>102.0379789</v>
          </cell>
          <cell r="X91">
            <v>102.0379789</v>
          </cell>
          <cell r="Y91">
            <v>102.0379789</v>
          </cell>
          <cell r="Z91">
            <v>102.0379789</v>
          </cell>
          <cell r="AA91">
            <v>102.0379789</v>
          </cell>
          <cell r="AB91">
            <v>102.0379789</v>
          </cell>
          <cell r="AC91">
            <v>102.0379789</v>
          </cell>
          <cell r="AD91">
            <v>102.0379789</v>
          </cell>
          <cell r="AE91">
            <v>102.0379789</v>
          </cell>
          <cell r="AF91">
            <v>102.0379789</v>
          </cell>
          <cell r="AG91">
            <v>102.0379789</v>
          </cell>
          <cell r="AH91">
            <v>102.0379789</v>
          </cell>
          <cell r="AI91">
            <v>102.0379789</v>
          </cell>
          <cell r="AJ91">
            <v>102.0379789</v>
          </cell>
          <cell r="AK91">
            <v>102.0379789</v>
          </cell>
          <cell r="AL91">
            <v>102.0379789</v>
          </cell>
          <cell r="AM91">
            <v>102.0379789</v>
          </cell>
          <cell r="AN91">
            <v>102.0379789</v>
          </cell>
          <cell r="AO91">
            <v>102.0379789</v>
          </cell>
          <cell r="AP91">
            <v>102.0379789</v>
          </cell>
          <cell r="AQ91">
            <v>102.0379789</v>
          </cell>
          <cell r="AR91">
            <v>102.0379789</v>
          </cell>
          <cell r="AS91">
            <v>102.0379789</v>
          </cell>
          <cell r="AT91">
            <v>102.0379789</v>
          </cell>
          <cell r="AU91">
            <v>102.0379789</v>
          </cell>
          <cell r="AV91">
            <v>102.0379789</v>
          </cell>
          <cell r="AW91">
            <v>102.0379789</v>
          </cell>
          <cell r="AX91">
            <v>102.0379789</v>
          </cell>
          <cell r="AY91">
            <v>102.0379789</v>
          </cell>
          <cell r="AZ91">
            <v>102.0379789</v>
          </cell>
          <cell r="BA91">
            <v>102.0379789</v>
          </cell>
          <cell r="BB91">
            <v>102.0379789</v>
          </cell>
          <cell r="BC91">
            <v>102.0379789</v>
          </cell>
          <cell r="BD91">
            <v>102.0379789</v>
          </cell>
          <cell r="BE91">
            <v>102.0379789</v>
          </cell>
          <cell r="BF91">
            <v>102.0379789</v>
          </cell>
          <cell r="BG91">
            <v>102.0379789</v>
          </cell>
          <cell r="BH91">
            <v>102.0379789</v>
          </cell>
          <cell r="BI91">
            <v>102.0379789</v>
          </cell>
          <cell r="BJ91">
            <v>102.0379789</v>
          </cell>
          <cell r="BK91">
            <v>102.0379789</v>
          </cell>
          <cell r="BL91">
            <v>102.0379789</v>
          </cell>
          <cell r="BM91">
            <v>102.0379789</v>
          </cell>
          <cell r="BN91">
            <v>102.0379789</v>
          </cell>
        </row>
        <row r="92">
          <cell r="E92">
            <v>0</v>
          </cell>
          <cell r="F92">
            <v>0</v>
          </cell>
          <cell r="G92">
            <v>0.5</v>
          </cell>
          <cell r="H92">
            <v>0.4</v>
          </cell>
          <cell r="I92">
            <v>0.4</v>
          </cell>
          <cell r="J92">
            <v>0.4</v>
          </cell>
          <cell r="K92">
            <v>0.4</v>
          </cell>
          <cell r="L92">
            <v>0.4</v>
          </cell>
          <cell r="M92">
            <v>0.4</v>
          </cell>
          <cell r="N92">
            <v>0.4</v>
          </cell>
          <cell r="O92">
            <v>0.4</v>
          </cell>
          <cell r="P92">
            <v>0.4</v>
          </cell>
          <cell r="Q92">
            <v>0.4</v>
          </cell>
          <cell r="R92">
            <v>0.4</v>
          </cell>
          <cell r="S92">
            <v>0.4</v>
          </cell>
          <cell r="T92">
            <v>0.4</v>
          </cell>
          <cell r="U92">
            <v>0.5</v>
          </cell>
          <cell r="V92">
            <v>0.5</v>
          </cell>
          <cell r="W92">
            <v>0.5</v>
          </cell>
          <cell r="X92">
            <v>0.2</v>
          </cell>
          <cell r="Y92">
            <v>0.2</v>
          </cell>
          <cell r="Z92">
            <v>0.2</v>
          </cell>
          <cell r="AA92">
            <v>0.4</v>
          </cell>
          <cell r="AB92">
            <v>0.4</v>
          </cell>
          <cell r="AC92">
            <v>0.1</v>
          </cell>
          <cell r="AD92">
            <v>0.1</v>
          </cell>
          <cell r="AE92">
            <v>0.4</v>
          </cell>
          <cell r="AF92">
            <v>0.4</v>
          </cell>
          <cell r="AG92">
            <v>0.4</v>
          </cell>
          <cell r="AH92">
            <v>0.5</v>
          </cell>
          <cell r="AI92">
            <v>0.5</v>
          </cell>
          <cell r="AJ92">
            <v>1</v>
          </cell>
          <cell r="AK92">
            <v>0.5</v>
          </cell>
          <cell r="AL92">
            <v>0.4</v>
          </cell>
          <cell r="AM92">
            <v>0.4</v>
          </cell>
          <cell r="AN92">
            <v>0.4</v>
          </cell>
          <cell r="AO92">
            <v>0.4</v>
          </cell>
          <cell r="AP92">
            <v>0.5</v>
          </cell>
          <cell r="AQ92">
            <v>0.5</v>
          </cell>
          <cell r="AR92">
            <v>0.4</v>
          </cell>
          <cell r="AS92">
            <v>0.4</v>
          </cell>
          <cell r="AT92">
            <v>0.4</v>
          </cell>
          <cell r="AU92">
            <v>0.5</v>
          </cell>
          <cell r="AV92">
            <v>0.4</v>
          </cell>
          <cell r="AW92">
            <v>0.4</v>
          </cell>
          <cell r="AX92">
            <v>0.4</v>
          </cell>
          <cell r="AY92">
            <v>0.4</v>
          </cell>
          <cell r="AZ92">
            <v>0.4</v>
          </cell>
          <cell r="BA92">
            <v>0.4</v>
          </cell>
          <cell r="BB92">
            <v>0.5</v>
          </cell>
          <cell r="BC92">
            <v>0.5</v>
          </cell>
          <cell r="BD92">
            <v>0.4</v>
          </cell>
          <cell r="BE92">
            <v>0.5</v>
          </cell>
          <cell r="BF92">
            <v>0.5</v>
          </cell>
          <cell r="BG92">
            <v>0.5</v>
          </cell>
          <cell r="BH92">
            <v>0.5</v>
          </cell>
          <cell r="BI92">
            <v>0.5</v>
          </cell>
          <cell r="BJ92">
            <v>0.4</v>
          </cell>
          <cell r="BK92">
            <v>0.4</v>
          </cell>
          <cell r="BL92">
            <v>0.4</v>
          </cell>
          <cell r="BM92">
            <v>0.1</v>
          </cell>
          <cell r="BN92">
            <v>0.2</v>
          </cell>
        </row>
        <row r="93">
          <cell r="E93">
            <v>0</v>
          </cell>
          <cell r="F93">
            <v>0</v>
          </cell>
          <cell r="G93">
            <v>0.13202145000000001</v>
          </cell>
          <cell r="H93">
            <v>9.1800000000000007E-2</v>
          </cell>
          <cell r="I93">
            <v>8.4344000000000016E-2</v>
          </cell>
          <cell r="J93">
            <v>1.28772E-2</v>
          </cell>
          <cell r="K93">
            <v>1.28772E-2</v>
          </cell>
          <cell r="L93">
            <v>2.2079999999999999E-2</v>
          </cell>
          <cell r="M93">
            <v>3.8920000000000005E-3</v>
          </cell>
          <cell r="N93">
            <v>1.8240000000000002E-4</v>
          </cell>
          <cell r="O93">
            <v>1.8240000000000002E-4</v>
          </cell>
          <cell r="P93">
            <v>1.216E-4</v>
          </cell>
          <cell r="Q93">
            <v>5.4567999999999995E-3</v>
          </cell>
          <cell r="R93">
            <v>0.14852000000000001</v>
          </cell>
          <cell r="S93">
            <v>1.6841600000000002E-2</v>
          </cell>
          <cell r="T93">
            <v>1.3103999999999999E-2</v>
          </cell>
          <cell r="U93">
            <v>0.40521000000000001</v>
          </cell>
          <cell r="V93">
            <v>0.32893</v>
          </cell>
          <cell r="W93">
            <v>0.101926</v>
          </cell>
          <cell r="X93">
            <v>0</v>
          </cell>
          <cell r="Y93">
            <v>0</v>
          </cell>
          <cell r="Z93">
            <v>0</v>
          </cell>
          <cell r="AA93">
            <v>1.9219199999999999E-2</v>
          </cell>
          <cell r="AB93">
            <v>1.1642400000000001E-2</v>
          </cell>
          <cell r="AC93">
            <v>0</v>
          </cell>
          <cell r="AD93">
            <v>0</v>
          </cell>
          <cell r="AE93">
            <v>7.8492000000000006E-2</v>
          </cell>
          <cell r="AF93">
            <v>3.1158399999999996E-2</v>
          </cell>
          <cell r="AG93">
            <v>2.8699999999999997E-3</v>
          </cell>
          <cell r="AH93">
            <v>9.4898999999999983E-2</v>
          </cell>
          <cell r="AI93">
            <v>0.11570625</v>
          </cell>
          <cell r="AJ93">
            <v>4.2108E-2</v>
          </cell>
          <cell r="AK93">
            <v>3.4402999999999996E-2</v>
          </cell>
          <cell r="AL93">
            <v>0.1546864</v>
          </cell>
          <cell r="AM93">
            <v>7.8407999999999985E-3</v>
          </cell>
          <cell r="AN93">
            <v>6.8319999999999992E-2</v>
          </cell>
          <cell r="AO93">
            <v>1.4279999999999999E-2</v>
          </cell>
          <cell r="AP93">
            <v>1.3291739999999998E-2</v>
          </cell>
          <cell r="AQ93">
            <v>0.27205999999999997</v>
          </cell>
          <cell r="AR93">
            <v>0</v>
          </cell>
          <cell r="AS93">
            <v>0</v>
          </cell>
          <cell r="AT93">
            <v>3.1668000000000004E-3</v>
          </cell>
          <cell r="AU93">
            <v>3.9496500000000004E-2</v>
          </cell>
          <cell r="AV93">
            <v>7.6E-3</v>
          </cell>
          <cell r="AW93">
            <v>0</v>
          </cell>
          <cell r="AX93">
            <v>0</v>
          </cell>
          <cell r="AY93">
            <v>1.216E-4</v>
          </cell>
          <cell r="AZ93">
            <v>0</v>
          </cell>
          <cell r="BA93">
            <v>0</v>
          </cell>
          <cell r="BB93">
            <v>0</v>
          </cell>
          <cell r="BC93">
            <v>0.11271149999999999</v>
          </cell>
          <cell r="BD93">
            <v>3.6122800000000004E-2</v>
          </cell>
          <cell r="BE93">
            <v>7.5899999999999995E-2</v>
          </cell>
          <cell r="BF93">
            <v>8.4380559999999993E-2</v>
          </cell>
          <cell r="BG93">
            <v>2.5575000000000001E-2</v>
          </cell>
          <cell r="BH93">
            <v>0.1056275</v>
          </cell>
          <cell r="BI93">
            <v>0.21286914000000004</v>
          </cell>
          <cell r="BJ93">
            <v>6.1596000000000003E-3</v>
          </cell>
          <cell r="BK93">
            <v>7.1999999999999998E-3</v>
          </cell>
          <cell r="BL93">
            <v>8.0340000000000012E-3</v>
          </cell>
          <cell r="BM93">
            <v>0</v>
          </cell>
          <cell r="BN93">
            <v>0</v>
          </cell>
        </row>
        <row r="94">
          <cell r="E94">
            <v>114.9091892</v>
          </cell>
          <cell r="F94">
            <v>114.9091892</v>
          </cell>
          <cell r="G94">
            <v>114.9091892</v>
          </cell>
          <cell r="H94">
            <v>114.9091892</v>
          </cell>
          <cell r="I94">
            <v>114.9091892</v>
          </cell>
          <cell r="J94">
            <v>114.9091892</v>
          </cell>
          <cell r="K94">
            <v>114.9091892</v>
          </cell>
          <cell r="L94">
            <v>114.9091892</v>
          </cell>
          <cell r="M94">
            <v>114.9091892</v>
          </cell>
          <cell r="N94">
            <v>114.9091892</v>
          </cell>
          <cell r="O94">
            <v>114.9091892</v>
          </cell>
          <cell r="P94">
            <v>114.9091892</v>
          </cell>
          <cell r="Q94">
            <v>114.9091892</v>
          </cell>
          <cell r="R94">
            <v>114.9091892</v>
          </cell>
          <cell r="S94">
            <v>114.9091892</v>
          </cell>
          <cell r="T94">
            <v>114.9091892</v>
          </cell>
          <cell r="U94">
            <v>114.9091892</v>
          </cell>
          <cell r="V94">
            <v>114.9091892</v>
          </cell>
          <cell r="W94">
            <v>114.9091892</v>
          </cell>
          <cell r="X94">
            <v>114.9091892</v>
          </cell>
          <cell r="Y94">
            <v>114.9091892</v>
          </cell>
          <cell r="Z94">
            <v>114.9091892</v>
          </cell>
          <cell r="AA94">
            <v>114.9091892</v>
          </cell>
          <cell r="AB94">
            <v>114.9091892</v>
          </cell>
          <cell r="AC94">
            <v>114.9091892</v>
          </cell>
          <cell r="AD94">
            <v>114.9091892</v>
          </cell>
          <cell r="AE94">
            <v>114.9091892</v>
          </cell>
          <cell r="AF94">
            <v>114.9091892</v>
          </cell>
          <cell r="AG94">
            <v>114.9091892</v>
          </cell>
          <cell r="AH94">
            <v>114.9091892</v>
          </cell>
          <cell r="AI94">
            <v>114.9091892</v>
          </cell>
          <cell r="AJ94">
            <v>114.9091892</v>
          </cell>
          <cell r="AK94">
            <v>114.9091892</v>
          </cell>
          <cell r="AL94">
            <v>114.9091892</v>
          </cell>
          <cell r="AM94">
            <v>114.9091892</v>
          </cell>
          <cell r="AN94">
            <v>114.9091892</v>
          </cell>
          <cell r="AO94">
            <v>114.9091892</v>
          </cell>
          <cell r="AP94">
            <v>114.9091892</v>
          </cell>
          <cell r="AQ94">
            <v>114.9091892</v>
          </cell>
          <cell r="AR94">
            <v>114.9091892</v>
          </cell>
          <cell r="AS94">
            <v>114.9091892</v>
          </cell>
          <cell r="AT94">
            <v>114.9091892</v>
          </cell>
          <cell r="AU94">
            <v>114.9091892</v>
          </cell>
          <cell r="AV94">
            <v>114.9091892</v>
          </cell>
          <cell r="AW94">
            <v>114.9091892</v>
          </cell>
          <cell r="AX94">
            <v>114.9091892</v>
          </cell>
          <cell r="AY94">
            <v>114.9091892</v>
          </cell>
          <cell r="AZ94">
            <v>114.9091892</v>
          </cell>
          <cell r="BA94">
            <v>114.9091892</v>
          </cell>
          <cell r="BB94">
            <v>114.9091892</v>
          </cell>
          <cell r="BC94">
            <v>114.9091892</v>
          </cell>
          <cell r="BD94">
            <v>114.9091892</v>
          </cell>
          <cell r="BE94">
            <v>114.9091892</v>
          </cell>
          <cell r="BF94">
            <v>114.9091892</v>
          </cell>
          <cell r="BG94">
            <v>114.9091892</v>
          </cell>
          <cell r="BH94">
            <v>114.9091892</v>
          </cell>
          <cell r="BI94">
            <v>114.9091892</v>
          </cell>
          <cell r="BJ94">
            <v>114.9091892</v>
          </cell>
          <cell r="BK94">
            <v>114.9091892</v>
          </cell>
          <cell r="BL94">
            <v>114.9091892</v>
          </cell>
          <cell r="BM94">
            <v>114.9091892</v>
          </cell>
          <cell r="BN94">
            <v>114.9091892</v>
          </cell>
        </row>
        <row r="95">
          <cell r="E95">
            <v>0</v>
          </cell>
          <cell r="F95">
            <v>0</v>
          </cell>
          <cell r="G95">
            <v>0.5</v>
          </cell>
          <cell r="H95">
            <v>0.1</v>
          </cell>
          <cell r="I95">
            <v>0.1</v>
          </cell>
          <cell r="J95">
            <v>0.15</v>
          </cell>
          <cell r="K95">
            <v>0.15</v>
          </cell>
          <cell r="L95">
            <v>0.1</v>
          </cell>
          <cell r="M95">
            <v>0.15</v>
          </cell>
          <cell r="N95">
            <v>0.15</v>
          </cell>
          <cell r="O95">
            <v>0.15</v>
          </cell>
          <cell r="P95">
            <v>0.15</v>
          </cell>
          <cell r="Q95">
            <v>0.15</v>
          </cell>
          <cell r="R95">
            <v>0.15</v>
          </cell>
          <cell r="S95">
            <v>0.15</v>
          </cell>
          <cell r="T95">
            <v>0.15</v>
          </cell>
          <cell r="U95">
            <v>0.5</v>
          </cell>
          <cell r="V95">
            <v>0.5</v>
          </cell>
          <cell r="W95">
            <v>0.5</v>
          </cell>
          <cell r="X95">
            <v>0.05</v>
          </cell>
          <cell r="Y95">
            <v>0.05</v>
          </cell>
          <cell r="Z95">
            <v>0.05</v>
          </cell>
          <cell r="AA95">
            <v>0.15</v>
          </cell>
          <cell r="AB95">
            <v>0.15</v>
          </cell>
          <cell r="AC95">
            <v>0.03</v>
          </cell>
          <cell r="AD95">
            <v>0.03</v>
          </cell>
          <cell r="AE95">
            <v>0.15</v>
          </cell>
          <cell r="AF95">
            <v>0.15</v>
          </cell>
          <cell r="AG95">
            <v>0.15</v>
          </cell>
          <cell r="AH95">
            <v>0.5</v>
          </cell>
          <cell r="AI95">
            <v>0.5</v>
          </cell>
          <cell r="AJ95">
            <v>0.1</v>
          </cell>
          <cell r="AK95">
            <v>0.5</v>
          </cell>
          <cell r="AL95">
            <v>0.15</v>
          </cell>
          <cell r="AM95">
            <v>0.15</v>
          </cell>
          <cell r="AN95">
            <v>0.15</v>
          </cell>
          <cell r="AO95">
            <v>0.15</v>
          </cell>
          <cell r="AP95">
            <v>0.5</v>
          </cell>
          <cell r="AQ95">
            <v>0.5</v>
          </cell>
          <cell r="AR95">
            <v>0.15</v>
          </cell>
          <cell r="AS95">
            <v>0.15</v>
          </cell>
          <cell r="AT95">
            <v>0.15</v>
          </cell>
          <cell r="AU95">
            <v>0.5</v>
          </cell>
          <cell r="AV95">
            <v>0.15</v>
          </cell>
          <cell r="AW95">
            <v>0.15</v>
          </cell>
          <cell r="AX95">
            <v>0.15</v>
          </cell>
          <cell r="AY95">
            <v>0.15</v>
          </cell>
          <cell r="AZ95">
            <v>0.15</v>
          </cell>
          <cell r="BA95">
            <v>0.15</v>
          </cell>
          <cell r="BB95">
            <v>0.1</v>
          </cell>
          <cell r="BC95">
            <v>0.5</v>
          </cell>
          <cell r="BD95">
            <v>0.15</v>
          </cell>
          <cell r="BE95">
            <v>0.5</v>
          </cell>
          <cell r="BF95">
            <v>0.5</v>
          </cell>
          <cell r="BG95">
            <v>0.5</v>
          </cell>
          <cell r="BH95">
            <v>0.5</v>
          </cell>
          <cell r="BI95">
            <v>0.5</v>
          </cell>
          <cell r="BJ95">
            <v>0.15</v>
          </cell>
          <cell r="BK95">
            <v>0.15</v>
          </cell>
          <cell r="BL95">
            <v>0.15</v>
          </cell>
          <cell r="BM95">
            <v>0.03</v>
          </cell>
          <cell r="BN95">
            <v>0.05</v>
          </cell>
        </row>
        <row r="96">
          <cell r="E96">
            <v>0</v>
          </cell>
          <cell r="F96">
            <v>0</v>
          </cell>
          <cell r="G96">
            <v>0.13202145000000001</v>
          </cell>
          <cell r="H96">
            <v>2.2950000000000002E-2</v>
          </cell>
          <cell r="I96">
            <v>2.1086000000000004E-2</v>
          </cell>
          <cell r="J96">
            <v>4.8289500000000003E-3</v>
          </cell>
          <cell r="K96">
            <v>4.8289500000000003E-3</v>
          </cell>
          <cell r="L96">
            <v>5.5199999999999997E-3</v>
          </cell>
          <cell r="M96">
            <v>1.4595000000000001E-3</v>
          </cell>
          <cell r="N96">
            <v>6.8400000000000009E-5</v>
          </cell>
          <cell r="O96">
            <v>6.8400000000000009E-5</v>
          </cell>
          <cell r="P96">
            <v>4.5600000000000004E-5</v>
          </cell>
          <cell r="Q96">
            <v>2.0463E-3</v>
          </cell>
          <cell r="R96">
            <v>5.5695000000000008E-2</v>
          </cell>
          <cell r="S96">
            <v>6.3156000000000002E-3</v>
          </cell>
          <cell r="T96">
            <v>4.914E-3</v>
          </cell>
          <cell r="U96">
            <v>0.40521000000000001</v>
          </cell>
          <cell r="V96">
            <v>0.32893</v>
          </cell>
          <cell r="W96">
            <v>0.101926</v>
          </cell>
          <cell r="X96">
            <v>0</v>
          </cell>
          <cell r="Y96">
            <v>0</v>
          </cell>
          <cell r="Z96">
            <v>0</v>
          </cell>
          <cell r="AA96">
            <v>7.2071999999999987E-3</v>
          </cell>
          <cell r="AB96">
            <v>4.3658999999999998E-3</v>
          </cell>
          <cell r="AC96">
            <v>0</v>
          </cell>
          <cell r="AD96">
            <v>0</v>
          </cell>
          <cell r="AE96">
            <v>2.9434500000000002E-2</v>
          </cell>
          <cell r="AF96">
            <v>1.1684399999999999E-2</v>
          </cell>
          <cell r="AG96">
            <v>1.0762499999999999E-3</v>
          </cell>
          <cell r="AH96">
            <v>9.4898999999999983E-2</v>
          </cell>
          <cell r="AI96">
            <v>0.11570625</v>
          </cell>
          <cell r="AJ96">
            <v>4.2107999999999998E-3</v>
          </cell>
          <cell r="AK96">
            <v>3.4402999999999996E-2</v>
          </cell>
          <cell r="AL96">
            <v>5.8007400000000001E-2</v>
          </cell>
          <cell r="AM96">
            <v>2.9402999999999999E-3</v>
          </cell>
          <cell r="AN96">
            <v>2.5619999999999997E-2</v>
          </cell>
          <cell r="AO96">
            <v>5.3549999999999995E-3</v>
          </cell>
          <cell r="AP96">
            <v>1.3291739999999998E-2</v>
          </cell>
          <cell r="AQ96">
            <v>0.27205999999999997</v>
          </cell>
          <cell r="AR96">
            <v>0</v>
          </cell>
          <cell r="AS96">
            <v>0</v>
          </cell>
          <cell r="AT96">
            <v>1.1875500000000001E-3</v>
          </cell>
          <cell r="AU96">
            <v>3.9496500000000004E-2</v>
          </cell>
          <cell r="AV96">
            <v>2.8500000000000001E-3</v>
          </cell>
          <cell r="AW96">
            <v>0</v>
          </cell>
          <cell r="AX96">
            <v>0</v>
          </cell>
          <cell r="AY96">
            <v>4.5600000000000004E-5</v>
          </cell>
          <cell r="AZ96">
            <v>0</v>
          </cell>
          <cell r="BA96">
            <v>0</v>
          </cell>
          <cell r="BB96">
            <v>0</v>
          </cell>
          <cell r="BC96">
            <v>0.11271149999999999</v>
          </cell>
          <cell r="BD96">
            <v>1.3546050000000002E-2</v>
          </cell>
          <cell r="BE96">
            <v>7.5899999999999995E-2</v>
          </cell>
          <cell r="BF96">
            <v>8.4380559999999993E-2</v>
          </cell>
          <cell r="BG96">
            <v>2.5575000000000001E-2</v>
          </cell>
          <cell r="BH96">
            <v>0.1056275</v>
          </cell>
          <cell r="BI96">
            <v>0.21286914000000004</v>
          </cell>
          <cell r="BJ96">
            <v>2.30985E-3</v>
          </cell>
          <cell r="BK96">
            <v>2.6999999999999997E-3</v>
          </cell>
          <cell r="BL96">
            <v>3.0127500000000002E-3</v>
          </cell>
          <cell r="BM96">
            <v>0</v>
          </cell>
          <cell r="BN96">
            <v>0</v>
          </cell>
        </row>
        <row r="97">
          <cell r="E97">
            <v>199.80692000000002</v>
          </cell>
          <cell r="F97">
            <v>199.80692000000002</v>
          </cell>
          <cell r="G97">
            <v>199.80692000000002</v>
          </cell>
          <cell r="H97">
            <v>199.80692000000002</v>
          </cell>
          <cell r="I97">
            <v>199.80692000000002</v>
          </cell>
          <cell r="J97">
            <v>199.80692000000002</v>
          </cell>
          <cell r="K97">
            <v>199.80692000000002</v>
          </cell>
          <cell r="L97">
            <v>199.80692000000002</v>
          </cell>
          <cell r="M97">
            <v>199.80692000000002</v>
          </cell>
          <cell r="N97">
            <v>199.80692000000002</v>
          </cell>
          <cell r="O97">
            <v>199.80692000000002</v>
          </cell>
          <cell r="P97">
            <v>199.80692000000002</v>
          </cell>
          <cell r="Q97">
            <v>199.80692000000002</v>
          </cell>
          <cell r="R97">
            <v>199.80692000000002</v>
          </cell>
          <cell r="S97">
            <v>199.80692000000002</v>
          </cell>
          <cell r="T97">
            <v>199.80692000000002</v>
          </cell>
          <cell r="U97">
            <v>199.80692000000002</v>
          </cell>
          <cell r="V97">
            <v>199.80692000000002</v>
          </cell>
          <cell r="W97">
            <v>199.80692000000002</v>
          </cell>
          <cell r="X97">
            <v>199.80692000000002</v>
          </cell>
          <cell r="Y97">
            <v>199.80692000000002</v>
          </cell>
          <cell r="Z97">
            <v>199.80692000000002</v>
          </cell>
          <cell r="AA97">
            <v>199.80692000000002</v>
          </cell>
          <cell r="AB97">
            <v>199.80692000000002</v>
          </cell>
          <cell r="AC97">
            <v>199.80692000000002</v>
          </cell>
          <cell r="AD97">
            <v>199.80692000000002</v>
          </cell>
          <cell r="AE97">
            <v>199.80692000000002</v>
          </cell>
          <cell r="AF97">
            <v>199.80692000000002</v>
          </cell>
          <cell r="AG97">
            <v>199.80692000000002</v>
          </cell>
          <cell r="AH97">
            <v>199.80692000000002</v>
          </cell>
          <cell r="AI97">
            <v>199.80692000000002</v>
          </cell>
          <cell r="AJ97">
            <v>199.80692000000002</v>
          </cell>
          <cell r="AK97">
            <v>199.80692000000002</v>
          </cell>
          <cell r="AL97">
            <v>199.80692000000002</v>
          </cell>
          <cell r="AM97">
            <v>199.80692000000002</v>
          </cell>
          <cell r="AN97">
            <v>199.80692000000002</v>
          </cell>
          <cell r="AO97">
            <v>199.80692000000002</v>
          </cell>
          <cell r="AP97">
            <v>199.80692000000002</v>
          </cell>
          <cell r="AQ97">
            <v>199.80692000000002</v>
          </cell>
          <cell r="AR97">
            <v>199.80692000000002</v>
          </cell>
          <cell r="AS97">
            <v>199.80692000000002</v>
          </cell>
          <cell r="AT97">
            <v>199.80692000000002</v>
          </cell>
          <cell r="AU97">
            <v>199.80692000000002</v>
          </cell>
          <cell r="AV97">
            <v>199.80692000000002</v>
          </cell>
          <cell r="AW97">
            <v>199.80692000000002</v>
          </cell>
          <cell r="AX97">
            <v>199.80692000000002</v>
          </cell>
          <cell r="AY97">
            <v>199.80692000000002</v>
          </cell>
          <cell r="AZ97">
            <v>199.80692000000002</v>
          </cell>
          <cell r="BA97">
            <v>199.80692000000002</v>
          </cell>
          <cell r="BB97">
            <v>199.80692000000002</v>
          </cell>
          <cell r="BC97">
            <v>199.80692000000002</v>
          </cell>
          <cell r="BD97">
            <v>199.80692000000002</v>
          </cell>
          <cell r="BE97">
            <v>199.80692000000002</v>
          </cell>
          <cell r="BF97">
            <v>199.80692000000002</v>
          </cell>
          <cell r="BG97">
            <v>199.80692000000002</v>
          </cell>
          <cell r="BH97">
            <v>199.80692000000002</v>
          </cell>
          <cell r="BI97">
            <v>199.80692000000002</v>
          </cell>
          <cell r="BJ97">
            <v>199.80692000000002</v>
          </cell>
          <cell r="BK97">
            <v>199.80692000000002</v>
          </cell>
          <cell r="BL97">
            <v>199.80692000000002</v>
          </cell>
          <cell r="BM97">
            <v>199.80692000000002</v>
          </cell>
          <cell r="BN97">
            <v>199.80692000000002</v>
          </cell>
        </row>
        <row r="98"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</row>
        <row r="99"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</row>
        <row r="100">
          <cell r="E100">
            <v>213.84424000000001</v>
          </cell>
          <cell r="F100">
            <v>213.84424000000001</v>
          </cell>
          <cell r="G100">
            <v>213.84424000000001</v>
          </cell>
          <cell r="H100">
            <v>213.84424000000001</v>
          </cell>
          <cell r="I100">
            <v>213.84424000000001</v>
          </cell>
          <cell r="J100">
            <v>213.84424000000001</v>
          </cell>
          <cell r="K100">
            <v>213.84424000000001</v>
          </cell>
          <cell r="L100">
            <v>213.84424000000001</v>
          </cell>
          <cell r="M100">
            <v>213.84424000000001</v>
          </cell>
          <cell r="N100">
            <v>213.84424000000001</v>
          </cell>
          <cell r="O100">
            <v>213.84424000000001</v>
          </cell>
          <cell r="P100">
            <v>213.84424000000001</v>
          </cell>
          <cell r="Q100">
            <v>213.84424000000001</v>
          </cell>
          <cell r="R100">
            <v>213.84424000000001</v>
          </cell>
          <cell r="S100">
            <v>213.84424000000001</v>
          </cell>
          <cell r="T100">
            <v>213.84424000000001</v>
          </cell>
          <cell r="U100">
            <v>213.84424000000001</v>
          </cell>
          <cell r="V100">
            <v>213.84424000000001</v>
          </cell>
          <cell r="W100">
            <v>213.84424000000001</v>
          </cell>
          <cell r="X100">
            <v>213.84424000000001</v>
          </cell>
          <cell r="Y100">
            <v>213.84424000000001</v>
          </cell>
          <cell r="Z100">
            <v>213.84424000000001</v>
          </cell>
          <cell r="AA100">
            <v>213.84424000000001</v>
          </cell>
          <cell r="AB100">
            <v>213.84424000000001</v>
          </cell>
          <cell r="AC100">
            <v>213.84424000000001</v>
          </cell>
          <cell r="AD100">
            <v>213.84424000000001</v>
          </cell>
          <cell r="AE100">
            <v>213.84424000000001</v>
          </cell>
          <cell r="AF100">
            <v>213.84424000000001</v>
          </cell>
          <cell r="AG100">
            <v>213.84424000000001</v>
          </cell>
          <cell r="AH100">
            <v>213.84424000000001</v>
          </cell>
          <cell r="AI100">
            <v>213.84424000000001</v>
          </cell>
          <cell r="AJ100">
            <v>213.84424000000001</v>
          </cell>
          <cell r="AK100">
            <v>213.84424000000001</v>
          </cell>
          <cell r="AL100">
            <v>213.84424000000001</v>
          </cell>
          <cell r="AM100">
            <v>213.84424000000001</v>
          </cell>
          <cell r="AN100">
            <v>213.84424000000001</v>
          </cell>
          <cell r="AO100">
            <v>213.84424000000001</v>
          </cell>
          <cell r="AP100">
            <v>213.84424000000001</v>
          </cell>
          <cell r="AQ100">
            <v>213.84424000000001</v>
          </cell>
          <cell r="AR100">
            <v>213.84424000000001</v>
          </cell>
          <cell r="AS100">
            <v>213.84424000000001</v>
          </cell>
          <cell r="AT100">
            <v>213.84424000000001</v>
          </cell>
          <cell r="AU100">
            <v>213.84424000000001</v>
          </cell>
          <cell r="AV100">
            <v>213.84424000000001</v>
          </cell>
          <cell r="AW100">
            <v>213.84424000000001</v>
          </cell>
          <cell r="AX100">
            <v>213.84424000000001</v>
          </cell>
          <cell r="AY100">
            <v>213.84424000000001</v>
          </cell>
          <cell r="AZ100">
            <v>213.84424000000001</v>
          </cell>
          <cell r="BA100">
            <v>213.84424000000001</v>
          </cell>
          <cell r="BB100">
            <v>213.84424000000001</v>
          </cell>
          <cell r="BC100">
            <v>213.84424000000001</v>
          </cell>
          <cell r="BD100">
            <v>213.84424000000001</v>
          </cell>
          <cell r="BE100">
            <v>213.84424000000001</v>
          </cell>
          <cell r="BF100">
            <v>213.84424000000001</v>
          </cell>
          <cell r="BG100">
            <v>213.84424000000001</v>
          </cell>
          <cell r="BH100">
            <v>213.84424000000001</v>
          </cell>
          <cell r="BI100">
            <v>213.84424000000001</v>
          </cell>
          <cell r="BJ100">
            <v>213.84424000000001</v>
          </cell>
          <cell r="BK100">
            <v>213.84424000000001</v>
          </cell>
          <cell r="BL100">
            <v>213.84424000000001</v>
          </cell>
          <cell r="BM100">
            <v>213.84424000000001</v>
          </cell>
          <cell r="BN100">
            <v>213.84424000000001</v>
          </cell>
        </row>
        <row r="101">
          <cell r="E101">
            <v>0</v>
          </cell>
          <cell r="F101">
            <v>0</v>
          </cell>
          <cell r="G101">
            <v>0.2</v>
          </cell>
          <cell r="H101">
            <v>0.3</v>
          </cell>
          <cell r="I101">
            <v>0.3</v>
          </cell>
          <cell r="J101">
            <v>0.35</v>
          </cell>
          <cell r="K101">
            <v>0.35</v>
          </cell>
          <cell r="L101">
            <v>0.3</v>
          </cell>
          <cell r="M101">
            <v>0.35</v>
          </cell>
          <cell r="N101">
            <v>0.35</v>
          </cell>
          <cell r="O101">
            <v>0.35</v>
          </cell>
          <cell r="P101">
            <v>0.35</v>
          </cell>
          <cell r="Q101">
            <v>0.35</v>
          </cell>
          <cell r="R101">
            <v>0.35</v>
          </cell>
          <cell r="S101">
            <v>0.35</v>
          </cell>
          <cell r="T101">
            <v>0.35</v>
          </cell>
          <cell r="U101">
            <v>0.2</v>
          </cell>
          <cell r="V101">
            <v>0.2</v>
          </cell>
          <cell r="W101">
            <v>0.2</v>
          </cell>
          <cell r="X101">
            <v>0.2</v>
          </cell>
          <cell r="Y101">
            <v>0.2</v>
          </cell>
          <cell r="Z101">
            <v>0.2</v>
          </cell>
          <cell r="AA101">
            <v>0.35</v>
          </cell>
          <cell r="AB101">
            <v>0.35</v>
          </cell>
          <cell r="AC101">
            <v>0.1</v>
          </cell>
          <cell r="AD101">
            <v>0.1</v>
          </cell>
          <cell r="AE101">
            <v>0.35</v>
          </cell>
          <cell r="AF101">
            <v>0.35</v>
          </cell>
          <cell r="AG101">
            <v>0.35</v>
          </cell>
          <cell r="AH101">
            <v>0.2</v>
          </cell>
          <cell r="AI101">
            <v>0.2</v>
          </cell>
          <cell r="AJ101">
            <v>0.4</v>
          </cell>
          <cell r="AK101">
            <v>0.2</v>
          </cell>
          <cell r="AL101">
            <v>0.35</v>
          </cell>
          <cell r="AM101">
            <v>0.35</v>
          </cell>
          <cell r="AN101">
            <v>0.35</v>
          </cell>
          <cell r="AO101">
            <v>0.35</v>
          </cell>
          <cell r="AP101">
            <v>0.2</v>
          </cell>
          <cell r="AQ101">
            <v>0.2</v>
          </cell>
          <cell r="AR101">
            <v>0.35</v>
          </cell>
          <cell r="AS101">
            <v>0.35</v>
          </cell>
          <cell r="AT101">
            <v>0.35</v>
          </cell>
          <cell r="AU101">
            <v>0.2</v>
          </cell>
          <cell r="AV101">
            <v>0.35</v>
          </cell>
          <cell r="AW101">
            <v>0.35</v>
          </cell>
          <cell r="AX101">
            <v>0.35</v>
          </cell>
          <cell r="AY101">
            <v>0.35</v>
          </cell>
          <cell r="AZ101">
            <v>0.35</v>
          </cell>
          <cell r="BA101">
            <v>0.35</v>
          </cell>
          <cell r="BB101">
            <v>0.3</v>
          </cell>
          <cell r="BC101">
            <v>0.2</v>
          </cell>
          <cell r="BD101">
            <v>0.35</v>
          </cell>
          <cell r="BE101">
            <v>0.2</v>
          </cell>
          <cell r="BF101">
            <v>0.2</v>
          </cell>
          <cell r="BG101">
            <v>0.2</v>
          </cell>
          <cell r="BH101">
            <v>0.2</v>
          </cell>
          <cell r="BI101">
            <v>0.2</v>
          </cell>
          <cell r="BJ101">
            <v>0.35</v>
          </cell>
          <cell r="BK101">
            <v>0.35</v>
          </cell>
          <cell r="BL101">
            <v>0.35</v>
          </cell>
          <cell r="BM101">
            <v>0.1</v>
          </cell>
          <cell r="BN101">
            <v>0.2</v>
          </cell>
        </row>
        <row r="102">
          <cell r="E102">
            <v>0</v>
          </cell>
          <cell r="F102">
            <v>0</v>
          </cell>
          <cell r="G102">
            <v>5.2808580000000001E-2</v>
          </cell>
          <cell r="H102">
            <v>6.8850000000000008E-2</v>
          </cell>
          <cell r="I102">
            <v>6.3258000000000009E-2</v>
          </cell>
          <cell r="J102">
            <v>1.1267549999999999E-2</v>
          </cell>
          <cell r="K102">
            <v>1.1267549999999999E-2</v>
          </cell>
          <cell r="L102">
            <v>1.6559999999999998E-2</v>
          </cell>
          <cell r="M102">
            <v>3.4055000000000001E-3</v>
          </cell>
          <cell r="N102">
            <v>1.5959999999999998E-4</v>
          </cell>
          <cell r="O102">
            <v>1.5959999999999998E-4</v>
          </cell>
          <cell r="P102">
            <v>1.0639999999999998E-4</v>
          </cell>
          <cell r="Q102">
            <v>4.7746999999999989E-3</v>
          </cell>
          <cell r="R102">
            <v>0.12995499999999999</v>
          </cell>
          <cell r="S102">
            <v>1.4736399999999998E-2</v>
          </cell>
          <cell r="T102">
            <v>1.1465999999999999E-2</v>
          </cell>
          <cell r="U102">
            <v>0.16208400000000001</v>
          </cell>
          <cell r="V102">
            <v>0.13157199999999999</v>
          </cell>
          <cell r="W102">
            <v>4.0770400000000005E-2</v>
          </cell>
          <cell r="X102">
            <v>0</v>
          </cell>
          <cell r="Y102">
            <v>0</v>
          </cell>
          <cell r="Z102">
            <v>0</v>
          </cell>
          <cell r="AA102">
            <v>1.6816799999999996E-2</v>
          </cell>
          <cell r="AB102">
            <v>1.0187099999999999E-2</v>
          </cell>
          <cell r="AC102">
            <v>0</v>
          </cell>
          <cell r="AD102">
            <v>0</v>
          </cell>
          <cell r="AE102">
            <v>6.8680499999999992E-2</v>
          </cell>
          <cell r="AF102">
            <v>2.7263599999999995E-2</v>
          </cell>
          <cell r="AG102">
            <v>2.5112499999999996E-3</v>
          </cell>
          <cell r="AH102">
            <v>3.7959599999999996E-2</v>
          </cell>
          <cell r="AI102">
            <v>4.6282499999999997E-2</v>
          </cell>
          <cell r="AJ102">
            <v>1.6843199999999999E-2</v>
          </cell>
          <cell r="AK102">
            <v>1.3761199999999999E-2</v>
          </cell>
          <cell r="AL102">
            <v>0.13535059999999999</v>
          </cell>
          <cell r="AM102">
            <v>6.8606999999999982E-3</v>
          </cell>
          <cell r="AN102">
            <v>5.9779999999999986E-2</v>
          </cell>
          <cell r="AO102">
            <v>1.2494999999999997E-2</v>
          </cell>
          <cell r="AP102">
            <v>5.3166959999999992E-3</v>
          </cell>
          <cell r="AQ102">
            <v>0.10882399999999999</v>
          </cell>
          <cell r="AR102">
            <v>0</v>
          </cell>
          <cell r="AS102">
            <v>0</v>
          </cell>
          <cell r="AT102">
            <v>2.7709499999999999E-3</v>
          </cell>
          <cell r="AU102">
            <v>1.5798600000000003E-2</v>
          </cell>
          <cell r="AV102">
            <v>6.6499999999999988E-3</v>
          </cell>
          <cell r="AW102">
            <v>0</v>
          </cell>
          <cell r="AX102">
            <v>0</v>
          </cell>
          <cell r="AY102">
            <v>1.0639999999999998E-4</v>
          </cell>
          <cell r="AZ102">
            <v>0</v>
          </cell>
          <cell r="BA102">
            <v>0</v>
          </cell>
          <cell r="BB102">
            <v>0</v>
          </cell>
          <cell r="BC102">
            <v>4.5084599999999996E-2</v>
          </cell>
          <cell r="BD102">
            <v>3.1607450000000002E-2</v>
          </cell>
          <cell r="BE102">
            <v>3.0360000000000002E-2</v>
          </cell>
          <cell r="BF102">
            <v>3.3752223999999997E-2</v>
          </cell>
          <cell r="BG102">
            <v>1.0230000000000001E-2</v>
          </cell>
          <cell r="BH102">
            <v>4.2250999999999997E-2</v>
          </cell>
          <cell r="BI102">
            <v>8.5147656000000016E-2</v>
          </cell>
          <cell r="BJ102">
            <v>5.3896499999999993E-3</v>
          </cell>
          <cell r="BK102">
            <v>6.2999999999999983E-3</v>
          </cell>
          <cell r="BL102">
            <v>7.0297499999999995E-3</v>
          </cell>
          <cell r="BM102">
            <v>0</v>
          </cell>
          <cell r="BN102">
            <v>0</v>
          </cell>
        </row>
        <row r="103">
          <cell r="E103">
            <v>357.28744999999998</v>
          </cell>
          <cell r="F103">
            <v>357.28744999999998</v>
          </cell>
          <cell r="G103">
            <v>357.28744999999998</v>
          </cell>
          <cell r="H103">
            <v>357.28744999999998</v>
          </cell>
          <cell r="I103">
            <v>357.28744999999998</v>
          </cell>
          <cell r="J103">
            <v>357.28744999999998</v>
          </cell>
          <cell r="K103">
            <v>357.28744999999998</v>
          </cell>
          <cell r="L103">
            <v>357.28744999999998</v>
          </cell>
          <cell r="M103">
            <v>357.28744999999998</v>
          </cell>
          <cell r="N103">
            <v>357.28744999999998</v>
          </cell>
          <cell r="O103">
            <v>357.28744999999998</v>
          </cell>
          <cell r="P103">
            <v>357.28744999999998</v>
          </cell>
          <cell r="Q103">
            <v>357.28744999999998</v>
          </cell>
          <cell r="R103">
            <v>357.28744999999998</v>
          </cell>
          <cell r="S103">
            <v>357.28744999999998</v>
          </cell>
          <cell r="T103">
            <v>357.28744999999998</v>
          </cell>
          <cell r="U103">
            <v>357.28744999999998</v>
          </cell>
          <cell r="V103">
            <v>357.28744999999998</v>
          </cell>
          <cell r="W103">
            <v>357.28744999999998</v>
          </cell>
          <cell r="X103">
            <v>357.28744999999998</v>
          </cell>
          <cell r="Y103">
            <v>357.28744999999998</v>
          </cell>
          <cell r="Z103">
            <v>357.28744999999998</v>
          </cell>
          <cell r="AA103">
            <v>357.28744999999998</v>
          </cell>
          <cell r="AB103">
            <v>357.28744999999998</v>
          </cell>
          <cell r="AC103">
            <v>357.28744999999998</v>
          </cell>
          <cell r="AD103">
            <v>357.28744999999998</v>
          </cell>
          <cell r="AE103">
            <v>357.28744999999998</v>
          </cell>
          <cell r="AF103">
            <v>357.28744999999998</v>
          </cell>
          <cell r="AG103">
            <v>357.28744999999998</v>
          </cell>
          <cell r="AH103">
            <v>357.28744999999998</v>
          </cell>
          <cell r="AI103">
            <v>357.28744999999998</v>
          </cell>
          <cell r="AJ103">
            <v>357.28744999999998</v>
          </cell>
          <cell r="AK103">
            <v>357.28744999999998</v>
          </cell>
          <cell r="AL103">
            <v>357.28744999999998</v>
          </cell>
          <cell r="AM103">
            <v>357.28744999999998</v>
          </cell>
          <cell r="AN103">
            <v>357.28744999999998</v>
          </cell>
          <cell r="AO103">
            <v>357.28744999999998</v>
          </cell>
          <cell r="AP103">
            <v>357.28744999999998</v>
          </cell>
          <cell r="AQ103">
            <v>357.28744999999998</v>
          </cell>
          <cell r="AR103">
            <v>357.28744999999998</v>
          </cell>
          <cell r="AS103">
            <v>357.28744999999998</v>
          </cell>
          <cell r="AT103">
            <v>357.28744999999998</v>
          </cell>
          <cell r="AU103">
            <v>357.28744999999998</v>
          </cell>
          <cell r="AV103">
            <v>357.28744999999998</v>
          </cell>
          <cell r="AW103">
            <v>357.28744999999998</v>
          </cell>
          <cell r="AX103">
            <v>357.28744999999998</v>
          </cell>
          <cell r="AY103">
            <v>357.28744999999998</v>
          </cell>
          <cell r="AZ103">
            <v>357.28744999999998</v>
          </cell>
          <cell r="BA103">
            <v>357.28744999999998</v>
          </cell>
          <cell r="BB103">
            <v>357.28744999999998</v>
          </cell>
          <cell r="BC103">
            <v>357.28744999999998</v>
          </cell>
          <cell r="BD103">
            <v>357.28744999999998</v>
          </cell>
          <cell r="BE103">
            <v>357.28744999999998</v>
          </cell>
          <cell r="BF103">
            <v>357.28744999999998</v>
          </cell>
          <cell r="BG103">
            <v>357.28744999999998</v>
          </cell>
          <cell r="BH103">
            <v>357.28744999999998</v>
          </cell>
          <cell r="BI103">
            <v>357.28744999999998</v>
          </cell>
          <cell r="BJ103">
            <v>357.28744999999998</v>
          </cell>
          <cell r="BK103">
            <v>357.28744999999998</v>
          </cell>
          <cell r="BL103">
            <v>357.28744999999998</v>
          </cell>
          <cell r="BM103">
            <v>357.28744999999998</v>
          </cell>
          <cell r="BN103">
            <v>357.28744999999998</v>
          </cell>
        </row>
        <row r="104">
          <cell r="E104">
            <v>0</v>
          </cell>
          <cell r="F104">
            <v>0</v>
          </cell>
          <cell r="G104">
            <v>181.66</v>
          </cell>
          <cell r="H104">
            <v>107.64</v>
          </cell>
          <cell r="I104">
            <v>98.9</v>
          </cell>
          <cell r="J104">
            <v>15.67</v>
          </cell>
          <cell r="K104">
            <v>15.67</v>
          </cell>
          <cell r="L104">
            <v>25.89</v>
          </cell>
          <cell r="M104">
            <v>4.74</v>
          </cell>
          <cell r="N104">
            <v>0.22</v>
          </cell>
          <cell r="O104">
            <v>0.22</v>
          </cell>
          <cell r="P104">
            <v>0.15</v>
          </cell>
          <cell r="Q104">
            <v>6.64</v>
          </cell>
          <cell r="R104">
            <v>180.71</v>
          </cell>
          <cell r="S104">
            <v>20.49</v>
          </cell>
          <cell r="T104">
            <v>15.94</v>
          </cell>
          <cell r="U104">
            <v>557.55999999999995</v>
          </cell>
          <cell r="V104">
            <v>452.6</v>
          </cell>
          <cell r="W104">
            <v>140.25</v>
          </cell>
          <cell r="X104">
            <v>0</v>
          </cell>
          <cell r="Y104">
            <v>0</v>
          </cell>
          <cell r="Z104">
            <v>0</v>
          </cell>
          <cell r="AA104">
            <v>23.38</v>
          </cell>
          <cell r="AB104">
            <v>14.17</v>
          </cell>
          <cell r="AC104">
            <v>0</v>
          </cell>
          <cell r="AD104">
            <v>0</v>
          </cell>
          <cell r="AE104">
            <v>95.5</v>
          </cell>
          <cell r="AF104">
            <v>37.909999999999997</v>
          </cell>
          <cell r="AG104">
            <v>3.49</v>
          </cell>
          <cell r="AH104">
            <v>130.58000000000001</v>
          </cell>
          <cell r="AI104">
            <v>159.21</v>
          </cell>
          <cell r="AJ104">
            <v>28.88</v>
          </cell>
          <cell r="AK104">
            <v>47.34</v>
          </cell>
          <cell r="AL104">
            <v>188.21</v>
          </cell>
          <cell r="AM104">
            <v>9.5399999999999991</v>
          </cell>
          <cell r="AN104">
            <v>83.13</v>
          </cell>
          <cell r="AO104">
            <v>17.37</v>
          </cell>
          <cell r="AP104">
            <v>18.29</v>
          </cell>
          <cell r="AQ104">
            <v>374.35</v>
          </cell>
          <cell r="AR104">
            <v>0</v>
          </cell>
          <cell r="AS104">
            <v>0</v>
          </cell>
          <cell r="AT104">
            <v>3.85</v>
          </cell>
          <cell r="AU104">
            <v>54.35</v>
          </cell>
          <cell r="AV104">
            <v>9.25</v>
          </cell>
          <cell r="AW104">
            <v>0</v>
          </cell>
          <cell r="AX104">
            <v>0</v>
          </cell>
          <cell r="AY104">
            <v>0.15</v>
          </cell>
          <cell r="AZ104">
            <v>0</v>
          </cell>
          <cell r="BA104">
            <v>0</v>
          </cell>
          <cell r="BB104">
            <v>0</v>
          </cell>
          <cell r="BC104">
            <v>155.09</v>
          </cell>
          <cell r="BD104">
            <v>43.95</v>
          </cell>
          <cell r="BE104">
            <v>104.44</v>
          </cell>
          <cell r="BF104">
            <v>116.11</v>
          </cell>
          <cell r="BG104">
            <v>35.19</v>
          </cell>
          <cell r="BH104">
            <v>145.34</v>
          </cell>
          <cell r="BI104">
            <v>292.89999999999998</v>
          </cell>
          <cell r="BJ104">
            <v>7.49</v>
          </cell>
          <cell r="BK104">
            <v>8.76</v>
          </cell>
          <cell r="BL104">
            <v>9.7799999999999994</v>
          </cell>
          <cell r="BM104">
            <v>0</v>
          </cell>
          <cell r="BN104">
            <v>0</v>
          </cell>
        </row>
        <row r="105"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0.74680453827373261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</row>
        <row r="106"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33.25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</row>
        <row r="107"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24.83125089760161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</row>
        <row r="108">
          <cell r="E108">
            <v>0.13</v>
          </cell>
          <cell r="F108">
            <v>0.13</v>
          </cell>
          <cell r="G108">
            <v>0.13</v>
          </cell>
          <cell r="H108">
            <v>0.13</v>
          </cell>
          <cell r="I108">
            <v>0.13</v>
          </cell>
          <cell r="J108">
            <v>0.13</v>
          </cell>
          <cell r="K108">
            <v>0.13</v>
          </cell>
          <cell r="L108">
            <v>0.13</v>
          </cell>
          <cell r="M108">
            <v>0.13</v>
          </cell>
          <cell r="N108">
            <v>0.13</v>
          </cell>
          <cell r="O108">
            <v>0.13</v>
          </cell>
          <cell r="P108">
            <v>0.13</v>
          </cell>
          <cell r="Q108">
            <v>0.13</v>
          </cell>
          <cell r="R108">
            <v>0.13</v>
          </cell>
          <cell r="S108">
            <v>0.13</v>
          </cell>
          <cell r="T108">
            <v>0.13</v>
          </cell>
          <cell r="U108">
            <v>0.13</v>
          </cell>
          <cell r="V108">
            <v>0.13</v>
          </cell>
          <cell r="W108">
            <v>0.13</v>
          </cell>
          <cell r="X108">
            <v>0.13</v>
          </cell>
          <cell r="Y108">
            <v>0.13</v>
          </cell>
          <cell r="Z108">
            <v>0.13</v>
          </cell>
          <cell r="AA108">
            <v>0.13</v>
          </cell>
          <cell r="AB108">
            <v>0.13</v>
          </cell>
          <cell r="AC108">
            <v>0.13</v>
          </cell>
          <cell r="AD108">
            <v>0.13</v>
          </cell>
          <cell r="AE108">
            <v>0.13</v>
          </cell>
          <cell r="AF108">
            <v>0.13</v>
          </cell>
          <cell r="AG108">
            <v>0.13</v>
          </cell>
          <cell r="AH108">
            <v>0.13</v>
          </cell>
          <cell r="AI108">
            <v>0.13</v>
          </cell>
          <cell r="AJ108">
            <v>0.13</v>
          </cell>
          <cell r="AK108">
            <v>0.13</v>
          </cell>
          <cell r="AL108">
            <v>0.13</v>
          </cell>
          <cell r="AM108">
            <v>0.13</v>
          </cell>
          <cell r="AN108">
            <v>0.13</v>
          </cell>
          <cell r="AO108">
            <v>0.13</v>
          </cell>
          <cell r="AP108">
            <v>0.13</v>
          </cell>
          <cell r="AQ108">
            <v>0.13</v>
          </cell>
          <cell r="AR108">
            <v>0.13</v>
          </cell>
          <cell r="AS108">
            <v>0.13</v>
          </cell>
          <cell r="AT108">
            <v>0.13</v>
          </cell>
          <cell r="AU108">
            <v>0.13</v>
          </cell>
          <cell r="AV108">
            <v>0.13</v>
          </cell>
          <cell r="AW108">
            <v>0.13</v>
          </cell>
          <cell r="AX108">
            <v>0.13</v>
          </cell>
          <cell r="AY108">
            <v>0.13</v>
          </cell>
          <cell r="AZ108">
            <v>0.13</v>
          </cell>
          <cell r="BA108">
            <v>0.13</v>
          </cell>
          <cell r="BB108">
            <v>0.13</v>
          </cell>
          <cell r="BC108">
            <v>0.13</v>
          </cell>
          <cell r="BD108">
            <v>0.13</v>
          </cell>
          <cell r="BE108">
            <v>0.13</v>
          </cell>
          <cell r="BF108">
            <v>0.13</v>
          </cell>
          <cell r="BG108">
            <v>0.13</v>
          </cell>
          <cell r="BH108">
            <v>0.13</v>
          </cell>
          <cell r="BI108">
            <v>0.13</v>
          </cell>
          <cell r="BJ108">
            <v>0.13</v>
          </cell>
          <cell r="BK108">
            <v>0.13</v>
          </cell>
          <cell r="BL108">
            <v>0.13</v>
          </cell>
          <cell r="BM108">
            <v>0.13</v>
          </cell>
          <cell r="BN108">
            <v>0.13</v>
          </cell>
        </row>
        <row r="109">
          <cell r="E109">
            <v>51.056615297450428</v>
          </cell>
          <cell r="F109">
            <v>52.823859586114175</v>
          </cell>
          <cell r="G109">
            <v>124.41657546454122</v>
          </cell>
          <cell r="H109">
            <v>1686.4295392351275</v>
          </cell>
          <cell r="I109">
            <v>794.66525835694063</v>
          </cell>
          <cell r="J109">
            <v>127.2386805588899</v>
          </cell>
          <cell r="K109">
            <v>127.2386805588899</v>
          </cell>
          <cell r="L109">
            <v>133.33065450424931</v>
          </cell>
          <cell r="M109">
            <v>69.183679886685553</v>
          </cell>
          <cell r="N109">
            <v>45.596842852627205</v>
          </cell>
          <cell r="O109">
            <v>52.503262039660058</v>
          </cell>
          <cell r="P109">
            <v>73.738416478609508</v>
          </cell>
          <cell r="Q109">
            <v>59.995307186504711</v>
          </cell>
          <cell r="R109">
            <v>98.159912747875353</v>
          </cell>
          <cell r="S109">
            <v>90.873440970499487</v>
          </cell>
          <cell r="T109">
            <v>85.736063831804884</v>
          </cell>
          <cell r="U109">
            <v>805.63880821529744</v>
          </cell>
          <cell r="V109">
            <v>780.23719206798876</v>
          </cell>
          <cell r="W109">
            <v>229.05978215297452</v>
          </cell>
          <cell r="X109">
            <v>10.180842181704872</v>
          </cell>
          <cell r="Y109">
            <v>11.545266776909704</v>
          </cell>
          <cell r="Z109">
            <v>43.768543201133149</v>
          </cell>
          <cell r="AA109">
            <v>98.300261756373942</v>
          </cell>
          <cell r="AB109">
            <v>49.408562464589231</v>
          </cell>
          <cell r="AC109">
            <v>36.539107888798192</v>
          </cell>
          <cell r="AD109">
            <v>79.169834935789709</v>
          </cell>
          <cell r="AE109">
            <v>65.472630358829079</v>
          </cell>
          <cell r="AF109">
            <v>67.027128045325782</v>
          </cell>
          <cell r="AG109">
            <v>98.616584985835701</v>
          </cell>
          <cell r="AH109">
            <v>102.51116339367167</v>
          </cell>
          <cell r="AI109">
            <v>87.24336731586402</v>
          </cell>
          <cell r="AJ109">
            <v>32.272686033994333</v>
          </cell>
          <cell r="AK109">
            <v>40.140078186968843</v>
          </cell>
          <cell r="AL109">
            <v>400.48834631728045</v>
          </cell>
          <cell r="AM109">
            <v>60.864958851490854</v>
          </cell>
          <cell r="AN109">
            <v>61.38666147308782</v>
          </cell>
          <cell r="AO109">
            <v>79.865665089787313</v>
          </cell>
          <cell r="AP109">
            <v>112.68633314447592</v>
          </cell>
          <cell r="AQ109">
            <v>1956.036166463995</v>
          </cell>
          <cell r="AR109">
            <v>50.956111280453264</v>
          </cell>
          <cell r="AS109">
            <v>87.167138810198296</v>
          </cell>
          <cell r="AT109">
            <v>55.612855570493437</v>
          </cell>
          <cell r="AU109">
            <v>120.40409837110484</v>
          </cell>
          <cell r="AV109">
            <v>84.44277642181828</v>
          </cell>
          <cell r="AW109">
            <v>67.128609594544642</v>
          </cell>
          <cell r="AX109">
            <v>127.21924504249291</v>
          </cell>
          <cell r="AY109">
            <v>73.738416478609508</v>
          </cell>
          <cell r="AZ109">
            <v>189.31905689329557</v>
          </cell>
          <cell r="BA109">
            <v>169.29372162417374</v>
          </cell>
          <cell r="BB109">
            <v>277.67500226628897</v>
          </cell>
          <cell r="BC109">
            <v>64.11606579320113</v>
          </cell>
          <cell r="BD109">
            <v>253.27699620684675</v>
          </cell>
          <cell r="BE109">
            <v>116.1797186272627</v>
          </cell>
          <cell r="BF109">
            <v>93.892454957507084</v>
          </cell>
          <cell r="BG109">
            <v>22.566860325538968</v>
          </cell>
          <cell r="BH109">
            <v>197.02627031161472</v>
          </cell>
          <cell r="BI109">
            <v>433.42939291784705</v>
          </cell>
          <cell r="BJ109">
            <v>58.718170821529753</v>
          </cell>
          <cell r="BK109">
            <v>87.862611898016993</v>
          </cell>
          <cell r="BL109">
            <v>140.47768753541078</v>
          </cell>
          <cell r="BM109">
            <v>37.835501992605757</v>
          </cell>
          <cell r="BN109">
            <v>12.783886301435636</v>
          </cell>
        </row>
        <row r="110">
          <cell r="E110">
            <v>0.34079047722815425</v>
          </cell>
          <cell r="F110">
            <v>0.70205164523861407</v>
          </cell>
          <cell r="G110">
            <v>0.36951923076923077</v>
          </cell>
          <cell r="H110">
            <v>0.49943833079102201</v>
          </cell>
          <cell r="I110">
            <v>0.49548376552625839</v>
          </cell>
          <cell r="J110">
            <v>0.40243517106123339</v>
          </cell>
          <cell r="K110">
            <v>0.40243517106123339</v>
          </cell>
          <cell r="L110">
            <v>0.39778274133798208</v>
          </cell>
          <cell r="M110">
            <v>0.38940836783612987</v>
          </cell>
          <cell r="N110">
            <v>0.38731477446066681</v>
          </cell>
          <cell r="O110">
            <v>0.39080409675310523</v>
          </cell>
          <cell r="P110">
            <v>0.37917302244497708</v>
          </cell>
          <cell r="Q110">
            <v>0.38731477446066681</v>
          </cell>
          <cell r="R110">
            <v>0.40359827849204621</v>
          </cell>
          <cell r="S110">
            <v>0.40243517106123339</v>
          </cell>
          <cell r="T110">
            <v>0.38149923730660273</v>
          </cell>
          <cell r="U110">
            <v>0.53177271736761822</v>
          </cell>
          <cell r="V110">
            <v>0.49641425147090867</v>
          </cell>
          <cell r="W110">
            <v>0.40243517106123339</v>
          </cell>
          <cell r="X110">
            <v>0.33916212682501634</v>
          </cell>
          <cell r="Y110">
            <v>0.34660601438221833</v>
          </cell>
          <cell r="Z110">
            <v>0.35358465896709523</v>
          </cell>
          <cell r="AA110">
            <v>0.41522935280017431</v>
          </cell>
          <cell r="AB110">
            <v>0.39080409675310523</v>
          </cell>
          <cell r="AC110">
            <v>0.33497494007409018</v>
          </cell>
          <cell r="AD110">
            <v>0.35242155153628241</v>
          </cell>
          <cell r="AE110">
            <v>0.40894857267378509</v>
          </cell>
          <cell r="AF110">
            <v>0.40941381564611024</v>
          </cell>
          <cell r="AG110">
            <v>0.39941109174112005</v>
          </cell>
          <cell r="AH110">
            <v>0.35414295053388534</v>
          </cell>
          <cell r="AI110">
            <v>0.36637884070603616</v>
          </cell>
          <cell r="AJ110">
            <v>0.32055240793201129</v>
          </cell>
          <cell r="AK110">
            <v>0.3268331880584005</v>
          </cell>
          <cell r="AL110">
            <v>0.42686042710830246</v>
          </cell>
          <cell r="AM110">
            <v>0.38615166702985398</v>
          </cell>
          <cell r="AN110">
            <v>0.38661691000217913</v>
          </cell>
          <cell r="AO110">
            <v>0.38661691000217913</v>
          </cell>
          <cell r="AP110">
            <v>0.313899433427762</v>
          </cell>
          <cell r="AQ110">
            <v>0.44570276748747006</v>
          </cell>
          <cell r="AR110">
            <v>0.39080409675310523</v>
          </cell>
          <cell r="AS110">
            <v>0.36521573327522333</v>
          </cell>
          <cell r="AT110">
            <v>0.39080409675310523</v>
          </cell>
          <cell r="AU110">
            <v>0.36484353889736321</v>
          </cell>
          <cell r="AV110">
            <v>0.37219437786010023</v>
          </cell>
          <cell r="AW110">
            <v>0.37917302244497708</v>
          </cell>
          <cell r="AX110">
            <v>0.36707670516452384</v>
          </cell>
          <cell r="AY110">
            <v>0.37917302244497708</v>
          </cell>
          <cell r="AZ110">
            <v>0.36707670516452384</v>
          </cell>
          <cell r="BA110">
            <v>0.36707670516452384</v>
          </cell>
          <cell r="BB110">
            <v>0.64436151667029851</v>
          </cell>
          <cell r="BC110">
            <v>0.36484353889736321</v>
          </cell>
          <cell r="BD110">
            <v>0.37917302244497708</v>
          </cell>
          <cell r="BE110">
            <v>0.33916212682501634</v>
          </cell>
          <cell r="BF110">
            <v>0.66120331226846807</v>
          </cell>
          <cell r="BG110">
            <v>0.31787726084114182</v>
          </cell>
          <cell r="BH110">
            <v>0.36056330355197208</v>
          </cell>
          <cell r="BI110">
            <v>0.42583689256918716</v>
          </cell>
          <cell r="BJ110">
            <v>0.39150196121159292</v>
          </cell>
          <cell r="BK110">
            <v>0.38615166702985398</v>
          </cell>
          <cell r="BL110">
            <v>0.38382545216822839</v>
          </cell>
          <cell r="BM110">
            <v>0.33660329047722815</v>
          </cell>
          <cell r="BN110">
            <v>0.34311669208977991</v>
          </cell>
        </row>
        <row r="111">
          <cell r="E111">
            <v>30.75</v>
          </cell>
          <cell r="F111">
            <v>29.1</v>
          </cell>
          <cell r="G111">
            <v>29.1</v>
          </cell>
          <cell r="H111">
            <v>29.1</v>
          </cell>
          <cell r="I111">
            <v>29.1</v>
          </cell>
          <cell r="J111">
            <v>29.1</v>
          </cell>
          <cell r="K111">
            <v>29.1</v>
          </cell>
          <cell r="L111">
            <v>29.1</v>
          </cell>
          <cell r="M111">
            <v>29.1</v>
          </cell>
          <cell r="N111">
            <v>29.1</v>
          </cell>
          <cell r="O111">
            <v>29.1</v>
          </cell>
          <cell r="P111">
            <v>29.1</v>
          </cell>
          <cell r="Q111">
            <v>29.1</v>
          </cell>
          <cell r="R111">
            <v>29.1</v>
          </cell>
          <cell r="S111">
            <v>29.1</v>
          </cell>
          <cell r="T111">
            <v>29.1</v>
          </cell>
          <cell r="U111">
            <v>29.1</v>
          </cell>
          <cell r="V111">
            <v>29.1</v>
          </cell>
          <cell r="W111">
            <v>29.1</v>
          </cell>
          <cell r="X111">
            <v>30.75</v>
          </cell>
          <cell r="Y111">
            <v>30.75</v>
          </cell>
          <cell r="Z111">
            <v>30.75</v>
          </cell>
          <cell r="AA111">
            <v>29.1</v>
          </cell>
          <cell r="AB111">
            <v>29.1</v>
          </cell>
          <cell r="AC111">
            <v>23.91</v>
          </cell>
          <cell r="AD111">
            <v>30.75</v>
          </cell>
          <cell r="AE111">
            <v>29.1</v>
          </cell>
          <cell r="AF111">
            <v>29.1</v>
          </cell>
          <cell r="AG111">
            <v>29.1</v>
          </cell>
          <cell r="AH111">
            <v>29.1</v>
          </cell>
          <cell r="AI111">
            <v>29.1</v>
          </cell>
          <cell r="AJ111">
            <v>29.1</v>
          </cell>
          <cell r="AK111">
            <v>29.1</v>
          </cell>
          <cell r="AL111">
            <v>29.1</v>
          </cell>
          <cell r="AM111">
            <v>29.1</v>
          </cell>
          <cell r="AN111">
            <v>29.1</v>
          </cell>
          <cell r="AO111">
            <v>29.1</v>
          </cell>
          <cell r="AP111">
            <v>29.1</v>
          </cell>
          <cell r="AQ111">
            <v>29.1</v>
          </cell>
          <cell r="AR111">
            <v>29.1</v>
          </cell>
          <cell r="AS111">
            <v>29.1</v>
          </cell>
          <cell r="AT111">
            <v>29.1</v>
          </cell>
          <cell r="AU111">
            <v>29.1</v>
          </cell>
          <cell r="AV111">
            <v>29.1</v>
          </cell>
          <cell r="AW111">
            <v>29.1</v>
          </cell>
          <cell r="AX111">
            <v>29.1</v>
          </cell>
          <cell r="AY111">
            <v>29.1</v>
          </cell>
          <cell r="AZ111">
            <v>29.1</v>
          </cell>
          <cell r="BA111">
            <v>29.1</v>
          </cell>
          <cell r="BB111">
            <v>29.1</v>
          </cell>
          <cell r="BC111">
            <v>29.1</v>
          </cell>
          <cell r="BD111">
            <v>29.1</v>
          </cell>
          <cell r="BE111">
            <v>29.1</v>
          </cell>
          <cell r="BF111">
            <v>29.1</v>
          </cell>
          <cell r="BG111">
            <v>29.1</v>
          </cell>
          <cell r="BH111">
            <v>29.1</v>
          </cell>
          <cell r="BI111">
            <v>29.1</v>
          </cell>
          <cell r="BJ111">
            <v>29.1</v>
          </cell>
          <cell r="BK111">
            <v>29.1</v>
          </cell>
          <cell r="BL111">
            <v>29.1</v>
          </cell>
          <cell r="BM111">
            <v>30.75</v>
          </cell>
          <cell r="BN111">
            <v>30.75</v>
          </cell>
        </row>
        <row r="112">
          <cell r="E112">
            <v>10.479307174765744</v>
          </cell>
          <cell r="F112">
            <v>20.42970287644367</v>
          </cell>
          <cell r="G112">
            <v>10.753009615384617</v>
          </cell>
          <cell r="H112">
            <v>14.533655426018742</v>
          </cell>
          <cell r="I112">
            <v>14.418577576814119</v>
          </cell>
          <cell r="J112">
            <v>11.710863477881892</v>
          </cell>
          <cell r="K112">
            <v>11.710863477881892</v>
          </cell>
          <cell r="L112">
            <v>11.57547777293528</v>
          </cell>
          <cell r="M112">
            <v>11.33178350403138</v>
          </cell>
          <cell r="N112">
            <v>11.270859936805405</v>
          </cell>
          <cell r="O112">
            <v>11.372399215515363</v>
          </cell>
          <cell r="P112">
            <v>11.033934953148833</v>
          </cell>
          <cell r="Q112">
            <v>11.270859936805405</v>
          </cell>
          <cell r="R112">
            <v>11.744709904118546</v>
          </cell>
          <cell r="S112">
            <v>11.710863477881892</v>
          </cell>
          <cell r="T112">
            <v>11.10162780562214</v>
          </cell>
          <cell r="U112">
            <v>15.47458607539769</v>
          </cell>
          <cell r="V112">
            <v>14.445654717803443</v>
          </cell>
          <cell r="W112">
            <v>11.710863477881892</v>
          </cell>
          <cell r="X112">
            <v>10.429235399869253</v>
          </cell>
          <cell r="Y112">
            <v>10.658134942253213</v>
          </cell>
          <cell r="Z112">
            <v>10.872728263238178</v>
          </cell>
          <cell r="AA112">
            <v>12.083174166485072</v>
          </cell>
          <cell r="AB112">
            <v>11.372399215515363</v>
          </cell>
          <cell r="AC112">
            <v>8.0092508171714965</v>
          </cell>
          <cell r="AD112">
            <v>10.836962709740684</v>
          </cell>
          <cell r="AE112">
            <v>11.900403464807146</v>
          </cell>
          <cell r="AF112">
            <v>11.913942035301808</v>
          </cell>
          <cell r="AG112">
            <v>11.622862769666593</v>
          </cell>
          <cell r="AH112">
            <v>10.305559860536064</v>
          </cell>
          <cell r="AI112">
            <v>10.661624264545653</v>
          </cell>
          <cell r="AJ112">
            <v>9.3280750708215283</v>
          </cell>
          <cell r="AK112">
            <v>9.5108457724994544</v>
          </cell>
          <cell r="AL112">
            <v>12.421638428851603</v>
          </cell>
          <cell r="AM112">
            <v>11.237013510568751</v>
          </cell>
          <cell r="AN112">
            <v>11.250552081063413</v>
          </cell>
          <cell r="AO112">
            <v>11.250552081063413</v>
          </cell>
          <cell r="AP112">
            <v>9.1344735127478742</v>
          </cell>
          <cell r="AQ112">
            <v>12.969950533885379</v>
          </cell>
          <cell r="AR112">
            <v>11.372399215515363</v>
          </cell>
          <cell r="AS112">
            <v>10.627777838308999</v>
          </cell>
          <cell r="AT112">
            <v>11.372399215515363</v>
          </cell>
          <cell r="AU112">
            <v>10.616946981913269</v>
          </cell>
          <cell r="AV112">
            <v>10.830856395728917</v>
          </cell>
          <cell r="AW112">
            <v>11.033934953148833</v>
          </cell>
          <cell r="AX112">
            <v>10.681932120287644</v>
          </cell>
          <cell r="AY112">
            <v>11.033934953148833</v>
          </cell>
          <cell r="AZ112">
            <v>10.681932120287644</v>
          </cell>
          <cell r="BA112">
            <v>10.681932120287644</v>
          </cell>
          <cell r="BB112">
            <v>18.750920135105687</v>
          </cell>
          <cell r="BC112">
            <v>10.616946981913269</v>
          </cell>
          <cell r="BD112">
            <v>11.033934953148833</v>
          </cell>
          <cell r="BE112">
            <v>9.8696178906079766</v>
          </cell>
          <cell r="BF112">
            <v>19.241016387012422</v>
          </cell>
          <cell r="BG112">
            <v>9.2502282904772279</v>
          </cell>
          <cell r="BH112">
            <v>10.492392133362388</v>
          </cell>
          <cell r="BI112">
            <v>12.391853573763347</v>
          </cell>
          <cell r="BJ112">
            <v>11.392707071257355</v>
          </cell>
          <cell r="BK112">
            <v>11.237013510568751</v>
          </cell>
          <cell r="BL112">
            <v>11.169320658095447</v>
          </cell>
          <cell r="BM112">
            <v>10.350551182174765</v>
          </cell>
          <cell r="BN112">
            <v>10.550838281760733</v>
          </cell>
        </row>
        <row r="113">
          <cell r="E113">
            <v>5</v>
          </cell>
          <cell r="F113">
            <v>7</v>
          </cell>
          <cell r="G113">
            <v>4</v>
          </cell>
          <cell r="H113">
            <v>11</v>
          </cell>
          <cell r="I113">
            <v>9</v>
          </cell>
          <cell r="J113">
            <v>7</v>
          </cell>
          <cell r="K113">
            <v>7</v>
          </cell>
          <cell r="L113">
            <v>5</v>
          </cell>
          <cell r="M113">
            <v>7</v>
          </cell>
          <cell r="N113">
            <v>7</v>
          </cell>
          <cell r="O113">
            <v>11</v>
          </cell>
          <cell r="P113">
            <v>12</v>
          </cell>
          <cell r="Q113">
            <v>7</v>
          </cell>
          <cell r="R113">
            <v>7</v>
          </cell>
          <cell r="S113">
            <v>7</v>
          </cell>
          <cell r="T113">
            <v>7</v>
          </cell>
          <cell r="U113" t="str">
            <v>гусеничный</v>
          </cell>
          <cell r="V113" t="str">
            <v>гусеничный</v>
          </cell>
          <cell r="W113" t="str">
            <v>гусеничный</v>
          </cell>
          <cell r="X113">
            <v>5</v>
          </cell>
          <cell r="Y113">
            <v>5</v>
          </cell>
          <cell r="Z113">
            <v>7</v>
          </cell>
          <cell r="AA113">
            <v>7</v>
          </cell>
          <cell r="AB113">
            <v>7</v>
          </cell>
          <cell r="AC113">
            <v>5</v>
          </cell>
          <cell r="AD113">
            <v>5</v>
          </cell>
          <cell r="AE113">
            <v>7</v>
          </cell>
          <cell r="AF113">
            <v>7</v>
          </cell>
          <cell r="AG113">
            <v>7</v>
          </cell>
          <cell r="AH113" t="str">
            <v>гусеничный</v>
          </cell>
          <cell r="AI113">
            <v>4</v>
          </cell>
          <cell r="AJ113">
            <v>4</v>
          </cell>
          <cell r="AK113">
            <v>4</v>
          </cell>
          <cell r="AL113">
            <v>9</v>
          </cell>
          <cell r="AM113">
            <v>7</v>
          </cell>
          <cell r="AN113">
            <v>7</v>
          </cell>
          <cell r="AO113">
            <v>7</v>
          </cell>
          <cell r="AP113">
            <v>4</v>
          </cell>
          <cell r="AQ113" t="str">
            <v>гусеничный</v>
          </cell>
          <cell r="AR113">
            <v>7</v>
          </cell>
          <cell r="AS113">
            <v>7</v>
          </cell>
          <cell r="AT113">
            <v>7</v>
          </cell>
          <cell r="AU113" t="str">
            <v>гусеничный</v>
          </cell>
          <cell r="AV113">
            <v>12</v>
          </cell>
          <cell r="AW113">
            <v>12</v>
          </cell>
          <cell r="AX113">
            <v>20</v>
          </cell>
          <cell r="AY113">
            <v>12</v>
          </cell>
          <cell r="AZ113">
            <v>20</v>
          </cell>
          <cell r="BA113">
            <v>20</v>
          </cell>
          <cell r="BB113">
            <v>22</v>
          </cell>
          <cell r="BC113">
            <v>4</v>
          </cell>
          <cell r="BD113">
            <v>9</v>
          </cell>
          <cell r="BE113">
            <v>4</v>
          </cell>
          <cell r="BF113" t="str">
            <v>гусеничный</v>
          </cell>
          <cell r="BG113" t="str">
            <v>гусеничный</v>
          </cell>
          <cell r="BH113" t="str">
            <v>гусеничный</v>
          </cell>
          <cell r="BI113" t="str">
            <v>гусеничный</v>
          </cell>
          <cell r="BJ113">
            <v>7</v>
          </cell>
          <cell r="BK113">
            <v>7</v>
          </cell>
          <cell r="BL113">
            <v>12</v>
          </cell>
          <cell r="BM113">
            <v>5</v>
          </cell>
          <cell r="BN113">
            <v>7</v>
          </cell>
        </row>
        <row r="114">
          <cell r="E114">
            <v>4362.866</v>
          </cell>
          <cell r="F114">
            <v>11326.57962</v>
          </cell>
          <cell r="G114">
            <v>11326.57962</v>
          </cell>
          <cell r="H114">
            <v>30140.029760000001</v>
          </cell>
          <cell r="I114">
            <v>75347.457627118652</v>
          </cell>
          <cell r="J114">
            <v>11326.57962</v>
          </cell>
          <cell r="K114">
            <v>11326.57962</v>
          </cell>
          <cell r="L114">
            <v>11326.57962</v>
          </cell>
          <cell r="M114">
            <v>12552</v>
          </cell>
          <cell r="N114">
            <v>11326.57962</v>
          </cell>
          <cell r="O114">
            <v>11327.57962</v>
          </cell>
          <cell r="P114">
            <v>11327.57962</v>
          </cell>
          <cell r="Q114">
            <v>11326.57962</v>
          </cell>
          <cell r="R114">
            <v>11326.57962</v>
          </cell>
          <cell r="S114">
            <v>12552</v>
          </cell>
          <cell r="T114">
            <v>11326.57962</v>
          </cell>
          <cell r="U114">
            <v>0</v>
          </cell>
          <cell r="V114">
            <v>0</v>
          </cell>
          <cell r="W114">
            <v>0</v>
          </cell>
          <cell r="X114">
            <v>2659.3190199999999</v>
          </cell>
          <cell r="Y114">
            <v>2659.3190199999999</v>
          </cell>
          <cell r="Z114">
            <v>10977.6654</v>
          </cell>
          <cell r="AA114">
            <v>11326.57962</v>
          </cell>
          <cell r="AB114">
            <v>11326.57962</v>
          </cell>
          <cell r="AC114">
            <v>4362.866</v>
          </cell>
          <cell r="AD114">
            <v>4362.866</v>
          </cell>
          <cell r="AE114">
            <v>11326.57962</v>
          </cell>
          <cell r="AF114">
            <v>11326.57962</v>
          </cell>
          <cell r="AG114">
            <v>11326.57962</v>
          </cell>
          <cell r="AH114">
            <v>0</v>
          </cell>
          <cell r="AI114">
            <v>15632.18758</v>
          </cell>
          <cell r="AJ114">
            <v>10460</v>
          </cell>
          <cell r="AK114">
            <v>10460</v>
          </cell>
          <cell r="AL114">
            <v>11326.57962</v>
          </cell>
          <cell r="AM114">
            <v>11326.57962</v>
          </cell>
          <cell r="AN114">
            <v>11326.57962</v>
          </cell>
          <cell r="AO114">
            <v>11326.57962</v>
          </cell>
          <cell r="AP114">
            <v>10460</v>
          </cell>
          <cell r="AQ114">
            <v>0</v>
          </cell>
          <cell r="AR114">
            <v>11326.57962</v>
          </cell>
          <cell r="AS114">
            <v>11326.57962</v>
          </cell>
          <cell r="AT114">
            <v>11326.57962</v>
          </cell>
          <cell r="AU114">
            <v>0</v>
          </cell>
          <cell r="AV114">
            <v>12552</v>
          </cell>
          <cell r="AW114">
            <v>11326.57962</v>
          </cell>
          <cell r="AX114">
            <v>12552</v>
          </cell>
          <cell r="AY114">
            <v>11326.57962</v>
          </cell>
          <cell r="AZ114">
            <v>10878.4</v>
          </cell>
          <cell r="BA114">
            <v>10878.4</v>
          </cell>
          <cell r="BB114">
            <v>12552</v>
          </cell>
          <cell r="BC114">
            <v>11326.57962</v>
          </cell>
          <cell r="BD114">
            <v>11326.57962</v>
          </cell>
          <cell r="BE114">
            <v>11326.57962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11326.57962</v>
          </cell>
          <cell r="BK114">
            <v>11326.57962</v>
          </cell>
          <cell r="BL114">
            <v>11326.57962</v>
          </cell>
          <cell r="BM114">
            <v>4362.866</v>
          </cell>
          <cell r="BN114">
            <v>4362.866</v>
          </cell>
        </row>
        <row r="115">
          <cell r="E115">
            <v>52250</v>
          </cell>
          <cell r="F115">
            <v>48450</v>
          </cell>
          <cell r="G115">
            <v>20000</v>
          </cell>
          <cell r="H115">
            <v>29925</v>
          </cell>
          <cell r="I115">
            <v>29925</v>
          </cell>
          <cell r="J115">
            <v>68400</v>
          </cell>
          <cell r="K115">
            <v>68400</v>
          </cell>
          <cell r="L115">
            <v>24225</v>
          </cell>
          <cell r="M115">
            <v>48450</v>
          </cell>
          <cell r="N115">
            <v>48450</v>
          </cell>
          <cell r="O115">
            <v>48450</v>
          </cell>
          <cell r="P115">
            <v>48450</v>
          </cell>
          <cell r="Q115">
            <v>57000</v>
          </cell>
          <cell r="R115">
            <v>48450</v>
          </cell>
          <cell r="S115">
            <v>48450</v>
          </cell>
          <cell r="T115">
            <v>51300</v>
          </cell>
          <cell r="U115">
            <v>0</v>
          </cell>
          <cell r="V115">
            <v>0</v>
          </cell>
          <cell r="W115">
            <v>0</v>
          </cell>
          <cell r="X115">
            <v>67925</v>
          </cell>
          <cell r="Y115">
            <v>67925</v>
          </cell>
          <cell r="Z115">
            <v>24225</v>
          </cell>
          <cell r="AA115">
            <v>48450</v>
          </cell>
          <cell r="AB115">
            <v>48450</v>
          </cell>
          <cell r="AC115">
            <v>52250</v>
          </cell>
          <cell r="AD115">
            <v>52250</v>
          </cell>
          <cell r="AE115">
            <v>48450</v>
          </cell>
          <cell r="AF115">
            <v>57000</v>
          </cell>
          <cell r="AG115">
            <v>48450</v>
          </cell>
          <cell r="AH115">
            <v>0</v>
          </cell>
          <cell r="AI115">
            <v>20000</v>
          </cell>
          <cell r="AJ115">
            <v>20000</v>
          </cell>
          <cell r="AK115">
            <v>20000</v>
          </cell>
          <cell r="AL115">
            <v>48450</v>
          </cell>
          <cell r="AM115">
            <v>48450</v>
          </cell>
          <cell r="AN115">
            <v>51300</v>
          </cell>
          <cell r="AO115">
            <v>57000</v>
          </cell>
          <cell r="AP115">
            <v>20000</v>
          </cell>
          <cell r="AQ115">
            <v>0</v>
          </cell>
          <cell r="AR115">
            <v>48450</v>
          </cell>
          <cell r="AS115">
            <v>48450</v>
          </cell>
          <cell r="AT115">
            <v>57000</v>
          </cell>
          <cell r="AU115">
            <v>0</v>
          </cell>
          <cell r="AV115">
            <v>51300</v>
          </cell>
          <cell r="AW115">
            <v>51300</v>
          </cell>
          <cell r="AX115">
            <v>51300</v>
          </cell>
          <cell r="AY115">
            <v>48450</v>
          </cell>
          <cell r="AZ115">
            <v>51300</v>
          </cell>
          <cell r="BA115">
            <v>51300</v>
          </cell>
          <cell r="BB115">
            <v>38475</v>
          </cell>
          <cell r="BC115">
            <v>20000</v>
          </cell>
          <cell r="BD115">
            <v>54150</v>
          </cell>
          <cell r="BE115">
            <v>20000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48450</v>
          </cell>
          <cell r="BK115">
            <v>48450</v>
          </cell>
          <cell r="BL115">
            <v>51300</v>
          </cell>
          <cell r="BM115">
            <v>83600</v>
          </cell>
          <cell r="BN115">
            <v>78375</v>
          </cell>
        </row>
        <row r="116">
          <cell r="E116">
            <v>417.49913875598088</v>
          </cell>
          <cell r="F116">
            <v>1636.451131888545</v>
          </cell>
          <cell r="G116">
            <v>226.53159240000002</v>
          </cell>
          <cell r="H116">
            <v>11079.04184995823</v>
          </cell>
          <cell r="I116">
            <v>22660.889511915386</v>
          </cell>
          <cell r="J116">
            <v>1159.1528850877194</v>
          </cell>
          <cell r="K116">
            <v>1159.1528850877194</v>
          </cell>
          <cell r="L116">
            <v>2337.78733126935</v>
          </cell>
          <cell r="M116">
            <v>1813.498452012384</v>
          </cell>
          <cell r="N116">
            <v>1636.451131888545</v>
          </cell>
          <cell r="O116">
            <v>2571.7931025799794</v>
          </cell>
          <cell r="P116">
            <v>2805.5924755417959</v>
          </cell>
          <cell r="Q116">
            <v>1390.9834621052632</v>
          </cell>
          <cell r="R116">
            <v>1636.451131888545</v>
          </cell>
          <cell r="S116">
            <v>1813.498452012384</v>
          </cell>
          <cell r="T116">
            <v>1545.5371801169592</v>
          </cell>
          <cell r="U116">
            <v>0</v>
          </cell>
          <cell r="V116">
            <v>0</v>
          </cell>
          <cell r="W116">
            <v>0</v>
          </cell>
          <cell r="X116">
            <v>195.75406845785793</v>
          </cell>
          <cell r="Y116">
            <v>195.75406845785793</v>
          </cell>
          <cell r="Z116">
            <v>3172.0808173374617</v>
          </cell>
          <cell r="AA116">
            <v>1636.451131888545</v>
          </cell>
          <cell r="AB116">
            <v>1636.451131888545</v>
          </cell>
          <cell r="AC116">
            <v>417.49913875598088</v>
          </cell>
          <cell r="AD116">
            <v>417.49913875598088</v>
          </cell>
          <cell r="AE116">
            <v>1636.451131888545</v>
          </cell>
          <cell r="AF116">
            <v>1390.9834621052632</v>
          </cell>
          <cell r="AG116">
            <v>1636.451131888545</v>
          </cell>
          <cell r="AH116">
            <v>0</v>
          </cell>
          <cell r="AI116">
            <v>312.64375159999997</v>
          </cell>
          <cell r="AJ116">
            <v>209.20000000000002</v>
          </cell>
          <cell r="AK116">
            <v>209.20000000000002</v>
          </cell>
          <cell r="AL116">
            <v>2104.0085981424149</v>
          </cell>
          <cell r="AM116">
            <v>1636.451131888545</v>
          </cell>
          <cell r="AN116">
            <v>1545.5371801169592</v>
          </cell>
          <cell r="AO116">
            <v>1390.9834621052632</v>
          </cell>
          <cell r="AP116">
            <v>209.20000000000002</v>
          </cell>
          <cell r="AQ116">
            <v>0</v>
          </cell>
          <cell r="AR116">
            <v>1636.451131888545</v>
          </cell>
          <cell r="AS116">
            <v>1636.451131888545</v>
          </cell>
          <cell r="AT116">
            <v>1390.9834621052632</v>
          </cell>
          <cell r="AU116">
            <v>0</v>
          </cell>
          <cell r="AV116">
            <v>2936.1403508771928</v>
          </cell>
          <cell r="AW116">
            <v>2649.4923087719299</v>
          </cell>
          <cell r="AX116">
            <v>4893.5672514619882</v>
          </cell>
          <cell r="AY116">
            <v>2805.3447975232202</v>
          </cell>
          <cell r="AZ116">
            <v>4241.0916179337237</v>
          </cell>
          <cell r="BA116">
            <v>4241.0916179337237</v>
          </cell>
          <cell r="BB116">
            <v>7177.2319688109164</v>
          </cell>
          <cell r="BC116">
            <v>226.53159240000002</v>
          </cell>
          <cell r="BD116">
            <v>1882.5340088642661</v>
          </cell>
          <cell r="BE116">
            <v>226.53159240000002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1636.451131888545</v>
          </cell>
          <cell r="BK116">
            <v>163.64511318885451</v>
          </cell>
          <cell r="BL116">
            <v>2649.4923087719299</v>
          </cell>
          <cell r="BM116">
            <v>260.93696172248804</v>
          </cell>
          <cell r="BN116">
            <v>389.66586283891547</v>
          </cell>
        </row>
        <row r="117">
          <cell r="E117">
            <v>2.0657857385645935</v>
          </cell>
          <cell r="F117">
            <v>19.508133943243344</v>
          </cell>
          <cell r="G117">
            <v>2.0251924360560003</v>
          </cell>
          <cell r="H117">
            <v>3.1242898016882208</v>
          </cell>
          <cell r="I117">
            <v>37.29982413661272</v>
          </cell>
          <cell r="J117">
            <v>4.0083506766333334</v>
          </cell>
          <cell r="K117">
            <v>4.0083506766333334</v>
          </cell>
          <cell r="L117">
            <v>16.72920614256347</v>
          </cell>
          <cell r="M117">
            <v>25.758932012383905</v>
          </cell>
          <cell r="N117">
            <v>19.105566964798765</v>
          </cell>
          <cell r="O117">
            <v>38.494599159417135</v>
          </cell>
          <cell r="P117">
            <v>41.999719358860688</v>
          </cell>
          <cell r="Q117">
            <v>7.2275500690989478</v>
          </cell>
          <cell r="R117">
            <v>5.3462858478798765</v>
          </cell>
          <cell r="S117">
            <v>17.006988482972137</v>
          </cell>
          <cell r="T117">
            <v>23.152146958152052</v>
          </cell>
          <cell r="U117">
            <v>0</v>
          </cell>
          <cell r="V117">
            <v>0</v>
          </cell>
          <cell r="W117">
            <v>0</v>
          </cell>
          <cell r="X117">
            <v>1.7915412345263155</v>
          </cell>
          <cell r="Y117">
            <v>1.8381307028192859</v>
          </cell>
          <cell r="Z117">
            <v>39.562191953832816</v>
          </cell>
          <cell r="AA117">
            <v>7.048195025043964</v>
          </cell>
          <cell r="AB117">
            <v>11.245692178338082</v>
          </cell>
          <cell r="AC117">
            <v>3.2669307607655504</v>
          </cell>
          <cell r="AD117">
            <v>3.7194998271770339</v>
          </cell>
          <cell r="AE117">
            <v>6.5867158058513944</v>
          </cell>
          <cell r="AF117">
            <v>5.9909657712873692</v>
          </cell>
          <cell r="AG117">
            <v>20.215080832219197</v>
          </cell>
          <cell r="AH117">
            <v>0</v>
          </cell>
          <cell r="AI117">
            <v>2.5793109506999996</v>
          </cell>
          <cell r="AJ117">
            <v>1.3807200000000002</v>
          </cell>
          <cell r="AK117">
            <v>1.2302748034188034</v>
          </cell>
          <cell r="AL117">
            <v>4.8118676639517028</v>
          </cell>
          <cell r="AM117">
            <v>15.667383136700931</v>
          </cell>
          <cell r="AN117">
            <v>11.427701909784798</v>
          </cell>
          <cell r="AO117">
            <v>8.0162376921126324</v>
          </cell>
          <cell r="AP117">
            <v>1.719624</v>
          </cell>
          <cell r="AQ117">
            <v>0</v>
          </cell>
          <cell r="AR117">
            <v>19.570319086255111</v>
          </cell>
          <cell r="AS117">
            <v>16.277779408895356</v>
          </cell>
          <cell r="AT117">
            <v>9.9510956879010539</v>
          </cell>
          <cell r="AU117">
            <v>0</v>
          </cell>
          <cell r="AV117">
            <v>33.389788070175435</v>
          </cell>
          <cell r="AW117">
            <v>28.15880425762807</v>
          </cell>
          <cell r="AX117">
            <v>33.266470175438599</v>
          </cell>
          <cell r="AY117">
            <v>41.996011618922608</v>
          </cell>
          <cell r="AZ117">
            <v>50.473231345029248</v>
          </cell>
          <cell r="BA117">
            <v>50.401132787524375</v>
          </cell>
          <cell r="BB117">
            <v>85.294224717348939</v>
          </cell>
          <cell r="BC117">
            <v>1.8688856373</v>
          </cell>
          <cell r="BD117">
            <v>3.4205642941063714</v>
          </cell>
          <cell r="BE117">
            <v>2.2653159240000003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10.119813799598763</v>
          </cell>
          <cell r="BK117">
            <v>0.49093533956656349</v>
          </cell>
          <cell r="BL117">
            <v>24.96086704094035</v>
          </cell>
          <cell r="BM117">
            <v>2.5089088869617227</v>
          </cell>
          <cell r="BN117">
            <v>2.990373764598405</v>
          </cell>
        </row>
        <row r="118">
          <cell r="E118">
            <v>1</v>
          </cell>
          <cell r="F118">
            <v>2</v>
          </cell>
          <cell r="G118">
            <v>2</v>
          </cell>
          <cell r="H118">
            <v>4</v>
          </cell>
          <cell r="I118">
            <v>4</v>
          </cell>
          <cell r="J118">
            <v>2</v>
          </cell>
          <cell r="K118">
            <v>2</v>
          </cell>
          <cell r="L118">
            <v>2</v>
          </cell>
          <cell r="M118">
            <v>2</v>
          </cell>
          <cell r="N118">
            <v>2</v>
          </cell>
          <cell r="O118">
            <v>2</v>
          </cell>
          <cell r="P118">
            <v>2</v>
          </cell>
          <cell r="Q118">
            <v>2</v>
          </cell>
          <cell r="R118">
            <v>2</v>
          </cell>
          <cell r="S118">
            <v>2</v>
          </cell>
          <cell r="T118">
            <v>2</v>
          </cell>
          <cell r="U118">
            <v>4</v>
          </cell>
          <cell r="V118">
            <v>4</v>
          </cell>
          <cell r="W118">
            <v>2</v>
          </cell>
          <cell r="X118">
            <v>1</v>
          </cell>
          <cell r="Y118">
            <v>1</v>
          </cell>
          <cell r="Z118">
            <v>1</v>
          </cell>
          <cell r="AA118">
            <v>2</v>
          </cell>
          <cell r="AB118">
            <v>2</v>
          </cell>
          <cell r="AC118">
            <v>1</v>
          </cell>
          <cell r="AD118">
            <v>1</v>
          </cell>
          <cell r="AE118">
            <v>2</v>
          </cell>
          <cell r="AF118">
            <v>4</v>
          </cell>
          <cell r="AG118">
            <v>2</v>
          </cell>
          <cell r="AH118">
            <v>2</v>
          </cell>
          <cell r="AI118">
            <v>2</v>
          </cell>
          <cell r="AJ118">
            <v>1</v>
          </cell>
          <cell r="AK118">
            <v>2</v>
          </cell>
          <cell r="AL118">
            <v>4</v>
          </cell>
          <cell r="AM118">
            <v>2</v>
          </cell>
          <cell r="AN118">
            <v>2</v>
          </cell>
          <cell r="AO118">
            <v>2</v>
          </cell>
          <cell r="AP118">
            <v>1</v>
          </cell>
          <cell r="AQ118">
            <v>4</v>
          </cell>
          <cell r="AR118">
            <v>2</v>
          </cell>
          <cell r="AS118">
            <v>2</v>
          </cell>
          <cell r="AT118">
            <v>2</v>
          </cell>
          <cell r="AU118">
            <v>2</v>
          </cell>
          <cell r="AV118">
            <v>2</v>
          </cell>
          <cell r="AW118">
            <v>2</v>
          </cell>
          <cell r="AX118">
            <v>2</v>
          </cell>
          <cell r="AY118">
            <v>2</v>
          </cell>
          <cell r="AZ118">
            <v>2</v>
          </cell>
          <cell r="BA118">
            <v>2</v>
          </cell>
          <cell r="BB118">
            <v>4</v>
          </cell>
          <cell r="BC118">
            <v>2</v>
          </cell>
          <cell r="BD118">
            <v>2</v>
          </cell>
          <cell r="BE118">
            <v>2</v>
          </cell>
          <cell r="BF118">
            <v>2</v>
          </cell>
          <cell r="BG118">
            <v>2</v>
          </cell>
          <cell r="BH118">
            <v>2</v>
          </cell>
          <cell r="BI118">
            <v>2</v>
          </cell>
          <cell r="BJ118">
            <v>2</v>
          </cell>
          <cell r="BK118">
            <v>2</v>
          </cell>
          <cell r="BL118">
            <v>2</v>
          </cell>
          <cell r="BM118">
            <v>1</v>
          </cell>
          <cell r="BN118">
            <v>1</v>
          </cell>
        </row>
        <row r="119">
          <cell r="E119">
            <v>2216.09744</v>
          </cell>
          <cell r="F119">
            <v>6591.0551999999998</v>
          </cell>
          <cell r="G119">
            <v>10564.6</v>
          </cell>
          <cell r="H119">
            <v>6591.0551999999998</v>
          </cell>
          <cell r="I119">
            <v>13296.610169491527</v>
          </cell>
          <cell r="J119">
            <v>6591.0551999999998</v>
          </cell>
          <cell r="K119">
            <v>6591.0551999999998</v>
          </cell>
          <cell r="L119">
            <v>6591.0551999999998</v>
          </cell>
          <cell r="M119">
            <v>6591.0551999999998</v>
          </cell>
          <cell r="N119">
            <v>6591.0551999999998</v>
          </cell>
          <cell r="O119">
            <v>6591.0551999999998</v>
          </cell>
          <cell r="P119">
            <v>6591.0551999999998</v>
          </cell>
          <cell r="Q119">
            <v>6591.0551999999998</v>
          </cell>
          <cell r="R119">
            <v>6591.0551999999998</v>
          </cell>
          <cell r="S119">
            <v>6591.0551999999998</v>
          </cell>
          <cell r="T119">
            <v>6591.0551999999998</v>
          </cell>
          <cell r="U119">
            <v>6591.0551999999998</v>
          </cell>
          <cell r="V119">
            <v>6591.0551999999998</v>
          </cell>
          <cell r="W119">
            <v>6591.0551999999998</v>
          </cell>
          <cell r="X119">
            <v>2659.3190199999999</v>
          </cell>
          <cell r="Y119">
            <v>2659.3190199999999</v>
          </cell>
          <cell r="Z119">
            <v>2216.09744</v>
          </cell>
          <cell r="AA119">
            <v>6591.0551999999998</v>
          </cell>
          <cell r="AB119">
            <v>6591.0551999999998</v>
          </cell>
          <cell r="AC119">
            <v>2824.2</v>
          </cell>
          <cell r="AD119">
            <v>2824.2</v>
          </cell>
          <cell r="AE119">
            <v>6591.0551999999998</v>
          </cell>
          <cell r="AF119">
            <v>6591.0551999999998</v>
          </cell>
          <cell r="AG119">
            <v>6591.0551999999998</v>
          </cell>
          <cell r="AH119">
            <v>6591.0551999999998</v>
          </cell>
          <cell r="AI119">
            <v>6591.0551999999998</v>
          </cell>
          <cell r="AJ119">
            <v>6591.0551999999998</v>
          </cell>
          <cell r="AK119">
            <v>6591.0551999999998</v>
          </cell>
          <cell r="AL119">
            <v>6591.0551999999998</v>
          </cell>
          <cell r="AM119">
            <v>6591.0551999999998</v>
          </cell>
          <cell r="AN119">
            <v>6591.0551999999998</v>
          </cell>
          <cell r="AO119">
            <v>6591.0551999999998</v>
          </cell>
          <cell r="AP119">
            <v>6591.0551999999998</v>
          </cell>
          <cell r="AQ119">
            <v>8368</v>
          </cell>
          <cell r="AR119">
            <v>6591.0551999999998</v>
          </cell>
          <cell r="AS119">
            <v>6591.0551999999998</v>
          </cell>
          <cell r="AT119">
            <v>6591.0551999999998</v>
          </cell>
          <cell r="AU119">
            <v>6591.0551999999998</v>
          </cell>
          <cell r="AV119">
            <v>6591.0551999999998</v>
          </cell>
          <cell r="AW119">
            <v>6591.0551999999998</v>
          </cell>
          <cell r="AX119">
            <v>6591.0551999999998</v>
          </cell>
          <cell r="AY119">
            <v>6591.0551999999998</v>
          </cell>
          <cell r="AZ119">
            <v>10564.6</v>
          </cell>
          <cell r="BA119">
            <v>10564.6</v>
          </cell>
          <cell r="BB119">
            <v>10564.6</v>
          </cell>
          <cell r="BC119">
            <v>6591.0551999999998</v>
          </cell>
          <cell r="BD119">
            <v>6591.0551999999998</v>
          </cell>
          <cell r="BE119">
            <v>8368</v>
          </cell>
          <cell r="BF119">
            <v>6591.0551999999998</v>
          </cell>
          <cell r="BG119">
            <v>6591.0551999999998</v>
          </cell>
          <cell r="BH119">
            <v>6591.0551999999998</v>
          </cell>
          <cell r="BI119">
            <v>6591.0551999999998</v>
          </cell>
          <cell r="BJ119">
            <v>6591.0551999999998</v>
          </cell>
          <cell r="BK119">
            <v>6591.0551999999998</v>
          </cell>
          <cell r="BL119">
            <v>6591.0551999999998</v>
          </cell>
          <cell r="BM119">
            <v>2216.09744</v>
          </cell>
          <cell r="BN119">
            <v>2216.09744</v>
          </cell>
        </row>
        <row r="120">
          <cell r="E120">
            <v>0.5</v>
          </cell>
          <cell r="F120">
            <v>0.5</v>
          </cell>
          <cell r="G120">
            <v>0.5</v>
          </cell>
          <cell r="H120">
            <v>0.5</v>
          </cell>
          <cell r="I120">
            <v>0.5</v>
          </cell>
          <cell r="J120">
            <v>0.5</v>
          </cell>
          <cell r="K120">
            <v>0.5</v>
          </cell>
          <cell r="L120">
            <v>0.5</v>
          </cell>
          <cell r="M120">
            <v>0.5</v>
          </cell>
          <cell r="N120">
            <v>0.5</v>
          </cell>
          <cell r="O120">
            <v>0.5</v>
          </cell>
          <cell r="P120">
            <v>0.5</v>
          </cell>
          <cell r="Q120">
            <v>0.5</v>
          </cell>
          <cell r="R120">
            <v>0.5</v>
          </cell>
          <cell r="S120">
            <v>0.5</v>
          </cell>
          <cell r="T120">
            <v>0.5</v>
          </cell>
          <cell r="U120">
            <v>0.5</v>
          </cell>
          <cell r="V120">
            <v>0.5</v>
          </cell>
          <cell r="W120">
            <v>0.5</v>
          </cell>
          <cell r="X120">
            <v>0.5</v>
          </cell>
          <cell r="Y120">
            <v>0.5</v>
          </cell>
          <cell r="Z120">
            <v>0.5</v>
          </cell>
          <cell r="AA120">
            <v>0.5</v>
          </cell>
          <cell r="AB120">
            <v>0.5</v>
          </cell>
          <cell r="AC120">
            <v>0.5</v>
          </cell>
          <cell r="AD120">
            <v>0.5</v>
          </cell>
          <cell r="AE120">
            <v>0.5</v>
          </cell>
          <cell r="AF120">
            <v>0.5</v>
          </cell>
          <cell r="AG120">
            <v>0.5</v>
          </cell>
          <cell r="AH120">
            <v>0.5</v>
          </cell>
          <cell r="AI120">
            <v>0.5</v>
          </cell>
          <cell r="AJ120">
            <v>0.5</v>
          </cell>
          <cell r="AK120">
            <v>0.5</v>
          </cell>
          <cell r="AL120">
            <v>0.5</v>
          </cell>
          <cell r="AM120">
            <v>0.5</v>
          </cell>
          <cell r="AN120">
            <v>0.5</v>
          </cell>
          <cell r="AO120">
            <v>0.5</v>
          </cell>
          <cell r="AP120">
            <v>0.5</v>
          </cell>
          <cell r="AQ120">
            <v>0.5</v>
          </cell>
          <cell r="AR120">
            <v>0.5</v>
          </cell>
          <cell r="AS120">
            <v>0.5</v>
          </cell>
          <cell r="AT120">
            <v>0.5</v>
          </cell>
          <cell r="AU120">
            <v>0.5</v>
          </cell>
          <cell r="AV120">
            <v>0.5</v>
          </cell>
          <cell r="AW120">
            <v>0.5</v>
          </cell>
          <cell r="AX120">
            <v>0.5</v>
          </cell>
          <cell r="AY120">
            <v>0.5</v>
          </cell>
          <cell r="AZ120">
            <v>0.5</v>
          </cell>
          <cell r="BA120">
            <v>0.5</v>
          </cell>
          <cell r="BB120">
            <v>0.5</v>
          </cell>
          <cell r="BC120">
            <v>0.5</v>
          </cell>
          <cell r="BD120">
            <v>0.5</v>
          </cell>
          <cell r="BE120">
            <v>0.5</v>
          </cell>
          <cell r="BF120">
            <v>0.5</v>
          </cell>
          <cell r="BG120">
            <v>0.5</v>
          </cell>
          <cell r="BH120">
            <v>0.5</v>
          </cell>
          <cell r="BI120">
            <v>0.5</v>
          </cell>
          <cell r="BJ120">
            <v>0.5</v>
          </cell>
          <cell r="BK120">
            <v>0.5</v>
          </cell>
          <cell r="BL120">
            <v>0.5</v>
          </cell>
          <cell r="BM120">
            <v>0.5</v>
          </cell>
          <cell r="BN120">
            <v>0.5</v>
          </cell>
        </row>
        <row r="121">
          <cell r="E121">
            <v>1108.04872</v>
          </cell>
          <cell r="F121">
            <v>6591.0551999999998</v>
          </cell>
          <cell r="G121">
            <v>10564.6</v>
          </cell>
          <cell r="H121">
            <v>13182.1104</v>
          </cell>
          <cell r="I121">
            <v>26593.220338983054</v>
          </cell>
          <cell r="J121">
            <v>6591.0551999999998</v>
          </cell>
          <cell r="K121">
            <v>6591.0551999999998</v>
          </cell>
          <cell r="L121">
            <v>6591.0551999999998</v>
          </cell>
          <cell r="M121">
            <v>6591.0551999999998</v>
          </cell>
          <cell r="N121">
            <v>6591.0551999999998</v>
          </cell>
          <cell r="O121">
            <v>6591.0551999999998</v>
          </cell>
          <cell r="P121">
            <v>6591.0551999999998</v>
          </cell>
          <cell r="Q121">
            <v>6591.0551999999998</v>
          </cell>
          <cell r="R121">
            <v>6591.0551999999998</v>
          </cell>
          <cell r="S121">
            <v>6591.0551999999998</v>
          </cell>
          <cell r="T121">
            <v>6591.0551999999998</v>
          </cell>
          <cell r="U121">
            <v>13182.1104</v>
          </cell>
          <cell r="V121">
            <v>13182.1104</v>
          </cell>
          <cell r="W121">
            <v>6591.0551999999998</v>
          </cell>
          <cell r="X121">
            <v>1329.65951</v>
          </cell>
          <cell r="Y121">
            <v>1329.65951</v>
          </cell>
          <cell r="Z121">
            <v>1108.04872</v>
          </cell>
          <cell r="AA121">
            <v>6591.0551999999998</v>
          </cell>
          <cell r="AB121">
            <v>6591.0551999999998</v>
          </cell>
          <cell r="AC121">
            <v>1412.1</v>
          </cell>
          <cell r="AD121">
            <v>1412.1</v>
          </cell>
          <cell r="AE121">
            <v>6591.0551999999998</v>
          </cell>
          <cell r="AF121">
            <v>13182.1104</v>
          </cell>
          <cell r="AG121">
            <v>6591.0551999999998</v>
          </cell>
          <cell r="AH121">
            <v>6591.0551999999998</v>
          </cell>
          <cell r="AI121">
            <v>6591.0551999999998</v>
          </cell>
          <cell r="AJ121">
            <v>3295.5275999999999</v>
          </cell>
          <cell r="AK121">
            <v>6591.0551999999998</v>
          </cell>
          <cell r="AL121">
            <v>13182.1104</v>
          </cell>
          <cell r="AM121">
            <v>6591.0551999999998</v>
          </cell>
          <cell r="AN121">
            <v>6591.0551999999998</v>
          </cell>
          <cell r="AO121">
            <v>6591.0551999999998</v>
          </cell>
          <cell r="AP121">
            <v>3295.5275999999999</v>
          </cell>
          <cell r="AQ121">
            <v>16736</v>
          </cell>
          <cell r="AR121">
            <v>6591.0551999999998</v>
          </cell>
          <cell r="AS121">
            <v>6591.0551999999998</v>
          </cell>
          <cell r="AT121">
            <v>6591.0551999999998</v>
          </cell>
          <cell r="AU121">
            <v>6591.0551999999998</v>
          </cell>
          <cell r="AV121">
            <v>6591.0551999999998</v>
          </cell>
          <cell r="AW121">
            <v>6591.0551999999998</v>
          </cell>
          <cell r="AX121">
            <v>6591.0551999999998</v>
          </cell>
          <cell r="AY121">
            <v>6591.0551999999998</v>
          </cell>
          <cell r="AZ121">
            <v>10564.6</v>
          </cell>
          <cell r="BA121">
            <v>10564.6</v>
          </cell>
          <cell r="BB121">
            <v>21129.200000000001</v>
          </cell>
          <cell r="BC121">
            <v>6591.0551999999998</v>
          </cell>
          <cell r="BD121">
            <v>6591.0551999999998</v>
          </cell>
          <cell r="BE121">
            <v>8368</v>
          </cell>
          <cell r="BF121">
            <v>6591.0551999999998</v>
          </cell>
          <cell r="BG121">
            <v>6591.0551999999998</v>
          </cell>
          <cell r="BH121">
            <v>6591.0551999999998</v>
          </cell>
          <cell r="BI121">
            <v>6591.0551999999998</v>
          </cell>
          <cell r="BJ121">
            <v>6591.0551999999998</v>
          </cell>
          <cell r="BK121">
            <v>6591.0551999999998</v>
          </cell>
          <cell r="BL121">
            <v>6591.0551999999998</v>
          </cell>
          <cell r="BM121">
            <v>1108.04872</v>
          </cell>
          <cell r="BN121">
            <v>1108.04872</v>
          </cell>
        </row>
        <row r="122">
          <cell r="E122">
            <v>0.2414575550228808</v>
          </cell>
          <cell r="F122">
            <v>1.4362726519938984</v>
          </cell>
          <cell r="G122">
            <v>2.3021573327522336</v>
          </cell>
          <cell r="H122">
            <v>2.8725453039877968</v>
          </cell>
          <cell r="I122">
            <v>5.7949924469346383</v>
          </cell>
          <cell r="J122">
            <v>1.4362726519938984</v>
          </cell>
          <cell r="K122">
            <v>1.4362726519938984</v>
          </cell>
          <cell r="L122">
            <v>1.4362726519938984</v>
          </cell>
          <cell r="M122">
            <v>1.4362726519938984</v>
          </cell>
          <cell r="N122">
            <v>1.4362726519938984</v>
          </cell>
          <cell r="O122">
            <v>1.4362726519938984</v>
          </cell>
          <cell r="P122">
            <v>1.4362726519938984</v>
          </cell>
          <cell r="Q122">
            <v>1.4362726519938984</v>
          </cell>
          <cell r="R122">
            <v>1.4362726519938984</v>
          </cell>
          <cell r="S122">
            <v>1.4362726519938984</v>
          </cell>
          <cell r="T122">
            <v>1.4362726519938984</v>
          </cell>
          <cell r="U122">
            <v>2.8725453039877968</v>
          </cell>
          <cell r="V122">
            <v>2.8725453039877968</v>
          </cell>
          <cell r="W122">
            <v>1.4362726519938984</v>
          </cell>
          <cell r="X122">
            <v>0.28974929396382654</v>
          </cell>
          <cell r="Y122">
            <v>0.28974929396382654</v>
          </cell>
          <cell r="Z122">
            <v>0.2414575550228808</v>
          </cell>
          <cell r="AA122">
            <v>1.4362726519938984</v>
          </cell>
          <cell r="AB122">
            <v>1.4362726519938984</v>
          </cell>
          <cell r="AC122">
            <v>0.30771409893222923</v>
          </cell>
          <cell r="AD122">
            <v>0.30771409893222923</v>
          </cell>
          <cell r="AE122">
            <v>1.4362726519938984</v>
          </cell>
          <cell r="AF122">
            <v>2.8725453039877968</v>
          </cell>
          <cell r="AG122">
            <v>1.4362726519938984</v>
          </cell>
          <cell r="AH122">
            <v>1.4362726519938984</v>
          </cell>
          <cell r="AI122">
            <v>1.4362726519938984</v>
          </cell>
          <cell r="AJ122">
            <v>0.71813632599694921</v>
          </cell>
          <cell r="AK122">
            <v>1.4362726519938984</v>
          </cell>
          <cell r="AL122">
            <v>2.8725453039877968</v>
          </cell>
          <cell r="AM122">
            <v>1.4362726519938984</v>
          </cell>
          <cell r="AN122">
            <v>1.4362726519938984</v>
          </cell>
          <cell r="AO122">
            <v>1.4362726519938984</v>
          </cell>
          <cell r="AP122">
            <v>0.71813632599694921</v>
          </cell>
          <cell r="AQ122">
            <v>3.646981913270865</v>
          </cell>
          <cell r="AR122">
            <v>1.4362726519938984</v>
          </cell>
          <cell r="AS122">
            <v>1.4362726519938984</v>
          </cell>
          <cell r="AT122">
            <v>1.4362726519938984</v>
          </cell>
          <cell r="AU122">
            <v>1.4362726519938984</v>
          </cell>
          <cell r="AV122">
            <v>1.4362726519938984</v>
          </cell>
          <cell r="AW122">
            <v>1.4362726519938984</v>
          </cell>
          <cell r="AX122">
            <v>1.4362726519938984</v>
          </cell>
          <cell r="AY122">
            <v>1.4362726519938984</v>
          </cell>
          <cell r="AZ122">
            <v>2.3021573327522336</v>
          </cell>
          <cell r="BA122">
            <v>2.3021573327522336</v>
          </cell>
          <cell r="BB122">
            <v>4.6043146655044671</v>
          </cell>
          <cell r="BC122">
            <v>1.4362726519938984</v>
          </cell>
          <cell r="BD122">
            <v>1.4362726519938984</v>
          </cell>
          <cell r="BE122">
            <v>1.8234909566354325</v>
          </cell>
          <cell r="BF122">
            <v>1.4362726519938984</v>
          </cell>
          <cell r="BG122">
            <v>1.4362726519938984</v>
          </cell>
          <cell r="BH122">
            <v>1.4362726519938984</v>
          </cell>
          <cell r="BI122">
            <v>1.4362726519938984</v>
          </cell>
          <cell r="BJ122">
            <v>1.4362726519938984</v>
          </cell>
          <cell r="BK122">
            <v>1.4362726519938984</v>
          </cell>
          <cell r="BL122">
            <v>1.4362726519938984</v>
          </cell>
          <cell r="BM122">
            <v>0.2414575550228808</v>
          </cell>
          <cell r="BN122">
            <v>0.2414575550228808</v>
          </cell>
        </row>
        <row r="123">
          <cell r="E123">
            <v>6156</v>
          </cell>
          <cell r="F123">
            <v>4199.04</v>
          </cell>
          <cell r="G123">
            <v>1749.6</v>
          </cell>
          <cell r="H123">
            <v>8398.08</v>
          </cell>
          <cell r="I123">
            <v>8398.08</v>
          </cell>
          <cell r="J123">
            <v>8398.08</v>
          </cell>
          <cell r="K123">
            <v>8398.08</v>
          </cell>
          <cell r="L123">
            <v>1749.6</v>
          </cell>
          <cell r="M123">
            <v>8398.08</v>
          </cell>
          <cell r="N123">
            <v>8398.08</v>
          </cell>
          <cell r="O123">
            <v>8398.08</v>
          </cell>
          <cell r="P123">
            <v>8398.08</v>
          </cell>
          <cell r="Q123">
            <v>8398.08</v>
          </cell>
          <cell r="R123">
            <v>8398.08</v>
          </cell>
          <cell r="S123">
            <v>8398.08</v>
          </cell>
          <cell r="T123">
            <v>8398.08</v>
          </cell>
          <cell r="U123">
            <v>1749.6</v>
          </cell>
          <cell r="V123">
            <v>1749.6</v>
          </cell>
          <cell r="W123">
            <v>1749.6</v>
          </cell>
          <cell r="X123">
            <v>6156</v>
          </cell>
          <cell r="Y123">
            <v>6156</v>
          </cell>
          <cell r="Z123">
            <v>1202.8499999999999</v>
          </cell>
          <cell r="AA123">
            <v>8398.08</v>
          </cell>
          <cell r="AB123">
            <v>8398.08</v>
          </cell>
          <cell r="AC123">
            <v>5386.5</v>
          </cell>
          <cell r="AD123">
            <v>6156</v>
          </cell>
          <cell r="AE123">
            <v>8398.08</v>
          </cell>
          <cell r="AF123">
            <v>9127.08</v>
          </cell>
          <cell r="AG123">
            <v>8398.08</v>
          </cell>
          <cell r="AH123">
            <v>0</v>
          </cell>
          <cell r="AI123">
            <v>1749.6</v>
          </cell>
          <cell r="AJ123">
            <v>0</v>
          </cell>
          <cell r="AK123">
            <v>1202.8499999999999</v>
          </cell>
          <cell r="AL123">
            <v>8398.08</v>
          </cell>
          <cell r="AM123">
            <v>8398.08</v>
          </cell>
          <cell r="AN123">
            <v>8398.08</v>
          </cell>
          <cell r="AO123">
            <v>5248.8</v>
          </cell>
          <cell r="AP123">
            <v>0</v>
          </cell>
          <cell r="AQ123">
            <v>0</v>
          </cell>
          <cell r="AR123">
            <v>8398.08</v>
          </cell>
          <cell r="AS123">
            <v>8398.08</v>
          </cell>
          <cell r="AT123">
            <v>8398.08</v>
          </cell>
          <cell r="AU123">
            <v>1749.6</v>
          </cell>
          <cell r="AV123">
            <v>9127.08</v>
          </cell>
          <cell r="AW123">
            <v>9127.08</v>
          </cell>
          <cell r="AX123">
            <v>9127.08</v>
          </cell>
          <cell r="AY123">
            <v>8398.08</v>
          </cell>
          <cell r="AZ123">
            <v>9127.08</v>
          </cell>
          <cell r="BA123">
            <v>9127.08</v>
          </cell>
          <cell r="BB123">
            <v>3878.28</v>
          </cell>
          <cell r="BC123">
            <v>1749.6</v>
          </cell>
          <cell r="BD123">
            <v>8398.08</v>
          </cell>
          <cell r="BE123">
            <v>1530.9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5248.8</v>
          </cell>
          <cell r="BK123">
            <v>8398.08</v>
          </cell>
          <cell r="BL123">
            <v>8398.08</v>
          </cell>
          <cell r="BM123">
            <v>4199.04</v>
          </cell>
          <cell r="BN123">
            <v>5386.5</v>
          </cell>
        </row>
        <row r="124">
          <cell r="E124">
            <v>300</v>
          </cell>
          <cell r="F124">
            <v>300</v>
          </cell>
          <cell r="G124">
            <v>300</v>
          </cell>
          <cell r="H124">
            <v>300</v>
          </cell>
          <cell r="I124">
            <v>300</v>
          </cell>
          <cell r="J124">
            <v>300</v>
          </cell>
          <cell r="K124">
            <v>300</v>
          </cell>
          <cell r="L124">
            <v>300</v>
          </cell>
          <cell r="M124">
            <v>300</v>
          </cell>
          <cell r="N124">
            <v>300</v>
          </cell>
          <cell r="O124">
            <v>300</v>
          </cell>
          <cell r="P124">
            <v>300</v>
          </cell>
          <cell r="Q124">
            <v>300</v>
          </cell>
          <cell r="R124">
            <v>300</v>
          </cell>
          <cell r="S124">
            <v>300</v>
          </cell>
          <cell r="T124">
            <v>300</v>
          </cell>
          <cell r="U124">
            <v>300</v>
          </cell>
          <cell r="V124">
            <v>300</v>
          </cell>
          <cell r="W124">
            <v>300</v>
          </cell>
          <cell r="X124">
            <v>300</v>
          </cell>
          <cell r="Y124">
            <v>300</v>
          </cell>
          <cell r="Z124">
            <v>300</v>
          </cell>
          <cell r="AA124">
            <v>300</v>
          </cell>
          <cell r="AB124">
            <v>300</v>
          </cell>
          <cell r="AC124">
            <v>300</v>
          </cell>
          <cell r="AD124">
            <v>300</v>
          </cell>
          <cell r="AE124">
            <v>300</v>
          </cell>
          <cell r="AF124">
            <v>300</v>
          </cell>
          <cell r="AG124">
            <v>300</v>
          </cell>
          <cell r="AH124">
            <v>300</v>
          </cell>
          <cell r="AI124">
            <v>300</v>
          </cell>
          <cell r="AJ124">
            <v>300</v>
          </cell>
          <cell r="AK124">
            <v>300</v>
          </cell>
          <cell r="AL124">
            <v>300</v>
          </cell>
          <cell r="AM124">
            <v>300</v>
          </cell>
          <cell r="AN124">
            <v>300</v>
          </cell>
          <cell r="AO124">
            <v>300</v>
          </cell>
          <cell r="AP124">
            <v>300</v>
          </cell>
          <cell r="AQ124">
            <v>300</v>
          </cell>
          <cell r="AR124">
            <v>300</v>
          </cell>
          <cell r="AS124">
            <v>300</v>
          </cell>
          <cell r="AT124">
            <v>300</v>
          </cell>
          <cell r="AU124">
            <v>300</v>
          </cell>
          <cell r="AV124">
            <v>600</v>
          </cell>
          <cell r="AW124">
            <v>600</v>
          </cell>
          <cell r="AX124">
            <v>600</v>
          </cell>
          <cell r="AY124">
            <v>600</v>
          </cell>
          <cell r="AZ124">
            <v>600</v>
          </cell>
          <cell r="BA124">
            <v>600</v>
          </cell>
          <cell r="BB124">
            <v>600</v>
          </cell>
          <cell r="BC124">
            <v>300</v>
          </cell>
          <cell r="BD124">
            <v>300</v>
          </cell>
          <cell r="BE124">
            <v>300</v>
          </cell>
          <cell r="BF124">
            <v>300</v>
          </cell>
          <cell r="BG124">
            <v>300</v>
          </cell>
          <cell r="BH124">
            <v>300</v>
          </cell>
          <cell r="BI124">
            <v>300</v>
          </cell>
          <cell r="BJ124">
            <v>300</v>
          </cell>
          <cell r="BK124">
            <v>300</v>
          </cell>
          <cell r="BL124">
            <v>600</v>
          </cell>
          <cell r="BM124">
            <v>300</v>
          </cell>
          <cell r="BN124">
            <v>300</v>
          </cell>
        </row>
        <row r="125">
          <cell r="E125">
            <v>1.4068424493353673</v>
          </cell>
          <cell r="F125">
            <v>0.98039660056657219</v>
          </cell>
          <cell r="G125">
            <v>0.44663325343212029</v>
          </cell>
          <cell r="H125">
            <v>1.8954194813684899</v>
          </cell>
          <cell r="I125">
            <v>1.8954194813684899</v>
          </cell>
          <cell r="J125">
            <v>1.8954194813684899</v>
          </cell>
          <cell r="K125">
            <v>1.8954194813684899</v>
          </cell>
          <cell r="L125">
            <v>0.44663325343212029</v>
          </cell>
          <cell r="M125">
            <v>1.8954194813684899</v>
          </cell>
          <cell r="N125">
            <v>1.8954194813684899</v>
          </cell>
          <cell r="O125">
            <v>1.8954194813684899</v>
          </cell>
          <cell r="P125">
            <v>1.8954194813684899</v>
          </cell>
          <cell r="Q125">
            <v>1.8954194813684899</v>
          </cell>
          <cell r="R125">
            <v>1.8954194813684899</v>
          </cell>
          <cell r="S125">
            <v>1.8954194813684899</v>
          </cell>
          <cell r="T125">
            <v>1.8954194813684899</v>
          </cell>
          <cell r="U125">
            <v>0.44663325343212029</v>
          </cell>
          <cell r="V125">
            <v>0.44663325343212029</v>
          </cell>
          <cell r="W125">
            <v>0.44663325343212029</v>
          </cell>
          <cell r="X125">
            <v>1.4068424493353673</v>
          </cell>
          <cell r="Y125">
            <v>1.4068424493353673</v>
          </cell>
          <cell r="Z125">
            <v>0.32748964916103723</v>
          </cell>
          <cell r="AA125">
            <v>1.8954194813684899</v>
          </cell>
          <cell r="AB125">
            <v>1.8954194813684899</v>
          </cell>
          <cell r="AC125">
            <v>1.239158858139028</v>
          </cell>
          <cell r="AD125">
            <v>1.4068424493353673</v>
          </cell>
          <cell r="AE125">
            <v>1.8954194813684899</v>
          </cell>
          <cell r="AF125">
            <v>2.0542776203966007</v>
          </cell>
          <cell r="AG125">
            <v>1.8954194813684899</v>
          </cell>
          <cell r="AH125">
            <v>6.5373719764654614E-2</v>
          </cell>
          <cell r="AI125">
            <v>0.44663325343212029</v>
          </cell>
          <cell r="AJ125">
            <v>6.5373719764654614E-2</v>
          </cell>
          <cell r="AK125">
            <v>0.32748964916103723</v>
          </cell>
          <cell r="AL125">
            <v>1.8954194813684899</v>
          </cell>
          <cell r="AM125">
            <v>1.8954194813684899</v>
          </cell>
          <cell r="AN125">
            <v>1.8954194813684899</v>
          </cell>
          <cell r="AO125">
            <v>1.2091523207670516</v>
          </cell>
          <cell r="AP125">
            <v>6.5373719764654614E-2</v>
          </cell>
          <cell r="AQ125">
            <v>6.5373719764654614E-2</v>
          </cell>
          <cell r="AR125">
            <v>1.8954194813684899</v>
          </cell>
          <cell r="AS125">
            <v>1.8954194813684899</v>
          </cell>
          <cell r="AT125">
            <v>1.8954194813684899</v>
          </cell>
          <cell r="AU125">
            <v>0.44663325343212029</v>
          </cell>
          <cell r="AV125">
            <v>2.1196513401612553</v>
          </cell>
          <cell r="AW125">
            <v>2.1196513401612553</v>
          </cell>
          <cell r="AX125">
            <v>2.1196513401612553</v>
          </cell>
          <cell r="AY125">
            <v>1.9607932011331444</v>
          </cell>
          <cell r="AZ125">
            <v>2.1196513401612553</v>
          </cell>
          <cell r="BA125">
            <v>2.1196513401612553</v>
          </cell>
          <cell r="BB125">
            <v>0.9758727391588583</v>
          </cell>
          <cell r="BC125">
            <v>0.44663325343212029</v>
          </cell>
          <cell r="BD125">
            <v>1.8954194813684899</v>
          </cell>
          <cell r="BE125">
            <v>0.39897581172368712</v>
          </cell>
          <cell r="BF125">
            <v>6.5373719764654614E-2</v>
          </cell>
          <cell r="BG125">
            <v>6.5373719764654614E-2</v>
          </cell>
          <cell r="BH125">
            <v>6.5373719764654614E-2</v>
          </cell>
          <cell r="BI125">
            <v>6.5373719764654614E-2</v>
          </cell>
          <cell r="BJ125">
            <v>1.2091523207670516</v>
          </cell>
          <cell r="BK125">
            <v>1.8954194813684899</v>
          </cell>
          <cell r="BL125">
            <v>1.9607932011331444</v>
          </cell>
          <cell r="BM125">
            <v>0.98039660056657219</v>
          </cell>
          <cell r="BN125">
            <v>1.239158858139028</v>
          </cell>
        </row>
        <row r="126">
          <cell r="E126">
            <v>487.75000821513902</v>
          </cell>
          <cell r="F126">
            <v>724.49836565836165</v>
          </cell>
          <cell r="G126">
            <v>1537.7435681021661</v>
          </cell>
          <cell r="H126">
            <v>2930.1854492481907</v>
          </cell>
          <cell r="I126">
            <v>2062.5940719986706</v>
          </cell>
          <cell r="J126">
            <v>743.34958684676747</v>
          </cell>
          <cell r="K126">
            <v>1420.3677609244401</v>
          </cell>
          <cell r="L126">
            <v>884.51824432517401</v>
          </cell>
          <cell r="M126">
            <v>783.46608753646308</v>
          </cell>
          <cell r="N126">
            <v>701.57496188759376</v>
          </cell>
          <cell r="O126">
            <v>805.11195254795496</v>
          </cell>
          <cell r="P126">
            <v>874.48376292398143</v>
          </cell>
          <cell r="Q126">
            <v>632.07540932577137</v>
          </cell>
          <cell r="R126">
            <v>1889.7226006332362</v>
          </cell>
          <cell r="S126">
            <v>877.4429850647158</v>
          </cell>
          <cell r="T126">
            <v>888.88153072894147</v>
          </cell>
          <cell r="U126">
            <v>4739.3525728481145</v>
          </cell>
          <cell r="V126">
            <v>4164.0120253432124</v>
          </cell>
          <cell r="W126">
            <v>1465.8035515362824</v>
          </cell>
          <cell r="X126">
            <v>469.22821055939971</v>
          </cell>
          <cell r="Y126">
            <v>476.58812416528144</v>
          </cell>
          <cell r="Z126">
            <v>604.63241062238797</v>
          </cell>
          <cell r="AA126">
            <v>801.23332308126521</v>
          </cell>
          <cell r="AB126">
            <v>713.08834599180511</v>
          </cell>
          <cell r="AC126">
            <v>477.27216242380655</v>
          </cell>
          <cell r="AD126">
            <v>569.72085402097514</v>
          </cell>
          <cell r="AE126">
            <v>1305.9126926604515</v>
          </cell>
          <cell r="AF126">
            <v>889.12885877629935</v>
          </cell>
          <cell r="AG126">
            <v>770.42622072108384</v>
          </cell>
          <cell r="AH126">
            <v>1219.8983696259661</v>
          </cell>
          <cell r="AI126">
            <v>1370.1872084365355</v>
          </cell>
          <cell r="AJ126">
            <v>630.37499115057744</v>
          </cell>
          <cell r="AK126">
            <v>716.33496106404198</v>
          </cell>
          <cell r="AL126">
            <v>2237.8298171954393</v>
          </cell>
          <cell r="AM126">
            <v>738.33104763212282</v>
          </cell>
          <cell r="AN126">
            <v>1218.7066075972984</v>
          </cell>
          <cell r="AO126">
            <v>748.61787983572447</v>
          </cell>
          <cell r="AP126">
            <v>655.17394070298531</v>
          </cell>
          <cell r="AQ126">
            <v>4929.4984726309158</v>
          </cell>
          <cell r="AR126">
            <v>730.4605217155862</v>
          </cell>
          <cell r="AS126">
            <v>757.39438819076508</v>
          </cell>
          <cell r="AT126">
            <v>654.44804260727233</v>
          </cell>
          <cell r="AU126">
            <v>833.24395125844421</v>
          </cell>
          <cell r="AV126">
            <v>856.20934487987779</v>
          </cell>
          <cell r="AW126">
            <v>788.17727279747658</v>
          </cell>
          <cell r="AX126">
            <v>817.4735713303744</v>
          </cell>
          <cell r="AY126">
            <v>886.99542890380792</v>
          </cell>
          <cell r="AZ126">
            <v>1144.0960290315259</v>
          </cell>
          <cell r="BA126">
            <v>1172.6885952048992</v>
          </cell>
          <cell r="BB126">
            <v>2060.990334523407</v>
          </cell>
          <cell r="BC126">
            <v>1312.2448043178404</v>
          </cell>
          <cell r="BD126">
            <v>1060.4031875874641</v>
          </cell>
          <cell r="BE126">
            <v>1099.4071192102299</v>
          </cell>
          <cell r="BF126">
            <v>1194.5751177162781</v>
          </cell>
          <cell r="BG126">
            <v>665.1387349877748</v>
          </cell>
          <cell r="BH126">
            <v>1416.8903088167356</v>
          </cell>
          <cell r="BI126">
            <v>2426.9028928633693</v>
          </cell>
          <cell r="BJ126">
            <v>673.31611666514675</v>
          </cell>
          <cell r="BK126">
            <v>755.17225288151474</v>
          </cell>
          <cell r="BL126">
            <v>894.2249410875736</v>
          </cell>
          <cell r="BM126">
            <v>496.10681621733164</v>
          </cell>
          <cell r="BN126">
            <v>479.55571476095668</v>
          </cell>
        </row>
        <row r="127">
          <cell r="E127">
            <v>0.05</v>
          </cell>
          <cell r="F127">
            <v>0.05</v>
          </cell>
          <cell r="G127">
            <v>0.05</v>
          </cell>
          <cell r="H127">
            <v>0.05</v>
          </cell>
          <cell r="I127">
            <v>0.05</v>
          </cell>
          <cell r="J127">
            <v>0.05</v>
          </cell>
          <cell r="K127">
            <v>0.05</v>
          </cell>
          <cell r="L127">
            <v>0.05</v>
          </cell>
          <cell r="M127">
            <v>0.05</v>
          </cell>
          <cell r="N127">
            <v>0.05</v>
          </cell>
          <cell r="O127">
            <v>0.05</v>
          </cell>
          <cell r="P127">
            <v>0.05</v>
          </cell>
          <cell r="Q127">
            <v>0.05</v>
          </cell>
          <cell r="R127">
            <v>0.05</v>
          </cell>
          <cell r="S127">
            <v>0.05</v>
          </cell>
          <cell r="T127">
            <v>0.05</v>
          </cell>
          <cell r="U127">
            <v>0.05</v>
          </cell>
          <cell r="V127">
            <v>0.05</v>
          </cell>
          <cell r="W127">
            <v>0.05</v>
          </cell>
          <cell r="X127">
            <v>0.05</v>
          </cell>
          <cell r="Y127">
            <v>0.05</v>
          </cell>
          <cell r="Z127">
            <v>0.05</v>
          </cell>
          <cell r="AA127">
            <v>0.05</v>
          </cell>
          <cell r="AB127">
            <v>0.05</v>
          </cell>
          <cell r="AC127">
            <v>0.05</v>
          </cell>
          <cell r="AD127">
            <v>0.05</v>
          </cell>
          <cell r="AE127">
            <v>0.05</v>
          </cell>
          <cell r="AF127">
            <v>0.05</v>
          </cell>
          <cell r="AG127">
            <v>0.05</v>
          </cell>
          <cell r="AH127">
            <v>0.05</v>
          </cell>
          <cell r="AI127">
            <v>0.05</v>
          </cell>
          <cell r="AJ127">
            <v>0.05</v>
          </cell>
          <cell r="AK127">
            <v>0.05</v>
          </cell>
          <cell r="AL127">
            <v>0.05</v>
          </cell>
          <cell r="AM127">
            <v>0.05</v>
          </cell>
          <cell r="AN127">
            <v>0.05</v>
          </cell>
          <cell r="AO127">
            <v>0.05</v>
          </cell>
          <cell r="AP127">
            <v>0.05</v>
          </cell>
          <cell r="AQ127">
            <v>0.05</v>
          </cell>
          <cell r="AR127">
            <v>0.05</v>
          </cell>
          <cell r="AS127">
            <v>0.05</v>
          </cell>
          <cell r="AT127">
            <v>0.05</v>
          </cell>
          <cell r="AU127">
            <v>0.05</v>
          </cell>
          <cell r="AV127">
            <v>0.05</v>
          </cell>
          <cell r="AW127">
            <v>0.05</v>
          </cell>
          <cell r="AX127">
            <v>0.05</v>
          </cell>
          <cell r="AY127">
            <v>0.05</v>
          </cell>
          <cell r="AZ127">
            <v>0.05</v>
          </cell>
          <cell r="BA127">
            <v>0.05</v>
          </cell>
          <cell r="BB127">
            <v>0.05</v>
          </cell>
          <cell r="BC127">
            <v>0.05</v>
          </cell>
          <cell r="BD127">
            <v>0.05</v>
          </cell>
          <cell r="BE127">
            <v>0.05</v>
          </cell>
          <cell r="BF127">
            <v>0.05</v>
          </cell>
          <cell r="BG127">
            <v>0.05</v>
          </cell>
          <cell r="BH127">
            <v>0.05</v>
          </cell>
          <cell r="BI127">
            <v>0.05</v>
          </cell>
          <cell r="BJ127">
            <v>0.05</v>
          </cell>
          <cell r="BK127">
            <v>0.05</v>
          </cell>
          <cell r="BL127">
            <v>0.05</v>
          </cell>
          <cell r="BM127">
            <v>0.05</v>
          </cell>
          <cell r="BN127">
            <v>0.05</v>
          </cell>
        </row>
        <row r="128">
          <cell r="E128">
            <v>36.254774325058669</v>
          </cell>
          <cell r="F128">
            <v>49.706719620259975</v>
          </cell>
          <cell r="G128">
            <v>96.200978772430233</v>
          </cell>
          <cell r="H128">
            <v>252.13552748554048</v>
          </cell>
          <cell r="I128">
            <v>156.09845956726841</v>
          </cell>
          <cell r="J128">
            <v>54.429768635253836</v>
          </cell>
          <cell r="K128">
            <v>124.8009152107348</v>
          </cell>
          <cell r="L128">
            <v>60.972336145563169</v>
          </cell>
          <cell r="M128">
            <v>52.609783757173879</v>
          </cell>
          <cell r="N128">
            <v>47.896862991426353</v>
          </cell>
          <cell r="O128">
            <v>51.520851227641622</v>
          </cell>
          <cell r="P128">
            <v>57.630680104598142</v>
          </cell>
          <cell r="Q128">
            <v>44.408606345824403</v>
          </cell>
          <cell r="R128">
            <v>122.09602019454192</v>
          </cell>
          <cell r="S128">
            <v>60.539892486018914</v>
          </cell>
          <cell r="T128">
            <v>58.96463926561151</v>
          </cell>
          <cell r="U128">
            <v>316.2241917457967</v>
          </cell>
          <cell r="V128">
            <v>328.44747188390306</v>
          </cell>
          <cell r="W128">
            <v>115.75534042942307</v>
          </cell>
          <cell r="X128">
            <v>33.939760827168897</v>
          </cell>
          <cell r="Y128">
            <v>33.929250588496338</v>
          </cell>
          <cell r="Z128">
            <v>42.68164401973808</v>
          </cell>
          <cell r="AA128">
            <v>57.04570827830036</v>
          </cell>
          <cell r="AB128">
            <v>48.79273210643305</v>
          </cell>
          <cell r="AC128">
            <v>37.881351431638926</v>
          </cell>
          <cell r="AD128">
            <v>42.976045874866173</v>
          </cell>
          <cell r="AE128">
            <v>78.945687872238835</v>
          </cell>
          <cell r="AF128">
            <v>59.982294159688799</v>
          </cell>
          <cell r="AG128">
            <v>56.007074125609236</v>
          </cell>
          <cell r="AH128">
            <v>81.154550397380774</v>
          </cell>
          <cell r="AI128">
            <v>81.671270953633382</v>
          </cell>
          <cell r="AJ128">
            <v>43.21843086522037</v>
          </cell>
          <cell r="AK128">
            <v>50.255264869707148</v>
          </cell>
          <cell r="AL128">
            <v>144.44189397999085</v>
          </cell>
          <cell r="AM128">
            <v>53.123819159091923</v>
          </cell>
          <cell r="AN128">
            <v>74.907577671393071</v>
          </cell>
          <cell r="AO128">
            <v>49.685457625516747</v>
          </cell>
          <cell r="AP128">
            <v>48.687695031321738</v>
          </cell>
          <cell r="AQ128">
            <v>332.86396008171289</v>
          </cell>
          <cell r="AR128">
            <v>49.977666382051972</v>
          </cell>
          <cell r="AS128">
            <v>54.613262421479114</v>
          </cell>
          <cell r="AT128">
            <v>45.401414943879686</v>
          </cell>
          <cell r="AU128">
            <v>61.690109858585359</v>
          </cell>
          <cell r="AV128">
            <v>57.894691899088912</v>
          </cell>
          <cell r="AW128">
            <v>52.571252898082662</v>
          </cell>
          <cell r="AX128">
            <v>57.934375110032377</v>
          </cell>
          <cell r="AY128">
            <v>58.256263403589458</v>
          </cell>
          <cell r="AZ128">
            <v>77.573741719812006</v>
          </cell>
          <cell r="BA128">
            <v>79.477936474850935</v>
          </cell>
          <cell r="BB128">
            <v>127.39599584578202</v>
          </cell>
          <cell r="BC128">
            <v>78.445260951317621</v>
          </cell>
          <cell r="BD128">
            <v>74.530332576687897</v>
          </cell>
          <cell r="BE128">
            <v>73.467009757028748</v>
          </cell>
          <cell r="BF128">
            <v>74.085932745064198</v>
          </cell>
          <cell r="BG128">
            <v>44.296805292513028</v>
          </cell>
          <cell r="BH128">
            <v>89.031244909169075</v>
          </cell>
          <cell r="BI128">
            <v>150.40034759370803</v>
          </cell>
          <cell r="BJ128">
            <v>46.878338016181551</v>
          </cell>
          <cell r="BK128">
            <v>58.145654765362615</v>
          </cell>
          <cell r="BL128">
            <v>64.488117217474823</v>
          </cell>
          <cell r="BM128">
            <v>38.992350775118062</v>
          </cell>
          <cell r="BN128">
            <v>34.195956837219768</v>
          </cell>
        </row>
        <row r="129">
          <cell r="E129">
            <v>0.03</v>
          </cell>
          <cell r="F129">
            <v>0.03</v>
          </cell>
          <cell r="G129">
            <v>0.03</v>
          </cell>
          <cell r="H129">
            <v>0.03</v>
          </cell>
          <cell r="I129">
            <v>0.03</v>
          </cell>
          <cell r="J129">
            <v>0.03</v>
          </cell>
          <cell r="K129">
            <v>0.03</v>
          </cell>
          <cell r="L129">
            <v>0.03</v>
          </cell>
          <cell r="M129">
            <v>0.03</v>
          </cell>
          <cell r="N129">
            <v>0.03</v>
          </cell>
          <cell r="O129">
            <v>0.03</v>
          </cell>
          <cell r="P129">
            <v>0.03</v>
          </cell>
          <cell r="Q129">
            <v>0.03</v>
          </cell>
          <cell r="R129">
            <v>0.03</v>
          </cell>
          <cell r="S129">
            <v>0.03</v>
          </cell>
          <cell r="T129">
            <v>0.03</v>
          </cell>
          <cell r="U129">
            <v>0.03</v>
          </cell>
          <cell r="V129">
            <v>0.03</v>
          </cell>
          <cell r="W129">
            <v>0.03</v>
          </cell>
          <cell r="X129">
            <v>0.03</v>
          </cell>
          <cell r="Y129">
            <v>0.03</v>
          </cell>
          <cell r="Z129">
            <v>0.03</v>
          </cell>
          <cell r="AA129">
            <v>0.03</v>
          </cell>
          <cell r="AB129">
            <v>0.03</v>
          </cell>
          <cell r="AC129">
            <v>0.03</v>
          </cell>
          <cell r="AD129">
            <v>0.03</v>
          </cell>
          <cell r="AE129">
            <v>0.03</v>
          </cell>
          <cell r="AF129">
            <v>0.03</v>
          </cell>
          <cell r="AG129">
            <v>0.03</v>
          </cell>
          <cell r="AH129">
            <v>0.03</v>
          </cell>
          <cell r="AI129">
            <v>0.03</v>
          </cell>
          <cell r="AJ129">
            <v>0.03</v>
          </cell>
          <cell r="AK129">
            <v>0.03</v>
          </cell>
          <cell r="AL129">
            <v>0.03</v>
          </cell>
          <cell r="AM129">
            <v>0.03</v>
          </cell>
          <cell r="AN129">
            <v>0.03</v>
          </cell>
          <cell r="AO129">
            <v>0.03</v>
          </cell>
          <cell r="AP129">
            <v>0.03</v>
          </cell>
          <cell r="AQ129">
            <v>0.03</v>
          </cell>
          <cell r="AR129">
            <v>0.03</v>
          </cell>
          <cell r="AS129">
            <v>0.03</v>
          </cell>
          <cell r="AT129">
            <v>0.03</v>
          </cell>
          <cell r="AU129">
            <v>0.03</v>
          </cell>
          <cell r="AV129">
            <v>0.03</v>
          </cell>
          <cell r="AW129">
            <v>0.03</v>
          </cell>
          <cell r="AX129">
            <v>0.03</v>
          </cell>
          <cell r="AY129">
            <v>0.03</v>
          </cell>
          <cell r="AZ129">
            <v>0.03</v>
          </cell>
          <cell r="BA129">
            <v>0.03</v>
          </cell>
          <cell r="BB129">
            <v>0.03</v>
          </cell>
          <cell r="BC129">
            <v>0.03</v>
          </cell>
          <cell r="BD129">
            <v>0.03</v>
          </cell>
          <cell r="BE129">
            <v>0.03</v>
          </cell>
          <cell r="BF129">
            <v>0.03</v>
          </cell>
          <cell r="BG129">
            <v>0.03</v>
          </cell>
          <cell r="BH129">
            <v>0.03</v>
          </cell>
          <cell r="BI129">
            <v>0.03</v>
          </cell>
          <cell r="BJ129">
            <v>0.03</v>
          </cell>
          <cell r="BK129">
            <v>0.03</v>
          </cell>
          <cell r="BL129">
            <v>0.03</v>
          </cell>
          <cell r="BM129">
            <v>0.03</v>
          </cell>
          <cell r="BN129">
            <v>0.03</v>
          </cell>
        </row>
        <row r="130">
          <cell r="E130">
            <v>15.720143476205928</v>
          </cell>
          <cell r="F130">
            <v>23.226152558358645</v>
          </cell>
          <cell r="G130">
            <v>49.018336406237893</v>
          </cell>
          <cell r="H130">
            <v>95.469629302011938</v>
          </cell>
          <cell r="I130">
            <v>66.560775946978168</v>
          </cell>
          <cell r="J130">
            <v>23.933380664460639</v>
          </cell>
          <cell r="K130">
            <v>46.355060284055241</v>
          </cell>
          <cell r="L130">
            <v>28.364717414122115</v>
          </cell>
          <cell r="M130">
            <v>25.082276138809107</v>
          </cell>
          <cell r="N130">
            <v>22.484154746370603</v>
          </cell>
          <cell r="O130">
            <v>25.698984113267898</v>
          </cell>
          <cell r="P130">
            <v>27.963433290857385</v>
          </cell>
          <cell r="Q130">
            <v>20.294520470147873</v>
          </cell>
          <cell r="R130">
            <v>60.354558624833345</v>
          </cell>
          <cell r="S130">
            <v>28.139486326522039</v>
          </cell>
          <cell r="T130">
            <v>28.435385099836587</v>
          </cell>
          <cell r="U130">
            <v>151.66730293781734</v>
          </cell>
          <cell r="V130">
            <v>134.77378491681344</v>
          </cell>
          <cell r="W130">
            <v>47.446766758971165</v>
          </cell>
          <cell r="X130">
            <v>15.095039141597059</v>
          </cell>
          <cell r="Y130">
            <v>15.315521242613334</v>
          </cell>
          <cell r="Z130">
            <v>19.419421639263781</v>
          </cell>
          <cell r="AA130">
            <v>25.748370940786966</v>
          </cell>
          <cell r="AB130">
            <v>22.856432342947144</v>
          </cell>
          <cell r="AC130">
            <v>15.454605415663362</v>
          </cell>
          <cell r="AD130">
            <v>18.380906996875236</v>
          </cell>
          <cell r="AE130">
            <v>41.545751415980703</v>
          </cell>
          <cell r="AF130">
            <v>28.473334588079641</v>
          </cell>
          <cell r="AG130">
            <v>24.792998845400792</v>
          </cell>
          <cell r="AH130">
            <v>39.031587600700405</v>
          </cell>
          <cell r="AI130">
            <v>43.555754381705064</v>
          </cell>
          <cell r="AJ130">
            <v>20.207802660473934</v>
          </cell>
          <cell r="AK130">
            <v>22.997706778012475</v>
          </cell>
          <cell r="AL130">
            <v>71.468151335262903</v>
          </cell>
          <cell r="AM130">
            <v>23.743646003736441</v>
          </cell>
          <cell r="AN130">
            <v>38.80842555806074</v>
          </cell>
          <cell r="AO130">
            <v>23.949100123837233</v>
          </cell>
          <cell r="AP130">
            <v>21.11584907202921</v>
          </cell>
          <cell r="AQ130">
            <v>157.87087298137885</v>
          </cell>
          <cell r="AR130">
            <v>23.413145642929145</v>
          </cell>
          <cell r="AS130">
            <v>24.360229518367326</v>
          </cell>
          <cell r="AT130">
            <v>20.995483726534559</v>
          </cell>
          <cell r="AU130">
            <v>26.848021833510888</v>
          </cell>
          <cell r="AV130">
            <v>27.423121103368999</v>
          </cell>
          <cell r="AW130">
            <v>25.222455770866777</v>
          </cell>
          <cell r="AX130">
            <v>26.262238393212204</v>
          </cell>
          <cell r="AY130">
            <v>28.357550769221923</v>
          </cell>
          <cell r="AZ130">
            <v>36.650093122540135</v>
          </cell>
          <cell r="BA130">
            <v>37.564995950392507</v>
          </cell>
          <cell r="BB130">
            <v>65.651589911075675</v>
          </cell>
          <cell r="BC130">
            <v>41.720701958074734</v>
          </cell>
          <cell r="BD130">
            <v>34.048005604924562</v>
          </cell>
          <cell r="BE130">
            <v>35.186223869017759</v>
          </cell>
          <cell r="BF130">
            <v>38.059831513840265</v>
          </cell>
          <cell r="BG130">
            <v>21.283066208408634</v>
          </cell>
          <cell r="BH130">
            <v>45.177646611777142</v>
          </cell>
          <cell r="BI130">
            <v>77.319097213712311</v>
          </cell>
          <cell r="BJ130">
            <v>21.605833640439851</v>
          </cell>
          <cell r="BK130">
            <v>24.399537229406317</v>
          </cell>
          <cell r="BL130">
            <v>28.761391749151453</v>
          </cell>
          <cell r="BM130">
            <v>16.05297500977349</v>
          </cell>
          <cell r="BN130">
            <v>15.412550147945293</v>
          </cell>
        </row>
        <row r="131">
          <cell r="E131">
            <v>539.72492601640363</v>
          </cell>
          <cell r="F131">
            <v>797.43123783698024</v>
          </cell>
          <cell r="G131">
            <v>1682.9628832808344</v>
          </cell>
          <cell r="H131">
            <v>3277.7906060357432</v>
          </cell>
          <cell r="I131">
            <v>2285.2533075129172</v>
          </cell>
          <cell r="J131">
            <v>821.71273614648192</v>
          </cell>
          <cell r="K131">
            <v>1591.5237364192301</v>
          </cell>
          <cell r="L131">
            <v>973.85529788485928</v>
          </cell>
          <cell r="M131">
            <v>861.15814743244607</v>
          </cell>
          <cell r="N131">
            <v>771.95597962539068</v>
          </cell>
          <cell r="O131">
            <v>882.33178788886448</v>
          </cell>
          <cell r="P131">
            <v>960.077876319437</v>
          </cell>
          <cell r="Q131">
            <v>696.77853614174364</v>
          </cell>
          <cell r="R131">
            <v>2072.1731794526117</v>
          </cell>
          <cell r="S131">
            <v>966.1223638772567</v>
          </cell>
          <cell r="T131">
            <v>976.28155509438955</v>
          </cell>
          <cell r="U131">
            <v>5207.2440675317284</v>
          </cell>
          <cell r="V131">
            <v>4627.2332821439286</v>
          </cell>
          <cell r="W131">
            <v>1629.0056587246766</v>
          </cell>
          <cell r="X131">
            <v>518.26301052816575</v>
          </cell>
          <cell r="Y131">
            <v>525.83289599639113</v>
          </cell>
          <cell r="Z131">
            <v>666.73347628138981</v>
          </cell>
          <cell r="AA131">
            <v>884.02740230035249</v>
          </cell>
          <cell r="AB131">
            <v>784.73751044118535</v>
          </cell>
          <cell r="AC131">
            <v>530.60811927110876</v>
          </cell>
          <cell r="AD131">
            <v>631.07780689271647</v>
          </cell>
          <cell r="AE131">
            <v>1426.404131948671</v>
          </cell>
          <cell r="AF131">
            <v>977.58448752406775</v>
          </cell>
          <cell r="AG131">
            <v>851.22629369209392</v>
          </cell>
          <cell r="AH131">
            <v>1340.0845076240473</v>
          </cell>
          <cell r="AI131">
            <v>1495.414233771874</v>
          </cell>
          <cell r="AJ131">
            <v>693.80122467627177</v>
          </cell>
          <cell r="AK131">
            <v>789.5879327117616</v>
          </cell>
          <cell r="AL131">
            <v>2453.739862510693</v>
          </cell>
          <cell r="AM131">
            <v>815.19851279495117</v>
          </cell>
          <cell r="AN131">
            <v>1332.4226108267521</v>
          </cell>
          <cell r="AO131">
            <v>822.25243758507838</v>
          </cell>
          <cell r="AP131">
            <v>724.97748480633618</v>
          </cell>
          <cell r="AQ131">
            <v>5420.2333056940079</v>
          </cell>
          <cell r="AR131">
            <v>803.85133374056738</v>
          </cell>
          <cell r="AS131">
            <v>836.36788013061152</v>
          </cell>
          <cell r="AT131">
            <v>720.84494127768653</v>
          </cell>
          <cell r="AU131">
            <v>921.78208295054048</v>
          </cell>
          <cell r="AV131">
            <v>941.5271578823357</v>
          </cell>
          <cell r="AW131">
            <v>865.970981466426</v>
          </cell>
          <cell r="AX131">
            <v>901.67018483361903</v>
          </cell>
          <cell r="AY131">
            <v>973.60924307661935</v>
          </cell>
          <cell r="AZ131">
            <v>1258.3198638738779</v>
          </cell>
          <cell r="BA131">
            <v>1289.7315276301429</v>
          </cell>
          <cell r="BB131">
            <v>2254.0379202802646</v>
          </cell>
          <cell r="BC131">
            <v>1432.4107672272326</v>
          </cell>
          <cell r="BD131">
            <v>1168.9815257690766</v>
          </cell>
          <cell r="BE131">
            <v>1208.0603528362765</v>
          </cell>
          <cell r="BF131">
            <v>1306.7208819751825</v>
          </cell>
          <cell r="BG131">
            <v>730.71860648869642</v>
          </cell>
          <cell r="BH131">
            <v>1551.0992003376819</v>
          </cell>
          <cell r="BI131">
            <v>2654.6223376707894</v>
          </cell>
          <cell r="BJ131">
            <v>741.80028832176822</v>
          </cell>
          <cell r="BK131">
            <v>837.71744487628359</v>
          </cell>
          <cell r="BL131">
            <v>987.47445005419991</v>
          </cell>
          <cell r="BM131">
            <v>551.15214200222317</v>
          </cell>
          <cell r="BN131">
            <v>529.16422174612171</v>
          </cell>
        </row>
        <row r="132">
          <cell r="E132">
            <v>54.744288928047688</v>
          </cell>
          <cell r="F132">
            <v>87.034837388851045</v>
          </cell>
          <cell r="G132">
            <v>203.67481798845162</v>
          </cell>
          <cell r="H132">
            <v>1929.9239111046327</v>
          </cell>
          <cell r="I132">
            <v>876.77392998871062</v>
          </cell>
          <cell r="J132">
            <v>162.64459650032254</v>
          </cell>
          <cell r="K132">
            <v>162.64459650032254</v>
          </cell>
          <cell r="L132">
            <v>152.3272892281027</v>
          </cell>
          <cell r="M132">
            <v>86.12839824902774</v>
          </cell>
          <cell r="N132">
            <v>73.761108582946619</v>
          </cell>
          <cell r="O132">
            <v>42.703882646890769</v>
          </cell>
          <cell r="P132">
            <v>95.528649809994747</v>
          </cell>
          <cell r="Q132">
            <v>73.495528232729967</v>
          </cell>
          <cell r="R132">
            <v>369.59661389961559</v>
          </cell>
          <cell r="S132">
            <v>150.75367529767598</v>
          </cell>
          <cell r="T132">
            <v>107.81006522530198</v>
          </cell>
          <cell r="U132">
            <v>1219.9288833518458</v>
          </cell>
          <cell r="V132">
            <v>2039.7350336188756</v>
          </cell>
          <cell r="W132">
            <v>666.70206769419235</v>
          </cell>
          <cell r="X132">
            <v>26.965816625991518</v>
          </cell>
          <cell r="Y132">
            <v>19.395698246658512</v>
          </cell>
          <cell r="Z132">
            <v>66.399280414386936</v>
          </cell>
          <cell r="AA132">
            <v>157.07965312675532</v>
          </cell>
          <cell r="AB132">
            <v>80.165106778869301</v>
          </cell>
          <cell r="AC132">
            <v>97.753676850985158</v>
          </cell>
          <cell r="AD132">
            <v>107.1988741183615</v>
          </cell>
          <cell r="AE132">
            <v>90.39987542633834</v>
          </cell>
          <cell r="AF132">
            <v>127.91583505949008</v>
          </cell>
          <cell r="AG132">
            <v>167.1140724331141</v>
          </cell>
          <cell r="AH132">
            <v>220.59144896366274</v>
          </cell>
          <cell r="AI132">
            <v>80.637021278145525</v>
          </cell>
          <cell r="AJ132">
            <v>51.392436795843054</v>
          </cell>
          <cell r="AK132">
            <v>106.16914697211426</v>
          </cell>
          <cell r="AL132">
            <v>468.40687304639118</v>
          </cell>
          <cell r="AM132">
            <v>141.5441461917288</v>
          </cell>
          <cell r="AN132">
            <v>96.843756472576246</v>
          </cell>
          <cell r="AO132">
            <v>62.490083316623775</v>
          </cell>
          <cell r="AP132">
            <v>135.9787705654627</v>
          </cell>
          <cell r="AQ132">
            <v>1362.5783502873683</v>
          </cell>
          <cell r="AR132">
            <v>86.491616567466508</v>
          </cell>
          <cell r="AS132">
            <v>152.26967088083049</v>
          </cell>
          <cell r="AT132">
            <v>70.979066912334631</v>
          </cell>
          <cell r="AU132">
            <v>217.95705655527607</v>
          </cell>
          <cell r="AV132">
            <v>119.0833037439138</v>
          </cell>
          <cell r="AW132">
            <v>80.646595806190007</v>
          </cell>
          <cell r="AX132">
            <v>158.61274151228642</v>
          </cell>
          <cell r="AY132">
            <v>95.528649809994747</v>
          </cell>
          <cell r="AZ132">
            <v>224.77761600672753</v>
          </cell>
          <cell r="BA132">
            <v>234.26894493413269</v>
          </cell>
          <cell r="BB132">
            <v>304.3283930342468</v>
          </cell>
          <cell r="BC132">
            <v>74.059225350525409</v>
          </cell>
          <cell r="BD132">
            <v>247.60227458830724</v>
          </cell>
          <cell r="BE132">
            <v>187.33188657235831</v>
          </cell>
          <cell r="BF132">
            <v>104.5423478270191</v>
          </cell>
          <cell r="BG132">
            <v>38.196181504498938</v>
          </cell>
          <cell r="BH132">
            <v>181.13340000865932</v>
          </cell>
          <cell r="BI132">
            <v>398.5028696528048</v>
          </cell>
          <cell r="BJ132">
            <v>81.649454300497624</v>
          </cell>
          <cell r="BK132">
            <v>225.13965306775071</v>
          </cell>
          <cell r="BL132">
            <v>212.93621390393633</v>
          </cell>
          <cell r="BM132">
            <v>101.13900992704278</v>
          </cell>
          <cell r="BN132">
            <v>21.762232625452057</v>
          </cell>
        </row>
        <row r="133">
          <cell r="E133">
            <v>277.57897469132001</v>
          </cell>
          <cell r="F133">
            <v>277.57897469132001</v>
          </cell>
          <cell r="G133">
            <v>277.57897469132001</v>
          </cell>
          <cell r="H133">
            <v>277.57897469132001</v>
          </cell>
          <cell r="I133">
            <v>277.57897469132001</v>
          </cell>
          <cell r="J133">
            <v>277.57897469132001</v>
          </cell>
          <cell r="K133">
            <v>1387.8948734566002</v>
          </cell>
          <cell r="L133">
            <v>277.57897469132001</v>
          </cell>
          <cell r="M133">
            <v>277.57897469132001</v>
          </cell>
          <cell r="N133">
            <v>277.57897469132001</v>
          </cell>
          <cell r="O133">
            <v>277.57897469132001</v>
          </cell>
          <cell r="P133">
            <v>277.57897469132001</v>
          </cell>
          <cell r="Q133">
            <v>277.57897469132001</v>
          </cell>
          <cell r="R133">
            <v>277.57897469132001</v>
          </cell>
          <cell r="S133">
            <v>277.57897469132001</v>
          </cell>
          <cell r="T133">
            <v>277.57897469132001</v>
          </cell>
          <cell r="U133">
            <v>555.15794938264003</v>
          </cell>
          <cell r="V133">
            <v>555.15794938264003</v>
          </cell>
          <cell r="W133">
            <v>277.57897469132001</v>
          </cell>
          <cell r="X133">
            <v>277.57897469132001</v>
          </cell>
          <cell r="Y133">
            <v>277.57897469132001</v>
          </cell>
          <cell r="Z133">
            <v>277.57897469132001</v>
          </cell>
          <cell r="AA133">
            <v>277.57897469132001</v>
          </cell>
          <cell r="AB133">
            <v>277.57897469132001</v>
          </cell>
          <cell r="AC133">
            <v>277.57897469132001</v>
          </cell>
          <cell r="AD133">
            <v>277.57897469132001</v>
          </cell>
          <cell r="AE133">
            <v>277.57897469132001</v>
          </cell>
          <cell r="AF133">
            <v>277.57897469132001</v>
          </cell>
          <cell r="AG133">
            <v>277.57897469132001</v>
          </cell>
          <cell r="AH133">
            <v>277.57897469132001</v>
          </cell>
          <cell r="AI133">
            <v>277.57897469132001</v>
          </cell>
          <cell r="AJ133">
            <v>277.57897469132001</v>
          </cell>
          <cell r="AK133">
            <v>277.57897469132001</v>
          </cell>
          <cell r="AL133">
            <v>277.57897469132001</v>
          </cell>
          <cell r="AM133">
            <v>277.57897469132001</v>
          </cell>
          <cell r="AN133">
            <v>277.57897469132001</v>
          </cell>
          <cell r="AO133">
            <v>277.57897469132001</v>
          </cell>
          <cell r="AP133">
            <v>277.57897469132001</v>
          </cell>
          <cell r="AQ133">
            <v>555.15794938264003</v>
          </cell>
          <cell r="AR133">
            <v>277.57897469132001</v>
          </cell>
          <cell r="AS133">
            <v>277.57897469132001</v>
          </cell>
          <cell r="AT133">
            <v>277.57897469132001</v>
          </cell>
          <cell r="AU133">
            <v>277.57897469132001</v>
          </cell>
          <cell r="AV133">
            <v>277.57897469132001</v>
          </cell>
          <cell r="AW133">
            <v>277.57897469132001</v>
          </cell>
          <cell r="AX133">
            <v>277.57897469132001</v>
          </cell>
          <cell r="AY133">
            <v>277.57897469132001</v>
          </cell>
          <cell r="AZ133">
            <v>277.57897469132001</v>
          </cell>
          <cell r="BA133">
            <v>277.57897469132001</v>
          </cell>
          <cell r="BB133">
            <v>277.57897469132001</v>
          </cell>
          <cell r="BC133">
            <v>277.57897469132001</v>
          </cell>
          <cell r="BD133">
            <v>277.57897469132001</v>
          </cell>
          <cell r="BE133">
            <v>277.57897469132001</v>
          </cell>
          <cell r="BF133">
            <v>277.57897469132001</v>
          </cell>
          <cell r="BG133">
            <v>277.57897469132001</v>
          </cell>
          <cell r="BH133">
            <v>277.57897469132001</v>
          </cell>
          <cell r="BI133">
            <v>277.57897469132001</v>
          </cell>
          <cell r="BJ133">
            <v>277.57897469132001</v>
          </cell>
          <cell r="BK133">
            <v>277.57897469132001</v>
          </cell>
          <cell r="BL133">
            <v>277.57897469132001</v>
          </cell>
          <cell r="BM133">
            <v>277.57897469132001</v>
          </cell>
          <cell r="BN133">
            <v>277.57897469132001</v>
          </cell>
        </row>
        <row r="134">
          <cell r="E134">
            <v>11.84909090909091</v>
          </cell>
          <cell r="F134">
            <v>11.84909090909091</v>
          </cell>
          <cell r="G134">
            <v>11.84909090909091</v>
          </cell>
          <cell r="H134">
            <v>11.84909090909091</v>
          </cell>
          <cell r="I134">
            <v>11.84909090909091</v>
          </cell>
          <cell r="J134">
            <v>11.84909090909091</v>
          </cell>
          <cell r="K134">
            <v>59.24545454545455</v>
          </cell>
          <cell r="L134">
            <v>11.84909090909091</v>
          </cell>
          <cell r="M134">
            <v>11.84909090909091</v>
          </cell>
          <cell r="N134">
            <v>11.84909090909091</v>
          </cell>
          <cell r="O134">
            <v>11.84909090909091</v>
          </cell>
          <cell r="P134">
            <v>11.84909090909091</v>
          </cell>
          <cell r="Q134">
            <v>11.84909090909091</v>
          </cell>
          <cell r="R134">
            <v>11.84909090909091</v>
          </cell>
          <cell r="S134">
            <v>11.84909090909091</v>
          </cell>
          <cell r="T134">
            <v>11.84909090909091</v>
          </cell>
          <cell r="U134">
            <v>23.698181818181819</v>
          </cell>
          <cell r="V134">
            <v>23.698181818181819</v>
          </cell>
          <cell r="W134">
            <v>11.84909090909091</v>
          </cell>
          <cell r="X134">
            <v>11.84909090909091</v>
          </cell>
          <cell r="Y134">
            <v>11.84909090909091</v>
          </cell>
          <cell r="Z134">
            <v>11.84909090909091</v>
          </cell>
          <cell r="AA134">
            <v>11.84909090909091</v>
          </cell>
          <cell r="AB134">
            <v>11.84909090909091</v>
          </cell>
          <cell r="AC134">
            <v>11.84909090909091</v>
          </cell>
          <cell r="AD134">
            <v>11.84909090909091</v>
          </cell>
          <cell r="AE134">
            <v>11.84909090909091</v>
          </cell>
          <cell r="AF134">
            <v>11.84909090909091</v>
          </cell>
          <cell r="AG134">
            <v>11.84909090909091</v>
          </cell>
          <cell r="AH134">
            <v>11.84909090909091</v>
          </cell>
          <cell r="AI134">
            <v>11.84909090909091</v>
          </cell>
          <cell r="AJ134">
            <v>11.84909090909091</v>
          </cell>
          <cell r="AK134">
            <v>11.84909090909091</v>
          </cell>
          <cell r="AL134">
            <v>11.84909090909091</v>
          </cell>
          <cell r="AM134">
            <v>11.84909090909091</v>
          </cell>
          <cell r="AN134">
            <v>11.84909090909091</v>
          </cell>
          <cell r="AO134">
            <v>11.84909090909091</v>
          </cell>
          <cell r="AP134">
            <v>11.84909090909091</v>
          </cell>
          <cell r="AQ134">
            <v>23.698181818181819</v>
          </cell>
          <cell r="AR134">
            <v>11.84909090909091</v>
          </cell>
          <cell r="AS134">
            <v>11.84909090909091</v>
          </cell>
          <cell r="AT134">
            <v>11.84909090909091</v>
          </cell>
          <cell r="AU134">
            <v>11.84909090909091</v>
          </cell>
          <cell r="AV134">
            <v>11.84909090909091</v>
          </cell>
          <cell r="AW134">
            <v>11.84909090909091</v>
          </cell>
          <cell r="AX134">
            <v>11.84909090909091</v>
          </cell>
          <cell r="AY134">
            <v>11.84909090909091</v>
          </cell>
          <cell r="AZ134">
            <v>11.84909090909091</v>
          </cell>
          <cell r="BA134">
            <v>11.84909090909091</v>
          </cell>
          <cell r="BB134">
            <v>11.84909090909091</v>
          </cell>
          <cell r="BC134">
            <v>11.84909090909091</v>
          </cell>
          <cell r="BD134">
            <v>11.84909090909091</v>
          </cell>
          <cell r="BE134">
            <v>11.84909090909091</v>
          </cell>
          <cell r="BF134">
            <v>11.84909090909091</v>
          </cell>
          <cell r="BG134">
            <v>11.84909090909091</v>
          </cell>
          <cell r="BH134">
            <v>11.84909090909091</v>
          </cell>
          <cell r="BI134">
            <v>11.84909090909091</v>
          </cell>
          <cell r="BJ134">
            <v>11.84909090909091</v>
          </cell>
          <cell r="BK134">
            <v>11.84909090909091</v>
          </cell>
          <cell r="BL134">
            <v>11.84909090909091</v>
          </cell>
          <cell r="BM134">
            <v>11.84909090909091</v>
          </cell>
          <cell r="BN134">
            <v>11.84909090909091</v>
          </cell>
        </row>
        <row r="135">
          <cell r="Z135">
            <v>0</v>
          </cell>
          <cell r="AL135">
            <v>0</v>
          </cell>
          <cell r="AW135">
            <v>0</v>
          </cell>
          <cell r="BG135">
            <v>0</v>
          </cell>
          <cell r="BI135">
            <v>0</v>
          </cell>
          <cell r="BJ135">
            <v>0</v>
          </cell>
          <cell r="BK135">
            <v>0</v>
          </cell>
        </row>
        <row r="136">
          <cell r="E136">
            <v>883.9</v>
          </cell>
          <cell r="F136">
            <v>1173.8900000000001</v>
          </cell>
          <cell r="G136">
            <v>2176.0700000000002</v>
          </cell>
          <cell r="H136">
            <v>5497.14</v>
          </cell>
          <cell r="I136">
            <v>3451.46</v>
          </cell>
          <cell r="J136">
            <v>1273.79</v>
          </cell>
          <cell r="K136">
            <v>3201.31</v>
          </cell>
          <cell r="L136">
            <v>1415.61</v>
          </cell>
          <cell r="M136">
            <v>1236.71</v>
          </cell>
          <cell r="N136">
            <v>1135.1500000000001</v>
          </cell>
          <cell r="O136">
            <v>1214.46</v>
          </cell>
          <cell r="P136">
            <v>1345.03</v>
          </cell>
          <cell r="Q136">
            <v>1059.7</v>
          </cell>
          <cell r="R136">
            <v>2731.2</v>
          </cell>
          <cell r="S136">
            <v>1406.3</v>
          </cell>
          <cell r="T136">
            <v>1373.52</v>
          </cell>
          <cell r="U136">
            <v>7006.03</v>
          </cell>
          <cell r="V136">
            <v>7245.82</v>
          </cell>
          <cell r="W136">
            <v>2585.14</v>
          </cell>
          <cell r="X136">
            <v>834.66</v>
          </cell>
          <cell r="Y136">
            <v>834.66</v>
          </cell>
          <cell r="Z136">
            <v>1022.56</v>
          </cell>
          <cell r="AA136">
            <v>1330.54</v>
          </cell>
          <cell r="AB136">
            <v>1154.33</v>
          </cell>
          <cell r="AC136">
            <v>917.79</v>
          </cell>
          <cell r="AD136">
            <v>1027.7</v>
          </cell>
          <cell r="AE136">
            <v>1806.23</v>
          </cell>
          <cell r="AF136">
            <v>1394.93</v>
          </cell>
          <cell r="AG136">
            <v>1307.77</v>
          </cell>
          <cell r="AH136">
            <v>1850.1</v>
          </cell>
          <cell r="AI136">
            <v>1865.48</v>
          </cell>
          <cell r="AJ136">
            <v>1034.6199999999999</v>
          </cell>
          <cell r="AK136">
            <v>1185.19</v>
          </cell>
          <cell r="AL136">
            <v>3211.57</v>
          </cell>
          <cell r="AM136">
            <v>1246.17</v>
          </cell>
          <cell r="AN136">
            <v>1718.69</v>
          </cell>
          <cell r="AO136">
            <v>1174.17</v>
          </cell>
          <cell r="AP136">
            <v>1150.3800000000001</v>
          </cell>
          <cell r="AQ136">
            <v>7361.67</v>
          </cell>
          <cell r="AR136">
            <v>1179.77</v>
          </cell>
          <cell r="AS136">
            <v>1278.07</v>
          </cell>
          <cell r="AT136">
            <v>1081.25</v>
          </cell>
          <cell r="AU136">
            <v>1429.17</v>
          </cell>
          <cell r="AV136">
            <v>1350.04</v>
          </cell>
          <cell r="AW136">
            <v>1236.05</v>
          </cell>
          <cell r="AX136">
            <v>1349.71</v>
          </cell>
          <cell r="AY136">
            <v>1358.57</v>
          </cell>
          <cell r="AZ136">
            <v>1772.53</v>
          </cell>
          <cell r="BA136">
            <v>1813.43</v>
          </cell>
          <cell r="BB136">
            <v>2847.79</v>
          </cell>
          <cell r="BC136">
            <v>1795.9</v>
          </cell>
          <cell r="BD136">
            <v>1706.01</v>
          </cell>
          <cell r="BE136">
            <v>1684.82</v>
          </cell>
          <cell r="BF136">
            <v>1700.69</v>
          </cell>
          <cell r="BG136">
            <v>1058.3399999999999</v>
          </cell>
          <cell r="BH136">
            <v>2021.66</v>
          </cell>
          <cell r="BI136">
            <v>3342.55</v>
          </cell>
          <cell r="BJ136">
            <v>1112.8800000000001</v>
          </cell>
          <cell r="BK136">
            <v>1352.29</v>
          </cell>
          <cell r="BL136">
            <v>1489.84</v>
          </cell>
          <cell r="BM136">
            <v>941.72</v>
          </cell>
          <cell r="BN136">
            <v>840.35</v>
          </cell>
        </row>
        <row r="137">
          <cell r="E137">
            <v>403.73760717912398</v>
          </cell>
          <cell r="F137">
            <v>445.53637212900412</v>
          </cell>
          <cell r="G137">
            <v>461.28180020156896</v>
          </cell>
          <cell r="H137">
            <v>454.50162021137504</v>
          </cell>
          <cell r="I137">
            <v>457.30898950511727</v>
          </cell>
          <cell r="J137">
            <v>437.73255561124427</v>
          </cell>
          <cell r="K137">
            <v>437.73255561124427</v>
          </cell>
          <cell r="L137">
            <v>436.14838367836131</v>
          </cell>
          <cell r="M137">
            <v>424.90347563739374</v>
          </cell>
          <cell r="N137">
            <v>424.84255207016776</v>
          </cell>
          <cell r="O137">
            <v>424.94409134887775</v>
          </cell>
          <cell r="P137">
            <v>424.60562708651122</v>
          </cell>
          <cell r="Q137">
            <v>424.84255207016776</v>
          </cell>
          <cell r="R137">
            <v>462.8564020374809</v>
          </cell>
          <cell r="S137">
            <v>450.24255561124426</v>
          </cell>
          <cell r="T137">
            <v>424.67331993898449</v>
          </cell>
          <cell r="U137">
            <v>1017.8337646328175</v>
          </cell>
          <cell r="V137">
            <v>1016.8048332752232</v>
          </cell>
          <cell r="W137">
            <v>503.28376938330791</v>
          </cell>
          <cell r="X137">
            <v>403.73582714316848</v>
          </cell>
          <cell r="Y137">
            <v>403.96472668555248</v>
          </cell>
          <cell r="Z137">
            <v>410.92167546742206</v>
          </cell>
          <cell r="AA137">
            <v>463.19486629984743</v>
          </cell>
          <cell r="AB137">
            <v>424.94409134887775</v>
          </cell>
          <cell r="AC137">
            <v>401.16612377424281</v>
          </cell>
          <cell r="AD137">
            <v>412.03151925800836</v>
          </cell>
          <cell r="AE137">
            <v>463.01209559816948</v>
          </cell>
          <cell r="AF137">
            <v>464.6207649596862</v>
          </cell>
          <cell r="AG137">
            <v>450.15455490302895</v>
          </cell>
          <cell r="AH137">
            <v>434.49720623229456</v>
          </cell>
          <cell r="AI137">
            <v>447.74453016997165</v>
          </cell>
          <cell r="AJ137">
            <v>445.3115851165831</v>
          </cell>
          <cell r="AK137">
            <v>427.39460807365435</v>
          </cell>
          <cell r="AL137">
            <v>464.96960321420789</v>
          </cell>
          <cell r="AM137">
            <v>424.80870564393115</v>
          </cell>
          <cell r="AN137">
            <v>449.78224421442576</v>
          </cell>
          <cell r="AO137">
            <v>449.0959770538243</v>
          </cell>
          <cell r="AP137">
            <v>445.11798355850948</v>
          </cell>
          <cell r="AQ137">
            <v>1015.7223061669209</v>
          </cell>
          <cell r="AR137">
            <v>430.82409134887774</v>
          </cell>
          <cell r="AS137">
            <v>430.07946997167136</v>
          </cell>
          <cell r="AT137">
            <v>424.94409134887775</v>
          </cell>
          <cell r="AU137">
            <v>428.61985288733928</v>
          </cell>
          <cell r="AV137">
            <v>430.50678038788408</v>
          </cell>
          <cell r="AW137">
            <v>449.78985894530399</v>
          </cell>
          <cell r="AX137">
            <v>449.43785611244277</v>
          </cell>
          <cell r="AY137">
            <v>437.12100080627584</v>
          </cell>
          <cell r="AZ137">
            <v>450.30374079320114</v>
          </cell>
          <cell r="BA137">
            <v>450.30374079320114</v>
          </cell>
          <cell r="BB137">
            <v>459.53110753976898</v>
          </cell>
          <cell r="BC137">
            <v>435.18985288733927</v>
          </cell>
          <cell r="BD137">
            <v>462.14562708651118</v>
          </cell>
          <cell r="BE137">
            <v>434.78208465896711</v>
          </cell>
          <cell r="BF137">
            <v>493.48266275877097</v>
          </cell>
          <cell r="BG137">
            <v>458.53187466223574</v>
          </cell>
          <cell r="BH137">
            <v>459.77403850512087</v>
          </cell>
          <cell r="BI137">
            <v>461.67349994552183</v>
          </cell>
          <cell r="BJ137">
            <v>449.23813204401824</v>
          </cell>
          <cell r="BK137">
            <v>449.76870564393113</v>
          </cell>
          <cell r="BL137">
            <v>424.80638651122246</v>
          </cell>
          <cell r="BM137">
            <v>403.18240533776418</v>
          </cell>
          <cell r="BN137">
            <v>403.64145469492263</v>
          </cell>
        </row>
        <row r="138">
          <cell r="E138">
            <v>0.05</v>
          </cell>
          <cell r="F138">
            <v>0.05</v>
          </cell>
          <cell r="G138">
            <v>0.05</v>
          </cell>
          <cell r="H138">
            <v>0.05</v>
          </cell>
          <cell r="I138">
            <v>0.05</v>
          </cell>
          <cell r="J138">
            <v>0.05</v>
          </cell>
          <cell r="K138">
            <v>0.05</v>
          </cell>
          <cell r="L138">
            <v>0.05</v>
          </cell>
          <cell r="M138">
            <v>0.05</v>
          </cell>
          <cell r="N138">
            <v>0.05</v>
          </cell>
          <cell r="O138">
            <v>0.05</v>
          </cell>
          <cell r="P138">
            <v>0.05</v>
          </cell>
          <cell r="Q138">
            <v>0.05</v>
          </cell>
          <cell r="R138">
            <v>0.05</v>
          </cell>
          <cell r="S138">
            <v>0.05</v>
          </cell>
          <cell r="T138">
            <v>0.05</v>
          </cell>
          <cell r="U138">
            <v>0.05</v>
          </cell>
          <cell r="V138">
            <v>0.05</v>
          </cell>
          <cell r="W138">
            <v>0.05</v>
          </cell>
          <cell r="X138">
            <v>0.05</v>
          </cell>
          <cell r="Y138">
            <v>0.05</v>
          </cell>
          <cell r="Z138">
            <v>0.05</v>
          </cell>
          <cell r="AA138">
            <v>0.05</v>
          </cell>
          <cell r="AB138">
            <v>0.05</v>
          </cell>
          <cell r="AC138">
            <v>0.05</v>
          </cell>
          <cell r="AD138">
            <v>0.05</v>
          </cell>
          <cell r="AE138">
            <v>0.05</v>
          </cell>
          <cell r="AF138">
            <v>0.05</v>
          </cell>
          <cell r="AG138">
            <v>0.05</v>
          </cell>
          <cell r="AH138">
            <v>0.05</v>
          </cell>
          <cell r="AI138">
            <v>0.05</v>
          </cell>
          <cell r="AJ138">
            <v>0.05</v>
          </cell>
          <cell r="AK138">
            <v>0.05</v>
          </cell>
          <cell r="AL138">
            <v>0.05</v>
          </cell>
          <cell r="AM138">
            <v>0.05</v>
          </cell>
          <cell r="AN138">
            <v>0.05</v>
          </cell>
          <cell r="AO138">
            <v>0.05</v>
          </cell>
          <cell r="AP138">
            <v>0.05</v>
          </cell>
          <cell r="AQ138">
            <v>0.05</v>
          </cell>
          <cell r="AR138">
            <v>0.05</v>
          </cell>
          <cell r="AS138">
            <v>0.05</v>
          </cell>
          <cell r="AT138">
            <v>0.05</v>
          </cell>
          <cell r="AU138">
            <v>0.05</v>
          </cell>
          <cell r="AV138">
            <v>0.05</v>
          </cell>
          <cell r="AW138">
            <v>0.05</v>
          </cell>
          <cell r="AX138">
            <v>0.05</v>
          </cell>
          <cell r="AY138">
            <v>0.05</v>
          </cell>
          <cell r="AZ138">
            <v>0.05</v>
          </cell>
          <cell r="BA138">
            <v>0.05</v>
          </cell>
          <cell r="BB138">
            <v>0.05</v>
          </cell>
          <cell r="BC138">
            <v>0.05</v>
          </cell>
          <cell r="BD138">
            <v>0.05</v>
          </cell>
          <cell r="BE138">
            <v>0.05</v>
          </cell>
          <cell r="BF138">
            <v>0.05</v>
          </cell>
          <cell r="BG138">
            <v>0.05</v>
          </cell>
          <cell r="BH138">
            <v>0.05</v>
          </cell>
          <cell r="BI138">
            <v>0.05</v>
          </cell>
          <cell r="BJ138">
            <v>0.05</v>
          </cell>
          <cell r="BK138">
            <v>0.05</v>
          </cell>
          <cell r="BL138">
            <v>0.05</v>
          </cell>
          <cell r="BM138">
            <v>0.05</v>
          </cell>
          <cell r="BN138">
            <v>0.05</v>
          </cell>
        </row>
        <row r="139">
          <cell r="E139">
            <v>37.395498085379131</v>
          </cell>
          <cell r="F139">
            <v>41.099963755913308</v>
          </cell>
          <cell r="G139">
            <v>47.719234189521579</v>
          </cell>
          <cell r="H139">
            <v>133.69267984582095</v>
          </cell>
          <cell r="I139">
            <v>81.175549254711939</v>
          </cell>
          <cell r="J139">
            <v>44.490260885598893</v>
          </cell>
          <cell r="K139">
            <v>102.37587400568107</v>
          </cell>
          <cell r="L139">
            <v>43.895186925343751</v>
          </cell>
          <cell r="M139">
            <v>40.022996974341623</v>
          </cell>
          <cell r="N139">
            <v>39.401586312676265</v>
          </cell>
          <cell r="O139">
            <v>37.853801979808978</v>
          </cell>
          <cell r="P139">
            <v>40.478117124845845</v>
          </cell>
          <cell r="Q139">
            <v>39.388307295165433</v>
          </cell>
          <cell r="R139">
            <v>56.094054076875381</v>
          </cell>
          <cell r="S139">
            <v>44.521214825466558</v>
          </cell>
          <cell r="T139">
            <v>41.095572538234876</v>
          </cell>
          <cell r="U139">
            <v>140.83093895927428</v>
          </cell>
          <cell r="V139">
            <v>181.76979990474604</v>
          </cell>
          <cell r="W139">
            <v>72.970695133895561</v>
          </cell>
          <cell r="X139">
            <v>36.006485468478544</v>
          </cell>
          <cell r="Y139">
            <v>35.639424526631096</v>
          </cell>
          <cell r="Z139">
            <v>38.337451074110994</v>
          </cell>
          <cell r="AA139">
            <v>45.485129251350685</v>
          </cell>
          <cell r="AB139">
            <v>39.726863186407904</v>
          </cell>
          <cell r="AC139">
            <v>39.417393311281948</v>
          </cell>
          <cell r="AD139">
            <v>40.432922948839042</v>
          </cell>
          <cell r="AE139">
            <v>42.142001831245942</v>
          </cell>
          <cell r="AF139">
            <v>44.098233280979365</v>
          </cell>
          <cell r="AG139">
            <v>45.334834646827701</v>
          </cell>
          <cell r="AH139">
            <v>47.225836039818418</v>
          </cell>
          <cell r="AI139">
            <v>40.890480852426407</v>
          </cell>
          <cell r="AJ139">
            <v>39.306604375641861</v>
          </cell>
          <cell r="AK139">
            <v>41.149591032308983</v>
          </cell>
          <cell r="AL139">
            <v>61.140227093050498</v>
          </cell>
          <cell r="AM139">
            <v>42.789045871803552</v>
          </cell>
          <cell r="AN139">
            <v>41.802703314370653</v>
          </cell>
          <cell r="AO139">
            <v>40.050706298542956</v>
          </cell>
          <cell r="AP139">
            <v>43.526240986219165</v>
          </cell>
          <cell r="AQ139">
            <v>147.85783938275554</v>
          </cell>
          <cell r="AR139">
            <v>40.337188675837758</v>
          </cell>
          <cell r="AS139">
            <v>43.588860322645644</v>
          </cell>
          <cell r="AT139">
            <v>39.267561193081171</v>
          </cell>
          <cell r="AU139">
            <v>46.800248752151319</v>
          </cell>
          <cell r="AV139">
            <v>41.950907486610447</v>
          </cell>
          <cell r="AW139">
            <v>40.993226017595248</v>
          </cell>
          <cell r="AX139">
            <v>44.873933161257014</v>
          </cell>
          <cell r="AY139">
            <v>41.103885810834079</v>
          </cell>
          <cell r="AZ139">
            <v>48.225471120016984</v>
          </cell>
          <cell r="BA139">
            <v>48.700037566387245</v>
          </cell>
          <cell r="BB139">
            <v>52.664378308721339</v>
          </cell>
          <cell r="BC139">
            <v>39.933857191913781</v>
          </cell>
          <cell r="BD139">
            <v>49.958798363761474</v>
          </cell>
          <cell r="BE139">
            <v>45.577101841586824</v>
          </cell>
          <cell r="BF139">
            <v>44.372653809310052</v>
          </cell>
          <cell r="BG139">
            <v>39.307806088357282</v>
          </cell>
          <cell r="BH139">
            <v>46.516775205709564</v>
          </cell>
          <cell r="BI139">
            <v>57.480221759936882</v>
          </cell>
          <cell r="BJ139">
            <v>41.015782597246343</v>
          </cell>
          <cell r="BK139">
            <v>48.216821215604647</v>
          </cell>
          <cell r="BL139">
            <v>46.358533300778497</v>
          </cell>
          <cell r="BM139">
            <v>39.687474043260899</v>
          </cell>
          <cell r="BN139">
            <v>35.741587646039278</v>
          </cell>
        </row>
        <row r="140">
          <cell r="E140">
            <v>0.03</v>
          </cell>
          <cell r="F140">
            <v>0.03</v>
          </cell>
          <cell r="G140">
            <v>0.03</v>
          </cell>
          <cell r="H140">
            <v>0.03</v>
          </cell>
          <cell r="I140">
            <v>0.03</v>
          </cell>
          <cell r="J140">
            <v>0.03</v>
          </cell>
          <cell r="K140">
            <v>0.03</v>
          </cell>
          <cell r="L140">
            <v>0.03</v>
          </cell>
          <cell r="M140">
            <v>0.03</v>
          </cell>
          <cell r="N140">
            <v>0.03</v>
          </cell>
          <cell r="O140">
            <v>0.03</v>
          </cell>
          <cell r="P140">
            <v>0.03</v>
          </cell>
          <cell r="Q140">
            <v>0.03</v>
          </cell>
          <cell r="R140">
            <v>0.03</v>
          </cell>
          <cell r="S140">
            <v>0.03</v>
          </cell>
          <cell r="T140">
            <v>0.03</v>
          </cell>
          <cell r="U140">
            <v>0.03</v>
          </cell>
          <cell r="V140">
            <v>0.03</v>
          </cell>
          <cell r="W140">
            <v>0.03</v>
          </cell>
          <cell r="X140">
            <v>0.03</v>
          </cell>
          <cell r="Y140">
            <v>0.03</v>
          </cell>
          <cell r="Z140">
            <v>0.03</v>
          </cell>
          <cell r="AA140">
            <v>0.03</v>
          </cell>
          <cell r="AB140">
            <v>0.03</v>
          </cell>
          <cell r="AC140">
            <v>0.03</v>
          </cell>
          <cell r="AD140">
            <v>0.03</v>
          </cell>
          <cell r="AE140">
            <v>0.03</v>
          </cell>
          <cell r="AF140">
            <v>0.03</v>
          </cell>
          <cell r="AG140">
            <v>0.03</v>
          </cell>
          <cell r="AH140">
            <v>0.03</v>
          </cell>
          <cell r="AI140">
            <v>0.03</v>
          </cell>
          <cell r="AJ140">
            <v>0.03</v>
          </cell>
          <cell r="AK140">
            <v>0.03</v>
          </cell>
          <cell r="AL140">
            <v>0.03</v>
          </cell>
          <cell r="AM140">
            <v>0.03</v>
          </cell>
          <cell r="AN140">
            <v>0.03</v>
          </cell>
          <cell r="AO140">
            <v>0.03</v>
          </cell>
          <cell r="AP140">
            <v>0.03</v>
          </cell>
          <cell r="AQ140">
            <v>0.03</v>
          </cell>
          <cell r="AR140">
            <v>0.03</v>
          </cell>
          <cell r="AS140">
            <v>0.03</v>
          </cell>
          <cell r="AT140">
            <v>0.03</v>
          </cell>
          <cell r="AU140">
            <v>0.03</v>
          </cell>
          <cell r="AV140">
            <v>0.03</v>
          </cell>
          <cell r="AW140">
            <v>0.03</v>
          </cell>
          <cell r="AX140">
            <v>0.03</v>
          </cell>
          <cell r="AY140">
            <v>0.03</v>
          </cell>
          <cell r="AZ140">
            <v>0.03</v>
          </cell>
          <cell r="BA140">
            <v>0.03</v>
          </cell>
          <cell r="BB140">
            <v>0.03</v>
          </cell>
          <cell r="BC140">
            <v>0.03</v>
          </cell>
          <cell r="BD140">
            <v>0.03</v>
          </cell>
          <cell r="BE140">
            <v>0.03</v>
          </cell>
          <cell r="BF140">
            <v>0.03</v>
          </cell>
          <cell r="BG140">
            <v>0.03</v>
          </cell>
          <cell r="BH140">
            <v>0.03</v>
          </cell>
          <cell r="BI140">
            <v>0.03</v>
          </cell>
          <cell r="BJ140">
            <v>0.03</v>
          </cell>
          <cell r="BK140">
            <v>0.03</v>
          </cell>
          <cell r="BL140">
            <v>0.03</v>
          </cell>
          <cell r="BM140">
            <v>0.03</v>
          </cell>
          <cell r="BN140">
            <v>0.03</v>
          </cell>
        </row>
        <row r="141">
          <cell r="E141">
            <v>20.780023417298281</v>
          </cell>
          <cell r="F141">
            <v>22.173288029706569</v>
          </cell>
          <cell r="G141">
            <v>23.01058199983003</v>
          </cell>
          <cell r="H141">
            <v>24.398847313152139</v>
          </cell>
          <cell r="I141">
            <v>23.404652087204802</v>
          </cell>
          <cell r="J141">
            <v>22.085017641945086</v>
          </cell>
          <cell r="K141">
            <v>27.00542148084627</v>
          </cell>
          <cell r="L141">
            <v>22.04143272408232</v>
          </cell>
          <cell r="M141">
            <v>21.545490764242928</v>
          </cell>
          <cell r="N141">
            <v>21.531844079665099</v>
          </cell>
          <cell r="O141">
            <v>21.502919178581951</v>
          </cell>
          <cell r="P141">
            <v>21.548636196235361</v>
          </cell>
          <cell r="Q141">
            <v>21.531578499314882</v>
          </cell>
          <cell r="R141">
            <v>23.209570434295344</v>
          </cell>
          <cell r="S141">
            <v>22.530236720742437</v>
          </cell>
          <cell r="T141">
            <v>21.562339161552604</v>
          </cell>
          <cell r="U141">
            <v>50.443216695858276</v>
          </cell>
          <cell r="V141">
            <v>51.241415287615823</v>
          </cell>
          <cell r="W141">
            <v>25.00725060235229</v>
          </cell>
          <cell r="X141">
            <v>20.752207564241157</v>
          </cell>
          <cell r="Y141">
            <v>20.749444336251891</v>
          </cell>
          <cell r="Z141">
            <v>21.064943842838879</v>
          </cell>
          <cell r="AA141">
            <v>23.004161223032181</v>
          </cell>
          <cell r="AB141">
            <v>21.540380402713932</v>
          </cell>
          <cell r="AC141">
            <v>20.769031653718713</v>
          </cell>
          <cell r="AD141">
            <v>21.129050156145166</v>
          </cell>
          <cell r="AE141">
            <v>22.933643260596526</v>
          </cell>
          <cell r="AF141">
            <v>23.00494127682153</v>
          </cell>
          <cell r="AG141">
            <v>22.544749103005351</v>
          </cell>
          <cell r="AH141">
            <v>22.075022157450483</v>
          </cell>
          <cell r="AI141">
            <v>22.407661532456181</v>
          </cell>
          <cell r="AJ141">
            <v>22.327325101852722</v>
          </cell>
          <cell r="AK141">
            <v>21.709245294127488</v>
          </cell>
          <cell r="AL141">
            <v>23.352757918153387</v>
          </cell>
          <cell r="AM141">
            <v>21.598916342322912</v>
          </cell>
          <cell r="AN141">
            <v>22.466660262584149</v>
          </cell>
          <cell r="AO141">
            <v>22.417894979055564</v>
          </cell>
          <cell r="AP141">
            <v>22.407845802902791</v>
          </cell>
          <cell r="AQ141">
            <v>50.541525535009967</v>
          </cell>
          <cell r="AR141">
            <v>21.76158691250253</v>
          </cell>
          <cell r="AS141">
            <v>21.811727917894558</v>
          </cell>
          <cell r="AT141">
            <v>21.531194362847398</v>
          </cell>
          <cell r="AU141">
            <v>21.846763344798031</v>
          </cell>
          <cell r="AV141">
            <v>21.787515069498109</v>
          </cell>
          <cell r="AW141">
            <v>22.450623011266202</v>
          </cell>
          <cell r="AX141">
            <v>22.521197097482215</v>
          </cell>
          <cell r="AY141">
            <v>22.005059044350418</v>
          </cell>
          <cell r="AZ141">
            <v>22.605545550272581</v>
          </cell>
          <cell r="BA141">
            <v>22.615036879199987</v>
          </cell>
          <cell r="BB141">
            <v>22.878871028978025</v>
          </cell>
          <cell r="BC141">
            <v>21.94303551359328</v>
          </cell>
          <cell r="BD141">
            <v>23.07264982101367</v>
          </cell>
          <cell r="BE141">
            <v>22.047745042019301</v>
          </cell>
          <cell r="BF141">
            <v>23.975667643369839</v>
          </cell>
          <cell r="BG141">
            <v>22.787354927020075</v>
          </cell>
          <cell r="BH141">
            <v>22.956377586224828</v>
          </cell>
          <cell r="BI141">
            <v>23.21363574611739</v>
          </cell>
          <cell r="BJ141">
            <v>22.440039604833512</v>
          </cell>
          <cell r="BK141">
            <v>22.594671849198935</v>
          </cell>
          <cell r="BL141">
            <v>21.670259708248238</v>
          </cell>
          <cell r="BM141">
            <v>20.814758899628721</v>
          </cell>
          <cell r="BN141">
            <v>20.745022158827457</v>
          </cell>
        </row>
        <row r="142">
          <cell r="E142">
            <v>461.91312868180137</v>
          </cell>
          <cell r="F142">
            <v>508.80962391462401</v>
          </cell>
          <cell r="G142">
            <v>532.01161639092049</v>
          </cell>
          <cell r="H142">
            <v>612.59314737034811</v>
          </cell>
          <cell r="I142">
            <v>561.889190847034</v>
          </cell>
          <cell r="J142">
            <v>504.30783413878828</v>
          </cell>
          <cell r="K142">
            <v>567.11385109777166</v>
          </cell>
          <cell r="L142">
            <v>502.08500332778738</v>
          </cell>
          <cell r="M142">
            <v>486.47196337597825</v>
          </cell>
          <cell r="N142">
            <v>485.77598246250915</v>
          </cell>
          <cell r="O142">
            <v>484.30081250726869</v>
          </cell>
          <cell r="P142">
            <v>486.63238040759239</v>
          </cell>
          <cell r="Q142">
            <v>485.76243786464806</v>
          </cell>
          <cell r="R142">
            <v>542.16002654865156</v>
          </cell>
          <cell r="S142">
            <v>517.29400715745328</v>
          </cell>
          <cell r="T142">
            <v>487.33123163877195</v>
          </cell>
          <cell r="U142">
            <v>1209.1079202879503</v>
          </cell>
          <cell r="V142">
            <v>1249.816048467585</v>
          </cell>
          <cell r="W142">
            <v>601.26171511955579</v>
          </cell>
          <cell r="X142">
            <v>460.49452017588817</v>
          </cell>
          <cell r="Y142">
            <v>460.35359554843546</v>
          </cell>
          <cell r="Z142">
            <v>470.32407038437196</v>
          </cell>
          <cell r="AA142">
            <v>531.68415677423025</v>
          </cell>
          <cell r="AB142">
            <v>486.2113349379996</v>
          </cell>
          <cell r="AC142">
            <v>461.3525487392435</v>
          </cell>
          <cell r="AD142">
            <v>473.59349236299261</v>
          </cell>
          <cell r="AE142">
            <v>528.08774069001197</v>
          </cell>
          <cell r="AF142">
            <v>531.72393951748711</v>
          </cell>
          <cell r="AG142">
            <v>518.034138652862</v>
          </cell>
          <cell r="AH142">
            <v>503.79806442956345</v>
          </cell>
          <cell r="AI142">
            <v>511.04267255485428</v>
          </cell>
          <cell r="AJ142">
            <v>506.94551459407774</v>
          </cell>
          <cell r="AK142">
            <v>490.25344440009081</v>
          </cell>
          <cell r="AL142">
            <v>549.46258822541176</v>
          </cell>
          <cell r="AM142">
            <v>489.19666785805759</v>
          </cell>
          <cell r="AN142">
            <v>514.05160779138055</v>
          </cell>
          <cell r="AO142">
            <v>511.56457833142281</v>
          </cell>
          <cell r="AP142">
            <v>511.05207034763146</v>
          </cell>
          <cell r="AQ142">
            <v>1214.1216710846863</v>
          </cell>
          <cell r="AR142">
            <v>492.92286693721803</v>
          </cell>
          <cell r="AS142">
            <v>495.48005821221159</v>
          </cell>
          <cell r="AT142">
            <v>485.7428469048063</v>
          </cell>
          <cell r="AU142">
            <v>497.26686498428865</v>
          </cell>
          <cell r="AV142">
            <v>494.24520294399264</v>
          </cell>
          <cell r="AW142">
            <v>513.23370797416544</v>
          </cell>
          <cell r="AX142">
            <v>516.83298637118196</v>
          </cell>
          <cell r="AY142">
            <v>500.22994566146031</v>
          </cell>
          <cell r="AZ142">
            <v>521.1347574634907</v>
          </cell>
          <cell r="BA142">
            <v>521.61881523878844</v>
          </cell>
          <cell r="BB142">
            <v>535.07435687746829</v>
          </cell>
          <cell r="BC142">
            <v>497.0667455928463</v>
          </cell>
          <cell r="BD142">
            <v>535.1770752712863</v>
          </cell>
          <cell r="BE142">
            <v>502.40693154257326</v>
          </cell>
          <cell r="BF142">
            <v>561.83098421145087</v>
          </cell>
          <cell r="BG142">
            <v>520.62703567761309</v>
          </cell>
          <cell r="BH142">
            <v>529.24719129705522</v>
          </cell>
          <cell r="BI142">
            <v>542.36735745157603</v>
          </cell>
          <cell r="BJ142">
            <v>512.69395424609809</v>
          </cell>
          <cell r="BK142">
            <v>520.58019870873466</v>
          </cell>
          <cell r="BL142">
            <v>492.8351795202492</v>
          </cell>
          <cell r="BM142">
            <v>463.68463828065381</v>
          </cell>
          <cell r="BN142">
            <v>460.12806449978933</v>
          </cell>
        </row>
        <row r="143">
          <cell r="E143">
            <v>806.09</v>
          </cell>
          <cell r="F143">
            <v>885.27</v>
          </cell>
          <cell r="G143">
            <v>1025.1099999999999</v>
          </cell>
          <cell r="H143">
            <v>2831.95</v>
          </cell>
          <cell r="I143">
            <v>1728.09</v>
          </cell>
          <cell r="J143">
            <v>956.38</v>
          </cell>
          <cell r="K143">
            <v>2176.9</v>
          </cell>
          <cell r="L143">
            <v>943.84</v>
          </cell>
          <cell r="M143">
            <v>862.03</v>
          </cell>
          <cell r="N143">
            <v>848.97</v>
          </cell>
          <cell r="O143">
            <v>816.43</v>
          </cell>
          <cell r="P143">
            <v>871.59</v>
          </cell>
          <cell r="Q143">
            <v>848.69</v>
          </cell>
          <cell r="R143">
            <v>1201.18</v>
          </cell>
          <cell r="S143">
            <v>957.48</v>
          </cell>
          <cell r="T143">
            <v>884.57</v>
          </cell>
          <cell r="U143">
            <v>3007.89</v>
          </cell>
          <cell r="V143">
            <v>3868.41</v>
          </cell>
          <cell r="W143">
            <v>1557.39</v>
          </cell>
          <cell r="X143">
            <v>776.89</v>
          </cell>
          <cell r="Y143">
            <v>769.18</v>
          </cell>
          <cell r="Z143">
            <v>826.15</v>
          </cell>
          <cell r="AA143">
            <v>978.19</v>
          </cell>
          <cell r="AB143">
            <v>855.8</v>
          </cell>
          <cell r="AC143">
            <v>848.53</v>
          </cell>
          <cell r="AD143">
            <v>870.22</v>
          </cell>
          <cell r="AE143">
            <v>907.92</v>
          </cell>
          <cell r="AF143">
            <v>949.07</v>
          </cell>
          <cell r="AG143">
            <v>974.58</v>
          </cell>
          <cell r="AH143">
            <v>1013.82</v>
          </cell>
          <cell r="AI143">
            <v>881.11</v>
          </cell>
          <cell r="AJ143">
            <v>847.77</v>
          </cell>
          <cell r="AK143">
            <v>885.85</v>
          </cell>
          <cell r="AL143">
            <v>1307.3</v>
          </cell>
          <cell r="AM143">
            <v>920.17</v>
          </cell>
          <cell r="AN143">
            <v>900.32</v>
          </cell>
          <cell r="AO143">
            <v>863.48</v>
          </cell>
          <cell r="AP143">
            <v>936.46</v>
          </cell>
          <cell r="AQ143">
            <v>3155.56</v>
          </cell>
          <cell r="AR143">
            <v>868.84</v>
          </cell>
          <cell r="AS143">
            <v>937.18</v>
          </cell>
          <cell r="AT143">
            <v>846.15</v>
          </cell>
          <cell r="AU143">
            <v>1004.65</v>
          </cell>
          <cell r="AV143">
            <v>902.76</v>
          </cell>
          <cell r="AW143">
            <v>883.31</v>
          </cell>
          <cell r="AX143">
            <v>964.87</v>
          </cell>
          <cell r="AY143">
            <v>885.19</v>
          </cell>
          <cell r="AZ143">
            <v>1035.3399999999999</v>
          </cell>
          <cell r="BA143">
            <v>1045.32</v>
          </cell>
          <cell r="BB143">
            <v>1128.83</v>
          </cell>
          <cell r="BC143">
            <v>860.55</v>
          </cell>
          <cell r="BD143">
            <v>1072.21</v>
          </cell>
          <cell r="BE143">
            <v>979.17</v>
          </cell>
          <cell r="BF143">
            <v>955.8</v>
          </cell>
          <cell r="BG143">
            <v>848.25</v>
          </cell>
          <cell r="BH143">
            <v>999.81</v>
          </cell>
          <cell r="BI143">
            <v>1230.3</v>
          </cell>
          <cell r="BJ143">
            <v>883.77</v>
          </cell>
          <cell r="BK143">
            <v>1035.1500000000001</v>
          </cell>
          <cell r="BL143">
            <v>995.2</v>
          </cell>
          <cell r="BM143">
            <v>854.25</v>
          </cell>
          <cell r="BN143">
            <v>771.32</v>
          </cell>
        </row>
      </sheetData>
      <sheetData sheetId="11">
        <row r="4">
          <cell r="E4" t="str">
            <v>Volkswagen 7HM Multivan</v>
          </cell>
          <cell r="F4" t="str">
            <v>Урал 32551-0010-41</v>
          </cell>
          <cell r="G4" t="str">
            <v>ДЗ-98В.00110</v>
          </cell>
          <cell r="H4" t="str">
            <v>GROVE GMK 5220 200т.</v>
          </cell>
          <cell r="I4" t="str">
            <v>Liebherr 1090-4.1 90т</v>
          </cell>
          <cell r="J4" t="str">
            <v xml:space="preserve">КС 55713-5 на шасси КАМАЗ 43118-15 </v>
          </cell>
          <cell r="K4" t="str">
            <v xml:space="preserve">КС 55713-5 на шасси КАМАЗ 43118-15 </v>
          </cell>
          <cell r="L4" t="str">
            <v xml:space="preserve">КС-5871 </v>
          </cell>
          <cell r="M4" t="str">
            <v>МАВР-58860В (КАМАЗ-43114)</v>
          </cell>
          <cell r="N4" t="str">
            <v>56681К (АЦН-10-4320)</v>
          </cell>
          <cell r="O4" t="str">
            <v>565920 на шасси КАМАЗ</v>
          </cell>
          <cell r="P4" t="str">
            <v xml:space="preserve">Урал 44202 с п/п 96742-11-04 </v>
          </cell>
          <cell r="Q4" t="str">
            <v>46151-01 на шасси УРАЛ</v>
          </cell>
          <cell r="R4" t="str">
            <v>58193-0000010-06 АДПМ 12/150-2</v>
          </cell>
          <cell r="S4" t="str">
            <v xml:space="preserve">3902Р1 на шасси КАМАЗ-43118 </v>
          </cell>
          <cell r="T4" t="str">
            <v>58491L-0000015 на Урал 4320</v>
          </cell>
          <cell r="U4" t="str">
            <v>ДТ-30 ПМНИК Э5- ПДТ-18ПЖ</v>
          </cell>
          <cell r="V4" t="str">
            <v>ДТ-30ПМНК9Б</v>
          </cell>
          <cell r="W4" t="str">
            <v>ДТ-2П</v>
          </cell>
          <cell r="X4" t="str">
            <v>УАЗ 315195</v>
          </cell>
          <cell r="Y4" t="str">
            <v>УАЗ 390995</v>
          </cell>
          <cell r="Z4" t="str">
            <v>ТРЭКОЛ-39295</v>
          </cell>
          <cell r="AA4" t="str">
            <v xml:space="preserve">58192-0000010-11 (АНЦ-32/50) на шасси УРАЛ 55571-1151-40 </v>
          </cell>
          <cell r="AB4" t="str">
            <v>5666-30 на шасси КАМАЗ</v>
          </cell>
          <cell r="AC4" t="str">
            <v>ТOYOTA HILUX</v>
          </cell>
          <cell r="AD4" t="str">
            <v>Toyota LC 200</v>
          </cell>
          <cell r="AE4" t="str">
            <v>4878Р4 (ППУА1800/100) на шасси Урал-4320-1951-40</v>
          </cell>
          <cell r="AF4" t="str">
            <v>583302 (УНБ-160х32У) на шасси УРАЛ-4320-1951-40</v>
          </cell>
          <cell r="AG4" t="str">
            <v>573673 КАМАЗ 43118-15</v>
          </cell>
          <cell r="AH4" t="str">
            <v>ТО 1224</v>
          </cell>
          <cell r="AI4" t="str">
            <v>К-703МА-ДМ-15</v>
          </cell>
          <cell r="AJ4" t="str">
            <v>МКСМ-800К</v>
          </cell>
          <cell r="AK4" t="str">
            <v>ПУМ-4853 "Беларус 82.1"</v>
          </cell>
          <cell r="AL4" t="str">
            <v>СДА10/251 на шасси Урал 532362-1022</v>
          </cell>
          <cell r="AM4" t="str">
            <v>6619С1(АКН-10-4320)</v>
          </cell>
          <cell r="AN4" t="str">
            <v>38700А (УМП-350) на шасси УРАЛ - 4320</v>
          </cell>
          <cell r="AO4" t="str">
            <v>ВС-28К на КАМАЗ-43114-15</v>
          </cell>
          <cell r="AP4" t="str">
            <v>НА 20 РХ</v>
          </cell>
          <cell r="AQ4" t="str">
            <v>HUSKY 8 (средний)</v>
          </cell>
          <cell r="AR4" t="str">
            <v>КамАЗ-45141-11-10</v>
          </cell>
          <cell r="AS4" t="str">
            <v>КамАЗ-6522</v>
          </cell>
          <cell r="AT4" t="str">
            <v>56142-0000010-35 КАМАЗ-43118-10</v>
          </cell>
          <cell r="AU4" t="str">
            <v>ТМ-130</v>
          </cell>
          <cell r="AV4" t="str">
            <v xml:space="preserve">390204 на КамАЗ-43118 ИМ-95.П  </v>
          </cell>
          <cell r="AW4" t="str">
            <v>Урал-44202-0311-41</v>
          </cell>
          <cell r="AX4" t="str">
            <v xml:space="preserve">Камаз-65225 </v>
          </cell>
          <cell r="AY4" t="str">
            <v xml:space="preserve">Урал 44202 с п/п 96742-11-04 </v>
          </cell>
          <cell r="AZ4" t="str">
            <v>Урал-Ивеко 63391 60 тн.</v>
          </cell>
          <cell r="BA4" t="str">
            <v>Урал-Ивеко 63391 70 тн.</v>
          </cell>
          <cell r="BB4" t="str">
            <v>МЗКТ-741310</v>
          </cell>
          <cell r="BC4" t="str">
            <v>ПК-46</v>
          </cell>
          <cell r="BD4" t="str">
            <v>EW-25-M1.103 на шасси КамАЗ-65111-62</v>
          </cell>
          <cell r="BE4" t="str">
            <v xml:space="preserve">Hyundai R170W-7 </v>
          </cell>
          <cell r="BF4" t="str">
            <v>KOMATSU РС200-7</v>
          </cell>
          <cell r="BG4" t="str">
            <v>ДТ-75</v>
          </cell>
          <cell r="BH4" t="str">
            <v>KOMATSU D65 Е-12</v>
          </cell>
          <cell r="BI4" t="str">
            <v>KOMATSU D275А-5D</v>
          </cell>
          <cell r="BJ4" t="str">
            <v>39384М ПАРМ на шасси КАМАЗ-43114</v>
          </cell>
          <cell r="BK4" t="str">
            <v>54852 на шасси УРАЛ 5557</v>
          </cell>
          <cell r="BL4">
            <v>392104</v>
          </cell>
          <cell r="BM4" t="str">
            <v>Toyota Hiace</v>
          </cell>
          <cell r="BN4" t="str">
            <v>ГАЗ-3302</v>
          </cell>
        </row>
        <row r="5">
          <cell r="E5" t="str">
            <v>04-01-00-06</v>
          </cell>
          <cell r="F5" t="str">
            <v>03-01-00-01</v>
          </cell>
          <cell r="G5" t="str">
            <v>01-47-00-01</v>
          </cell>
          <cell r="H5" t="str">
            <v>01-09-00-02</v>
          </cell>
          <cell r="I5" t="str">
            <v>01-08-00-01</v>
          </cell>
          <cell r="J5" t="str">
            <v>01-03-00-04</v>
          </cell>
          <cell r="K5" t="str">
            <v>01-04-00-05</v>
          </cell>
          <cell r="L5" t="str">
            <v>01-05-00-01</v>
          </cell>
          <cell r="M5" t="str">
            <v>01-30-00-01</v>
          </cell>
          <cell r="N5" t="str">
            <v>01-10-00-02</v>
          </cell>
          <cell r="O5" t="str">
            <v>01-11-00-01</v>
          </cell>
          <cell r="P5" t="str">
            <v>01-60-00-01</v>
          </cell>
          <cell r="Q5" t="str">
            <v>01-12-00-01</v>
          </cell>
          <cell r="R5" t="str">
            <v>01-21-00-01</v>
          </cell>
          <cell r="S5" t="str">
            <v>01-18-00-01</v>
          </cell>
          <cell r="T5" t="str">
            <v>02-08-00-01</v>
          </cell>
          <cell r="U5" t="str">
            <v>01-54-00-01</v>
          </cell>
          <cell r="V5" t="str">
            <v>01-54-00-02</v>
          </cell>
          <cell r="W5" t="str">
            <v>01-49-00-19</v>
          </cell>
          <cell r="X5" t="str">
            <v>04-03-00-05</v>
          </cell>
          <cell r="Y5" t="str">
            <v>04-04-00-09</v>
          </cell>
          <cell r="Z5" t="str">
            <v>01-31-00-01</v>
          </cell>
          <cell r="AA5" t="str">
            <v>01-22-00-01</v>
          </cell>
          <cell r="AB5" t="str">
            <v>01-13-00-01</v>
          </cell>
          <cell r="AC5" t="str">
            <v>04-05-00-05</v>
          </cell>
          <cell r="AD5" t="str">
            <v>04-02-00-03</v>
          </cell>
          <cell r="AE5" t="str">
            <v>01-25-00-04</v>
          </cell>
          <cell r="AF5" t="str">
            <v>01-24-00-02</v>
          </cell>
          <cell r="AG5" t="str">
            <v>01-28-00-01</v>
          </cell>
          <cell r="AH5" t="str">
            <v>01-45-00-01</v>
          </cell>
          <cell r="AI5" t="str">
            <v>01-44-00-02</v>
          </cell>
          <cell r="AJ5" t="str">
            <v>01-36-00-01</v>
          </cell>
          <cell r="AK5" t="str">
            <v>01-35-00-01</v>
          </cell>
          <cell r="AL5" t="str">
            <v>01-27-00-01</v>
          </cell>
          <cell r="AM5" t="str">
            <v>01-14-00-01</v>
          </cell>
          <cell r="AN5" t="str">
            <v>01-26-00-01</v>
          </cell>
          <cell r="AO5" t="str">
            <v>01-29-00-01</v>
          </cell>
          <cell r="AP5" t="str">
            <v>01-29-00-01</v>
          </cell>
          <cell r="AQ5" t="str">
            <v>01-53-00-03</v>
          </cell>
          <cell r="AR5" t="str">
            <v>02-12-00-02</v>
          </cell>
          <cell r="AS5" t="str">
            <v>02-15-00-04</v>
          </cell>
          <cell r="AT5" t="str">
            <v>01-15-00-04</v>
          </cell>
          <cell r="AU5" t="str">
            <v>01-48-00-19</v>
          </cell>
          <cell r="AV5" t="str">
            <v>02-05-00-01</v>
          </cell>
          <cell r="AW5" t="str">
            <v>02-01-00-11</v>
          </cell>
          <cell r="AX5" t="str">
            <v>02-02-00-05</v>
          </cell>
          <cell r="AY5" t="str">
            <v>02-01-00-11</v>
          </cell>
          <cell r="AZ5" t="str">
            <v>02-03-00-02</v>
          </cell>
          <cell r="BA5" t="str">
            <v>02-04-00-03</v>
          </cell>
          <cell r="BB5" t="str">
            <v>02-04-00-03</v>
          </cell>
          <cell r="BC5" t="str">
            <v>01-37-00-03</v>
          </cell>
          <cell r="BD5" t="str">
            <v>01-38-00-02</v>
          </cell>
          <cell r="BE5" t="str">
            <v>01-40-00-01</v>
          </cell>
          <cell r="BF5" t="str">
            <v>01-39-00-03</v>
          </cell>
          <cell r="BG5" t="str">
            <v>01-41-00-07</v>
          </cell>
          <cell r="BH5" t="str">
            <v>01-42-00-01</v>
          </cell>
          <cell r="BI5" t="str">
            <v>01-43-00-02</v>
          </cell>
          <cell r="BJ5" t="str">
            <v>01-17-00-01</v>
          </cell>
          <cell r="BK5" t="str">
            <v>01-44-00-02</v>
          </cell>
          <cell r="BL5" t="str">
            <v>02-07-00-01</v>
          </cell>
          <cell r="BM5" t="str">
            <v>03-02-00-01</v>
          </cell>
          <cell r="BN5" t="str">
            <v>02-13-00-11</v>
          </cell>
        </row>
        <row r="6"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10</v>
          </cell>
          <cell r="O6">
            <v>12.4</v>
          </cell>
          <cell r="P6">
            <v>16</v>
          </cell>
          <cell r="Q6">
            <v>10</v>
          </cell>
          <cell r="R6">
            <v>0</v>
          </cell>
          <cell r="S6">
            <v>0</v>
          </cell>
          <cell r="T6">
            <v>7.3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10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10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10</v>
          </cell>
          <cell r="AS6">
            <v>20</v>
          </cell>
          <cell r="AT6">
            <v>10</v>
          </cell>
          <cell r="AU6">
            <v>0</v>
          </cell>
          <cell r="AV6">
            <v>17.3</v>
          </cell>
          <cell r="AW6">
            <v>17.3</v>
          </cell>
          <cell r="AX6">
            <v>40.5</v>
          </cell>
          <cell r="AY6">
            <v>16</v>
          </cell>
          <cell r="AZ6">
            <v>58</v>
          </cell>
          <cell r="BA6">
            <v>70</v>
          </cell>
          <cell r="BB6">
            <v>70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17</v>
          </cell>
          <cell r="BM6">
            <v>0</v>
          </cell>
          <cell r="BN6">
            <v>1.5</v>
          </cell>
        </row>
        <row r="7">
          <cell r="E7">
            <v>1802298.52</v>
          </cell>
          <cell r="F7">
            <v>1864682.2433898302</v>
          </cell>
          <cell r="G7">
            <v>4391905.1138983052</v>
          </cell>
          <cell r="H7">
            <v>59530962.734999999</v>
          </cell>
          <cell r="I7">
            <v>28051683.620000001</v>
          </cell>
          <cell r="J7">
            <v>4491525.4237288134</v>
          </cell>
          <cell r="K7">
            <v>4491525.4237288134</v>
          </cell>
          <cell r="L7">
            <v>4706572.1040000003</v>
          </cell>
          <cell r="M7">
            <v>2442183.9</v>
          </cell>
          <cell r="N7">
            <v>1609568.5526977403</v>
          </cell>
          <cell r="O7">
            <v>1853365.15</v>
          </cell>
          <cell r="P7">
            <v>2602966.1016949154</v>
          </cell>
          <cell r="Q7">
            <v>2117834.3436836163</v>
          </cell>
          <cell r="R7">
            <v>3465044.92</v>
          </cell>
          <cell r="S7">
            <v>3207832.466258632</v>
          </cell>
          <cell r="T7">
            <v>3026483.053262712</v>
          </cell>
          <cell r="U7">
            <v>28439049.93</v>
          </cell>
          <cell r="V7">
            <v>27542372.879999999</v>
          </cell>
          <cell r="W7">
            <v>8085810.3099999996</v>
          </cell>
          <cell r="X7">
            <v>359383.729014182</v>
          </cell>
          <cell r="Y7">
            <v>407547.91722491255</v>
          </cell>
          <cell r="Z7">
            <v>1545029.5750000002</v>
          </cell>
          <cell r="AA7">
            <v>3469999.24</v>
          </cell>
          <cell r="AB7">
            <v>1744122.2549999999</v>
          </cell>
          <cell r="AC7">
            <v>1289830.5084745763</v>
          </cell>
          <cell r="AD7">
            <v>2794695.1732333768</v>
          </cell>
          <cell r="AE7">
            <v>2311183.8516666666</v>
          </cell>
          <cell r="AF7">
            <v>2366057.62</v>
          </cell>
          <cell r="AG7">
            <v>3481165.45</v>
          </cell>
          <cell r="AH7">
            <v>3618644.0677966098</v>
          </cell>
          <cell r="AI7">
            <v>3079690.86625</v>
          </cell>
          <cell r="AJ7">
            <v>1139225.817</v>
          </cell>
          <cell r="AK7">
            <v>1416944.76</v>
          </cell>
          <cell r="AL7">
            <v>14137238.625</v>
          </cell>
          <cell r="AM7">
            <v>2148533.047457627</v>
          </cell>
          <cell r="AN7">
            <v>2166949.15</v>
          </cell>
          <cell r="AO7">
            <v>2819257.9776694919</v>
          </cell>
          <cell r="AP7">
            <v>3977827.56</v>
          </cell>
          <cell r="AQ7">
            <v>69048076.676179022</v>
          </cell>
          <cell r="AR7">
            <v>1798750.7282</v>
          </cell>
          <cell r="AS7">
            <v>3077000</v>
          </cell>
          <cell r="AT7">
            <v>1963133.8016384181</v>
          </cell>
          <cell r="AU7">
            <v>4250264.6725000003</v>
          </cell>
          <cell r="AV7">
            <v>2175936.8776901853</v>
          </cell>
          <cell r="AW7">
            <v>1564746.7886874259</v>
          </cell>
          <cell r="AX7">
            <v>2678610.17</v>
          </cell>
          <cell r="AY7">
            <v>2602966.1016949154</v>
          </cell>
          <cell r="AZ7">
            <v>3860733.5333333332</v>
          </cell>
          <cell r="BA7">
            <v>3860733.5333333332</v>
          </cell>
          <cell r="BB7">
            <v>7445011.8700000001</v>
          </cell>
          <cell r="BC7">
            <v>2263297.1225000001</v>
          </cell>
          <cell r="BD7">
            <v>8940677.9661016893</v>
          </cell>
          <cell r="BE7">
            <v>4101144.0675423732</v>
          </cell>
          <cell r="BF7">
            <v>3314403.66</v>
          </cell>
          <cell r="BG7">
            <v>796610.16949152551</v>
          </cell>
          <cell r="BH7">
            <v>6955027.3420000002</v>
          </cell>
          <cell r="BI7">
            <v>15300057.57</v>
          </cell>
          <cell r="BJ7">
            <v>2072751.4300000002</v>
          </cell>
          <cell r="BK7">
            <v>3101550.2</v>
          </cell>
          <cell r="BL7">
            <v>4153969.24</v>
          </cell>
          <cell r="BM7">
            <v>1335593.2203389832</v>
          </cell>
          <cell r="BN7">
            <v>451271.18644067796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804893.13</v>
          </cell>
          <cell r="AW8">
            <v>804893.13</v>
          </cell>
          <cell r="AX8">
            <v>1812229.18</v>
          </cell>
          <cell r="AY8">
            <v>0</v>
          </cell>
          <cell r="AZ8">
            <v>2822229.1749999998</v>
          </cell>
          <cell r="BA8">
            <v>2115334.84</v>
          </cell>
          <cell r="BB8">
            <v>2356915.71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804893.13</v>
          </cell>
          <cell r="BM8">
            <v>0</v>
          </cell>
          <cell r="BN8">
            <v>0</v>
          </cell>
        </row>
        <row r="9">
          <cell r="E9">
            <v>251221.54189081083</v>
          </cell>
          <cell r="F9">
            <v>399402.86877743743</v>
          </cell>
          <cell r="G9">
            <v>934663.73974900448</v>
          </cell>
          <cell r="H9">
            <v>8856420.8280591592</v>
          </cell>
          <cell r="I9">
            <v>4023515.5647181929</v>
          </cell>
          <cell r="J9">
            <v>746376.05333998008</v>
          </cell>
          <cell r="K9">
            <v>746376.05333998008</v>
          </cell>
          <cell r="L9">
            <v>699029.93026776332</v>
          </cell>
          <cell r="M9">
            <v>395243.21956478828</v>
          </cell>
          <cell r="N9">
            <v>338489.72728714201</v>
          </cell>
          <cell r="O9">
            <v>195968.11746658175</v>
          </cell>
          <cell r="P9">
            <v>438380.97397806589</v>
          </cell>
          <cell r="Q9">
            <v>337270.97905999783</v>
          </cell>
          <cell r="R9">
            <v>1696078.861185336</v>
          </cell>
          <cell r="S9">
            <v>691808.6159410351</v>
          </cell>
          <cell r="T9">
            <v>494740.38931891078</v>
          </cell>
          <cell r="U9">
            <v>5598253.6457016207</v>
          </cell>
          <cell r="V9">
            <v>9360344.0692770202</v>
          </cell>
          <cell r="W9">
            <v>3059495.7886486487</v>
          </cell>
          <cell r="X9">
            <v>123746.13249667508</v>
          </cell>
          <cell r="Y9">
            <v>89006.859253915914</v>
          </cell>
          <cell r="Z9">
            <v>304706.29782162164</v>
          </cell>
          <cell r="AA9">
            <v>720838.52819868014</v>
          </cell>
          <cell r="AB9">
            <v>367877.67500823119</v>
          </cell>
          <cell r="AC9">
            <v>448591.62306917086</v>
          </cell>
          <cell r="AD9">
            <v>491935.63332916092</v>
          </cell>
          <cell r="AE9">
            <v>414845.02833146666</v>
          </cell>
          <cell r="AF9">
            <v>587005.76708799996</v>
          </cell>
          <cell r="AG9">
            <v>766886.47839556064</v>
          </cell>
          <cell r="AH9">
            <v>1012294.1592942483</v>
          </cell>
          <cell r="AI9">
            <v>370043.29064540984</v>
          </cell>
          <cell r="AJ9">
            <v>235839.89245612378</v>
          </cell>
          <cell r="AK9">
            <v>487210.21545503236</v>
          </cell>
          <cell r="AL9">
            <v>2149519.1404098892</v>
          </cell>
          <cell r="AM9">
            <v>649546.08687384345</v>
          </cell>
          <cell r="AN9">
            <v>444415.99845265242</v>
          </cell>
          <cell r="AO9">
            <v>286766.99233998649</v>
          </cell>
          <cell r="AP9">
            <v>624006.57812490826</v>
          </cell>
          <cell r="AQ9">
            <v>6252872.0494687334</v>
          </cell>
          <cell r="AR9">
            <v>396910.02842810377</v>
          </cell>
          <cell r="AS9">
            <v>698765.51967213105</v>
          </cell>
          <cell r="AT9">
            <v>325722.93806070363</v>
          </cell>
          <cell r="AU9">
            <v>1000204.9325321618</v>
          </cell>
          <cell r="AV9">
            <v>427799.16088082053</v>
          </cell>
          <cell r="AW9">
            <v>251413.10815460596</v>
          </cell>
          <cell r="AX9">
            <v>458575.33555153414</v>
          </cell>
          <cell r="AY9">
            <v>438380.97397806589</v>
          </cell>
          <cell r="AZ9">
            <v>612119.23223581957</v>
          </cell>
          <cell r="BA9">
            <v>612119.23223581957</v>
          </cell>
          <cell r="BB9">
            <v>1164485.3250091223</v>
          </cell>
          <cell r="BC9">
            <v>339857.78513356112</v>
          </cell>
          <cell r="BD9">
            <v>1136246.838085742</v>
          </cell>
          <cell r="BE9">
            <v>859666.02748055232</v>
          </cell>
          <cell r="BF9">
            <v>479744.83417819062</v>
          </cell>
          <cell r="BG9">
            <v>175282.27692414564</v>
          </cell>
          <cell r="BH9">
            <v>831221.1726397376</v>
          </cell>
          <cell r="BI9">
            <v>1828729.6688367212</v>
          </cell>
          <cell r="BJ9">
            <v>374689.3457849836</v>
          </cell>
          <cell r="BK9">
            <v>1033165.8679279081</v>
          </cell>
          <cell r="BL9">
            <v>858490.1656051639</v>
          </cell>
          <cell r="BM9">
            <v>464126.91655519931</v>
          </cell>
          <cell r="BN9">
            <v>99866.885518199488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118674.12</v>
          </cell>
          <cell r="AW10">
            <v>118674.12</v>
          </cell>
          <cell r="AX10">
            <v>269298.53524834826</v>
          </cell>
          <cell r="AY10">
            <v>0</v>
          </cell>
          <cell r="AZ10">
            <v>419385.247619053</v>
          </cell>
          <cell r="BA10">
            <v>462940.95606691524</v>
          </cell>
          <cell r="BB10">
            <v>232077.67062503623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118674.12</v>
          </cell>
          <cell r="BM10">
            <v>0</v>
          </cell>
          <cell r="BN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</row>
        <row r="12">
          <cell r="E12">
            <v>4589</v>
          </cell>
          <cell r="F12">
            <v>4589</v>
          </cell>
          <cell r="G12">
            <v>4589</v>
          </cell>
          <cell r="H12">
            <v>4589</v>
          </cell>
          <cell r="I12">
            <v>4589</v>
          </cell>
          <cell r="J12">
            <v>4589</v>
          </cell>
          <cell r="K12">
            <v>4589</v>
          </cell>
          <cell r="L12">
            <v>4589</v>
          </cell>
          <cell r="M12">
            <v>4589</v>
          </cell>
          <cell r="N12">
            <v>4589</v>
          </cell>
          <cell r="O12">
            <v>4589</v>
          </cell>
          <cell r="P12">
            <v>4589</v>
          </cell>
          <cell r="Q12">
            <v>4589</v>
          </cell>
          <cell r="R12">
            <v>4589</v>
          </cell>
          <cell r="S12">
            <v>4589</v>
          </cell>
          <cell r="T12">
            <v>4589</v>
          </cell>
          <cell r="U12">
            <v>4589</v>
          </cell>
          <cell r="V12">
            <v>4589</v>
          </cell>
          <cell r="W12">
            <v>4589</v>
          </cell>
          <cell r="X12">
            <v>4589</v>
          </cell>
          <cell r="Y12">
            <v>4589</v>
          </cell>
          <cell r="Z12">
            <v>4589</v>
          </cell>
          <cell r="AA12">
            <v>4589</v>
          </cell>
          <cell r="AB12">
            <v>4589</v>
          </cell>
          <cell r="AC12">
            <v>4589</v>
          </cell>
          <cell r="AD12">
            <v>4589</v>
          </cell>
          <cell r="AE12">
            <v>4589</v>
          </cell>
          <cell r="AF12">
            <v>4589</v>
          </cell>
          <cell r="AG12">
            <v>4589</v>
          </cell>
          <cell r="AH12">
            <v>4589</v>
          </cell>
          <cell r="AI12">
            <v>4589</v>
          </cell>
          <cell r="AJ12">
            <v>4589</v>
          </cell>
          <cell r="AK12">
            <v>4589</v>
          </cell>
          <cell r="AL12">
            <v>4589</v>
          </cell>
          <cell r="AM12">
            <v>4589</v>
          </cell>
          <cell r="AN12">
            <v>4589</v>
          </cell>
          <cell r="AO12">
            <v>4589</v>
          </cell>
          <cell r="AP12">
            <v>4589</v>
          </cell>
          <cell r="AQ12">
            <v>4589</v>
          </cell>
          <cell r="AR12">
            <v>4589</v>
          </cell>
          <cell r="AS12">
            <v>4589</v>
          </cell>
          <cell r="AT12">
            <v>4589</v>
          </cell>
          <cell r="AU12">
            <v>4589</v>
          </cell>
          <cell r="AV12">
            <v>4589</v>
          </cell>
          <cell r="AW12">
            <v>4589</v>
          </cell>
          <cell r="AX12">
            <v>4589</v>
          </cell>
          <cell r="AY12">
            <v>4589</v>
          </cell>
          <cell r="AZ12">
            <v>4589</v>
          </cell>
          <cell r="BA12">
            <v>4589</v>
          </cell>
          <cell r="BB12">
            <v>4589</v>
          </cell>
          <cell r="BC12">
            <v>4589</v>
          </cell>
          <cell r="BD12">
            <v>4589</v>
          </cell>
          <cell r="BE12">
            <v>4589</v>
          </cell>
          <cell r="BF12">
            <v>4589</v>
          </cell>
          <cell r="BG12">
            <v>4589</v>
          </cell>
          <cell r="BH12">
            <v>4589</v>
          </cell>
          <cell r="BI12">
            <v>4589</v>
          </cell>
          <cell r="BJ12">
            <v>4589</v>
          </cell>
          <cell r="BK12">
            <v>4589</v>
          </cell>
          <cell r="BL12">
            <v>4589</v>
          </cell>
          <cell r="BM12">
            <v>4589</v>
          </cell>
          <cell r="BN12">
            <v>4589</v>
          </cell>
        </row>
        <row r="13">
          <cell r="E13">
            <v>4</v>
          </cell>
          <cell r="F13">
            <v>5</v>
          </cell>
          <cell r="G13">
            <v>6</v>
          </cell>
          <cell r="H13">
            <v>6</v>
          </cell>
          <cell r="I13">
            <v>6</v>
          </cell>
          <cell r="J13">
            <v>6</v>
          </cell>
          <cell r="K13">
            <v>6</v>
          </cell>
          <cell r="L13">
            <v>6</v>
          </cell>
          <cell r="M13">
            <v>5</v>
          </cell>
          <cell r="N13">
            <v>5</v>
          </cell>
          <cell r="O13">
            <v>5</v>
          </cell>
          <cell r="P13">
            <v>5</v>
          </cell>
          <cell r="Q13">
            <v>5</v>
          </cell>
          <cell r="R13">
            <v>6</v>
          </cell>
          <cell r="S13">
            <v>6</v>
          </cell>
          <cell r="T13">
            <v>6</v>
          </cell>
          <cell r="U13">
            <v>6</v>
          </cell>
          <cell r="V13">
            <v>6</v>
          </cell>
          <cell r="W13">
            <v>6</v>
          </cell>
          <cell r="X13">
            <v>4</v>
          </cell>
          <cell r="Y13">
            <v>4</v>
          </cell>
          <cell r="Z13">
            <v>5</v>
          </cell>
          <cell r="AA13">
            <v>6</v>
          </cell>
          <cell r="AB13">
            <v>5</v>
          </cell>
          <cell r="AC13">
            <v>4</v>
          </cell>
          <cell r="AD13">
            <v>4</v>
          </cell>
          <cell r="AE13">
            <v>6</v>
          </cell>
          <cell r="AF13">
            <v>6</v>
          </cell>
          <cell r="AG13">
            <v>6</v>
          </cell>
          <cell r="AH13">
            <v>5</v>
          </cell>
          <cell r="AI13">
            <v>6</v>
          </cell>
          <cell r="AJ13">
            <v>6</v>
          </cell>
          <cell r="AK13">
            <v>5</v>
          </cell>
          <cell r="AL13">
            <v>6</v>
          </cell>
          <cell r="AM13">
            <v>5</v>
          </cell>
          <cell r="AN13">
            <v>6</v>
          </cell>
          <cell r="AO13">
            <v>6</v>
          </cell>
          <cell r="AP13">
            <v>6</v>
          </cell>
          <cell r="AQ13">
            <v>8</v>
          </cell>
          <cell r="AR13">
            <v>5</v>
          </cell>
          <cell r="AS13">
            <v>5</v>
          </cell>
          <cell r="AT13">
            <v>5</v>
          </cell>
          <cell r="AU13">
            <v>5</v>
          </cell>
          <cell r="AV13">
            <v>5</v>
          </cell>
          <cell r="AW13">
            <v>6</v>
          </cell>
          <cell r="AX13">
            <v>6</v>
          </cell>
          <cell r="AY13">
            <v>5</v>
          </cell>
          <cell r="AZ13">
            <v>6</v>
          </cell>
          <cell r="BA13">
            <v>6</v>
          </cell>
          <cell r="BB13">
            <v>6</v>
          </cell>
          <cell r="BC13">
            <v>5</v>
          </cell>
          <cell r="BD13">
            <v>6</v>
          </cell>
          <cell r="BE13">
            <v>5</v>
          </cell>
          <cell r="BF13">
            <v>6</v>
          </cell>
          <cell r="BG13">
            <v>6</v>
          </cell>
          <cell r="BH13">
            <v>6</v>
          </cell>
          <cell r="BI13">
            <v>6</v>
          </cell>
          <cell r="BJ13">
            <v>6</v>
          </cell>
          <cell r="BK13">
            <v>6</v>
          </cell>
          <cell r="BL13">
            <v>6</v>
          </cell>
          <cell r="BM13">
            <v>4</v>
          </cell>
          <cell r="BN13">
            <v>4</v>
          </cell>
        </row>
        <row r="14">
          <cell r="E14">
            <v>70.011001704000009</v>
          </cell>
          <cell r="F14">
            <v>75.837483204000009</v>
          </cell>
          <cell r="G14">
            <v>80.533627293000009</v>
          </cell>
          <cell r="H14">
            <v>78.179728767</v>
          </cell>
          <cell r="I14">
            <v>78.179728767</v>
          </cell>
          <cell r="J14">
            <v>75.837483204000009</v>
          </cell>
          <cell r="K14">
            <v>75.837483204000009</v>
          </cell>
          <cell r="L14">
            <v>75.837483204000009</v>
          </cell>
          <cell r="M14">
            <v>73.495237641000003</v>
          </cell>
          <cell r="N14">
            <v>73.495237641000003</v>
          </cell>
          <cell r="O14">
            <v>73.495237641000003</v>
          </cell>
          <cell r="P14">
            <v>73.495237641000003</v>
          </cell>
          <cell r="Q14">
            <v>73.495237641000003</v>
          </cell>
          <cell r="R14">
            <v>80.533627293000009</v>
          </cell>
          <cell r="S14">
            <v>78.179728767</v>
          </cell>
          <cell r="T14">
            <v>73.495237641000003</v>
          </cell>
          <cell r="U14">
            <v>88.4</v>
          </cell>
          <cell r="V14">
            <v>88.4</v>
          </cell>
          <cell r="W14">
            <v>88.4</v>
          </cell>
          <cell r="X14">
            <v>70.011001704000009</v>
          </cell>
          <cell r="Y14">
            <v>70.011001704000009</v>
          </cell>
          <cell r="Z14">
            <v>71.481232739784005</v>
          </cell>
          <cell r="AA14">
            <v>80.533627293000009</v>
          </cell>
          <cell r="AB14">
            <v>73.495237641000003</v>
          </cell>
          <cell r="AC14">
            <v>70.011001704000009</v>
          </cell>
          <cell r="AD14">
            <v>71.481232739784005</v>
          </cell>
          <cell r="AE14">
            <v>80.533627293000009</v>
          </cell>
          <cell r="AF14">
            <v>80.533627293000009</v>
          </cell>
          <cell r="AG14">
            <v>78.179728767</v>
          </cell>
          <cell r="AH14">
            <v>75.837483204000009</v>
          </cell>
          <cell r="AI14">
            <v>78.179728767</v>
          </cell>
          <cell r="AJ14">
            <v>78.179728767</v>
          </cell>
          <cell r="AK14">
            <v>74.599999999999994</v>
          </cell>
          <cell r="AL14">
            <v>80.533627293000009</v>
          </cell>
          <cell r="AM14">
            <v>73.495237641000003</v>
          </cell>
          <cell r="AN14">
            <v>78.179728767</v>
          </cell>
          <cell r="AO14">
            <v>78.179728767</v>
          </cell>
          <cell r="AP14">
            <v>78.179728767</v>
          </cell>
          <cell r="AQ14">
            <v>88.4</v>
          </cell>
          <cell r="AR14">
            <v>74.599999999999994</v>
          </cell>
          <cell r="AS14">
            <v>74.599999999999994</v>
          </cell>
          <cell r="AT14">
            <v>73.495237641000003</v>
          </cell>
          <cell r="AU14">
            <v>74.599999999999994</v>
          </cell>
          <cell r="AV14">
            <v>74.599999999999994</v>
          </cell>
          <cell r="AW14">
            <v>78.179728767</v>
          </cell>
          <cell r="AX14">
            <v>78.179728767</v>
          </cell>
          <cell r="AY14">
            <v>75.837483204000009</v>
          </cell>
          <cell r="AZ14">
            <v>78.179728767</v>
          </cell>
          <cell r="BA14">
            <v>78.179728767</v>
          </cell>
          <cell r="BB14">
            <v>78.179728767</v>
          </cell>
          <cell r="BC14">
            <v>75.837483204000009</v>
          </cell>
          <cell r="BD14">
            <v>80.533627293000009</v>
          </cell>
          <cell r="BE14">
            <v>75.837483204000009</v>
          </cell>
          <cell r="BF14">
            <v>85.218118419000007</v>
          </cell>
          <cell r="BG14">
            <v>80.533627293000009</v>
          </cell>
          <cell r="BH14">
            <v>80.533627293000009</v>
          </cell>
          <cell r="BI14">
            <v>80.533627293000009</v>
          </cell>
          <cell r="BJ14">
            <v>78.179728767</v>
          </cell>
          <cell r="BK14">
            <v>78.179728767</v>
          </cell>
          <cell r="BL14">
            <v>73.495237641000003</v>
          </cell>
          <cell r="BM14">
            <v>70.011001704000009</v>
          </cell>
          <cell r="BN14">
            <v>70.011001704000009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78.179728767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</row>
        <row r="18">
          <cell r="E18">
            <v>5.8200000000000002E-2</v>
          </cell>
          <cell r="F18">
            <v>5.8200000000000002E-2</v>
          </cell>
          <cell r="G18">
            <v>5.8200000000000002E-2</v>
          </cell>
          <cell r="H18">
            <v>5.8200000000000002E-2</v>
          </cell>
          <cell r="I18">
            <v>5.8200000000000002E-2</v>
          </cell>
          <cell r="J18">
            <v>5.8200000000000002E-2</v>
          </cell>
          <cell r="K18">
            <v>5.8200000000000002E-2</v>
          </cell>
          <cell r="L18">
            <v>5.8200000000000002E-2</v>
          </cell>
          <cell r="M18">
            <v>5.8200000000000002E-2</v>
          </cell>
          <cell r="N18">
            <v>5.8200000000000002E-2</v>
          </cell>
          <cell r="O18">
            <v>5.8200000000000002E-2</v>
          </cell>
          <cell r="P18">
            <v>5.8200000000000002E-2</v>
          </cell>
          <cell r="Q18">
            <v>5.8200000000000002E-2</v>
          </cell>
          <cell r="R18">
            <v>5.8200000000000002E-2</v>
          </cell>
          <cell r="S18">
            <v>5.8200000000000002E-2</v>
          </cell>
          <cell r="T18">
            <v>5.8200000000000002E-2</v>
          </cell>
          <cell r="U18">
            <v>5.8200000000000002E-2</v>
          </cell>
          <cell r="V18">
            <v>5.8200000000000002E-2</v>
          </cell>
          <cell r="W18">
            <v>5.8200000000000002E-2</v>
          </cell>
          <cell r="X18">
            <v>5.8200000000000002E-2</v>
          </cell>
          <cell r="Y18">
            <v>5.8200000000000002E-2</v>
          </cell>
          <cell r="Z18">
            <v>5.8200000000000002E-2</v>
          </cell>
          <cell r="AA18">
            <v>5.8200000000000002E-2</v>
          </cell>
          <cell r="AB18">
            <v>5.8200000000000002E-2</v>
          </cell>
          <cell r="AC18">
            <v>5.8200000000000002E-2</v>
          </cell>
          <cell r="AD18">
            <v>5.8200000000000002E-2</v>
          </cell>
          <cell r="AE18">
            <v>5.8200000000000002E-2</v>
          </cell>
          <cell r="AF18">
            <v>5.8200000000000002E-2</v>
          </cell>
          <cell r="AG18">
            <v>5.8200000000000002E-2</v>
          </cell>
          <cell r="AH18">
            <v>5.8200000000000002E-2</v>
          </cell>
          <cell r="AI18">
            <v>5.8200000000000002E-2</v>
          </cell>
          <cell r="AJ18">
            <v>5.8200000000000002E-2</v>
          </cell>
          <cell r="AK18">
            <v>5.8200000000000002E-2</v>
          </cell>
          <cell r="AL18">
            <v>5.8200000000000002E-2</v>
          </cell>
          <cell r="AM18">
            <v>5.8200000000000002E-2</v>
          </cell>
          <cell r="AN18">
            <v>5.8200000000000002E-2</v>
          </cell>
          <cell r="AO18">
            <v>5.8200000000000002E-2</v>
          </cell>
          <cell r="AP18">
            <v>5.8200000000000002E-2</v>
          </cell>
          <cell r="AQ18">
            <v>5.8200000000000002E-2</v>
          </cell>
          <cell r="AR18">
            <v>5.8200000000000002E-2</v>
          </cell>
          <cell r="AS18">
            <v>5.8200000000000002E-2</v>
          </cell>
          <cell r="AT18">
            <v>5.8200000000000002E-2</v>
          </cell>
          <cell r="AU18">
            <v>5.8200000000000002E-2</v>
          </cell>
          <cell r="AV18">
            <v>5.8200000000000002E-2</v>
          </cell>
          <cell r="AW18">
            <v>5.8200000000000002E-2</v>
          </cell>
          <cell r="AX18">
            <v>5.8200000000000002E-2</v>
          </cell>
          <cell r="AY18">
            <v>5.8200000000000002E-2</v>
          </cell>
          <cell r="AZ18">
            <v>5.8200000000000002E-2</v>
          </cell>
          <cell r="BA18">
            <v>5.8200000000000002E-2</v>
          </cell>
          <cell r="BB18">
            <v>5.8200000000000002E-2</v>
          </cell>
          <cell r="BC18">
            <v>5.8200000000000002E-2</v>
          </cell>
          <cell r="BD18">
            <v>5.8200000000000002E-2</v>
          </cell>
          <cell r="BE18">
            <v>5.8200000000000002E-2</v>
          </cell>
          <cell r="BF18">
            <v>5.8200000000000002E-2</v>
          </cell>
          <cell r="BG18">
            <v>5.8200000000000002E-2</v>
          </cell>
          <cell r="BH18">
            <v>5.8200000000000002E-2</v>
          </cell>
          <cell r="BI18">
            <v>5.8200000000000002E-2</v>
          </cell>
          <cell r="BJ18">
            <v>5.8200000000000002E-2</v>
          </cell>
          <cell r="BK18">
            <v>5.8200000000000002E-2</v>
          </cell>
          <cell r="BL18">
            <v>5.8200000000000002E-2</v>
          </cell>
          <cell r="BM18">
            <v>5.8200000000000002E-2</v>
          </cell>
          <cell r="BN18">
            <v>5.8200000000000002E-2</v>
          </cell>
        </row>
        <row r="19">
          <cell r="E19">
            <v>4.07</v>
          </cell>
          <cell r="F19">
            <v>4.41</v>
          </cell>
          <cell r="G19">
            <v>4.6900000000000004</v>
          </cell>
          <cell r="H19">
            <v>4.55</v>
          </cell>
          <cell r="I19">
            <v>4.55</v>
          </cell>
          <cell r="J19">
            <v>4.41</v>
          </cell>
          <cell r="K19">
            <v>4.41</v>
          </cell>
          <cell r="L19">
            <v>4.41</v>
          </cell>
          <cell r="M19">
            <v>4.28</v>
          </cell>
          <cell r="N19">
            <v>4.28</v>
          </cell>
          <cell r="O19">
            <v>4.28</v>
          </cell>
          <cell r="P19">
            <v>4.28</v>
          </cell>
          <cell r="Q19">
            <v>4.28</v>
          </cell>
          <cell r="R19">
            <v>4.6900000000000004</v>
          </cell>
          <cell r="S19">
            <v>4.55</v>
          </cell>
          <cell r="T19">
            <v>4.28</v>
          </cell>
          <cell r="U19">
            <v>5.14</v>
          </cell>
          <cell r="V19">
            <v>5.14</v>
          </cell>
          <cell r="W19">
            <v>5.14</v>
          </cell>
          <cell r="X19">
            <v>4.07</v>
          </cell>
          <cell r="Y19">
            <v>4.07</v>
          </cell>
          <cell r="Z19">
            <v>4.16</v>
          </cell>
          <cell r="AA19">
            <v>4.6900000000000004</v>
          </cell>
          <cell r="AB19">
            <v>4.28</v>
          </cell>
          <cell r="AC19">
            <v>4.07</v>
          </cell>
          <cell r="AD19">
            <v>4.16</v>
          </cell>
          <cell r="AE19">
            <v>4.6900000000000004</v>
          </cell>
          <cell r="AF19">
            <v>4.6900000000000004</v>
          </cell>
          <cell r="AG19">
            <v>4.55</v>
          </cell>
          <cell r="AH19">
            <v>4.41</v>
          </cell>
          <cell r="AI19">
            <v>4.55</v>
          </cell>
          <cell r="AJ19">
            <v>4.55</v>
          </cell>
          <cell r="AK19">
            <v>4.34</v>
          </cell>
          <cell r="AL19">
            <v>4.6900000000000004</v>
          </cell>
          <cell r="AM19">
            <v>4.28</v>
          </cell>
          <cell r="AN19">
            <v>4.55</v>
          </cell>
          <cell r="AO19">
            <v>4.55</v>
          </cell>
          <cell r="AP19">
            <v>4.55</v>
          </cell>
          <cell r="AQ19">
            <v>5.14</v>
          </cell>
          <cell r="AR19">
            <v>4.34</v>
          </cell>
          <cell r="AS19">
            <v>4.34</v>
          </cell>
          <cell r="AT19">
            <v>4.28</v>
          </cell>
          <cell r="AU19">
            <v>4.34</v>
          </cell>
          <cell r="AV19">
            <v>4.34</v>
          </cell>
          <cell r="AW19">
            <v>4.55</v>
          </cell>
          <cell r="AX19">
            <v>4.55</v>
          </cell>
          <cell r="AY19">
            <v>4.41</v>
          </cell>
          <cell r="AZ19">
            <v>4.55</v>
          </cell>
          <cell r="BA19">
            <v>4.55</v>
          </cell>
          <cell r="BB19">
            <v>4.55</v>
          </cell>
          <cell r="BC19">
            <v>4.41</v>
          </cell>
          <cell r="BD19">
            <v>4.6900000000000004</v>
          </cell>
          <cell r="BE19">
            <v>4.41</v>
          </cell>
          <cell r="BF19">
            <v>4.96</v>
          </cell>
          <cell r="BG19">
            <v>4.6900000000000004</v>
          </cell>
          <cell r="BH19">
            <v>4.6900000000000004</v>
          </cell>
          <cell r="BI19">
            <v>4.6900000000000004</v>
          </cell>
          <cell r="BJ19">
            <v>4.55</v>
          </cell>
          <cell r="BK19">
            <v>4.55</v>
          </cell>
          <cell r="BL19">
            <v>4.28</v>
          </cell>
          <cell r="BM19">
            <v>4.07</v>
          </cell>
          <cell r="BN19">
            <v>4.07</v>
          </cell>
        </row>
        <row r="20">
          <cell r="E20">
            <v>0.4</v>
          </cell>
          <cell r="F20">
            <v>0.4</v>
          </cell>
          <cell r="G20">
            <v>0.4</v>
          </cell>
          <cell r="H20">
            <v>0.4</v>
          </cell>
          <cell r="I20">
            <v>0.4</v>
          </cell>
          <cell r="J20">
            <v>0.4</v>
          </cell>
          <cell r="K20">
            <v>0.4</v>
          </cell>
          <cell r="L20">
            <v>0.4</v>
          </cell>
          <cell r="M20">
            <v>0.4</v>
          </cell>
          <cell r="N20">
            <v>0.4</v>
          </cell>
          <cell r="O20">
            <v>0.4</v>
          </cell>
          <cell r="P20">
            <v>0.4</v>
          </cell>
          <cell r="Q20">
            <v>0.4</v>
          </cell>
          <cell r="R20">
            <v>0.4</v>
          </cell>
          <cell r="S20">
            <v>0.4</v>
          </cell>
          <cell r="T20">
            <v>0.4</v>
          </cell>
          <cell r="U20">
            <v>0.4</v>
          </cell>
          <cell r="V20">
            <v>0.4</v>
          </cell>
          <cell r="W20">
            <v>0.4</v>
          </cell>
          <cell r="X20">
            <v>0.4</v>
          </cell>
          <cell r="Y20">
            <v>0.4</v>
          </cell>
          <cell r="Z20">
            <v>0.4</v>
          </cell>
          <cell r="AA20">
            <v>0.4</v>
          </cell>
          <cell r="AB20">
            <v>0.4</v>
          </cell>
          <cell r="AC20">
            <v>0.4</v>
          </cell>
          <cell r="AD20">
            <v>0.4</v>
          </cell>
          <cell r="AE20">
            <v>0.4</v>
          </cell>
          <cell r="AF20">
            <v>0.4</v>
          </cell>
          <cell r="AG20">
            <v>0.4</v>
          </cell>
          <cell r="AH20">
            <v>0.4</v>
          </cell>
          <cell r="AI20">
            <v>0.4</v>
          </cell>
          <cell r="AJ20">
            <v>0.4</v>
          </cell>
          <cell r="AK20">
            <v>0.4</v>
          </cell>
          <cell r="AL20">
            <v>0.4</v>
          </cell>
          <cell r="AM20">
            <v>0.4</v>
          </cell>
          <cell r="AN20">
            <v>0.4</v>
          </cell>
          <cell r="AO20">
            <v>0.4</v>
          </cell>
          <cell r="AP20">
            <v>0.4</v>
          </cell>
          <cell r="AQ20">
            <v>0.4</v>
          </cell>
          <cell r="AR20">
            <v>0.4</v>
          </cell>
          <cell r="AS20">
            <v>0.4</v>
          </cell>
          <cell r="AT20">
            <v>0.4</v>
          </cell>
          <cell r="AU20">
            <v>0.4</v>
          </cell>
          <cell r="AV20">
            <v>0.4</v>
          </cell>
          <cell r="AW20">
            <v>0.4</v>
          </cell>
          <cell r="AX20">
            <v>0.4</v>
          </cell>
          <cell r="AY20">
            <v>0.4</v>
          </cell>
          <cell r="AZ20">
            <v>0.4</v>
          </cell>
          <cell r="BA20">
            <v>0.4</v>
          </cell>
          <cell r="BB20">
            <v>0.4</v>
          </cell>
          <cell r="BC20">
            <v>0.4</v>
          </cell>
          <cell r="BD20">
            <v>0.4</v>
          </cell>
          <cell r="BE20">
            <v>0.4</v>
          </cell>
          <cell r="BF20">
            <v>0.4</v>
          </cell>
          <cell r="BG20">
            <v>0.4</v>
          </cell>
          <cell r="BH20">
            <v>0.4</v>
          </cell>
          <cell r="BI20">
            <v>0.4</v>
          </cell>
          <cell r="BJ20">
            <v>0.4</v>
          </cell>
          <cell r="BK20">
            <v>0.4</v>
          </cell>
          <cell r="BL20">
            <v>0.4</v>
          </cell>
          <cell r="BM20">
            <v>0.4</v>
          </cell>
          <cell r="BN20">
            <v>0.4</v>
          </cell>
        </row>
        <row r="21">
          <cell r="E21">
            <v>29.63</v>
          </cell>
          <cell r="F21">
            <v>32.1</v>
          </cell>
          <cell r="G21">
            <v>34.090000000000003</v>
          </cell>
          <cell r="H21">
            <v>33.090000000000003</v>
          </cell>
          <cell r="I21">
            <v>33.090000000000003</v>
          </cell>
          <cell r="J21">
            <v>32.1</v>
          </cell>
          <cell r="K21">
            <v>32.1</v>
          </cell>
          <cell r="L21">
            <v>32.1</v>
          </cell>
          <cell r="M21">
            <v>31.11</v>
          </cell>
          <cell r="N21">
            <v>31.11</v>
          </cell>
          <cell r="O21">
            <v>31.11</v>
          </cell>
          <cell r="P21">
            <v>31.11</v>
          </cell>
          <cell r="Q21">
            <v>31.11</v>
          </cell>
          <cell r="R21">
            <v>34.090000000000003</v>
          </cell>
          <cell r="S21">
            <v>33.090000000000003</v>
          </cell>
          <cell r="T21">
            <v>31.11</v>
          </cell>
          <cell r="U21">
            <v>37.42</v>
          </cell>
          <cell r="V21">
            <v>37.42</v>
          </cell>
          <cell r="W21">
            <v>37.42</v>
          </cell>
          <cell r="X21">
            <v>29.63</v>
          </cell>
          <cell r="Y21">
            <v>29.63</v>
          </cell>
          <cell r="Z21">
            <v>30.26</v>
          </cell>
          <cell r="AA21">
            <v>34.090000000000003</v>
          </cell>
          <cell r="AB21">
            <v>31.11</v>
          </cell>
          <cell r="AC21">
            <v>29.63</v>
          </cell>
          <cell r="AD21">
            <v>30.26</v>
          </cell>
          <cell r="AE21">
            <v>34.090000000000003</v>
          </cell>
          <cell r="AF21">
            <v>34.090000000000003</v>
          </cell>
          <cell r="AG21">
            <v>33.090000000000003</v>
          </cell>
          <cell r="AH21">
            <v>32.1</v>
          </cell>
          <cell r="AI21">
            <v>33.090000000000003</v>
          </cell>
          <cell r="AJ21">
            <v>33.090000000000003</v>
          </cell>
          <cell r="AK21">
            <v>31.58</v>
          </cell>
          <cell r="AL21">
            <v>34.090000000000003</v>
          </cell>
          <cell r="AM21">
            <v>31.11</v>
          </cell>
          <cell r="AN21">
            <v>33.090000000000003</v>
          </cell>
          <cell r="AO21">
            <v>33.090000000000003</v>
          </cell>
          <cell r="AP21">
            <v>33.090000000000003</v>
          </cell>
          <cell r="AQ21">
            <v>37.42</v>
          </cell>
          <cell r="AR21">
            <v>31.58</v>
          </cell>
          <cell r="AS21">
            <v>31.58</v>
          </cell>
          <cell r="AT21">
            <v>31.11</v>
          </cell>
          <cell r="AU21">
            <v>31.58</v>
          </cell>
          <cell r="AV21">
            <v>31.58</v>
          </cell>
          <cell r="AW21">
            <v>33.090000000000003</v>
          </cell>
          <cell r="AX21">
            <v>33.090000000000003</v>
          </cell>
          <cell r="AY21">
            <v>32.1</v>
          </cell>
          <cell r="AZ21">
            <v>33.090000000000003</v>
          </cell>
          <cell r="BA21">
            <v>33.090000000000003</v>
          </cell>
          <cell r="BB21">
            <v>33.090000000000003</v>
          </cell>
          <cell r="BC21">
            <v>32.1</v>
          </cell>
          <cell r="BD21">
            <v>34.090000000000003</v>
          </cell>
          <cell r="BE21">
            <v>32.1</v>
          </cell>
          <cell r="BF21">
            <v>36.07</v>
          </cell>
          <cell r="BG21">
            <v>34.090000000000003</v>
          </cell>
          <cell r="BH21">
            <v>34.090000000000003</v>
          </cell>
          <cell r="BI21">
            <v>34.090000000000003</v>
          </cell>
          <cell r="BJ21">
            <v>33.090000000000003</v>
          </cell>
          <cell r="BK21">
            <v>33.090000000000003</v>
          </cell>
          <cell r="BL21">
            <v>31.11</v>
          </cell>
          <cell r="BM21">
            <v>29.63</v>
          </cell>
          <cell r="BN21">
            <v>29.63</v>
          </cell>
        </row>
        <row r="22">
          <cell r="E22">
            <v>0.1661</v>
          </cell>
          <cell r="F22">
            <v>0.1661</v>
          </cell>
          <cell r="G22">
            <v>0.1661</v>
          </cell>
          <cell r="H22">
            <v>0.1661</v>
          </cell>
          <cell r="I22">
            <v>0.1661</v>
          </cell>
          <cell r="J22">
            <v>0.1661</v>
          </cell>
          <cell r="K22">
            <v>0.1661</v>
          </cell>
          <cell r="L22">
            <v>0.1661</v>
          </cell>
          <cell r="M22">
            <v>0.1661</v>
          </cell>
          <cell r="N22">
            <v>0.1661</v>
          </cell>
          <cell r="O22">
            <v>0.1661</v>
          </cell>
          <cell r="P22">
            <v>0.1661</v>
          </cell>
          <cell r="Q22">
            <v>0.1661</v>
          </cell>
          <cell r="R22">
            <v>0.1661</v>
          </cell>
          <cell r="S22">
            <v>0.1661</v>
          </cell>
          <cell r="T22">
            <v>0.1661</v>
          </cell>
          <cell r="U22">
            <v>0.1661</v>
          </cell>
          <cell r="V22">
            <v>0.1661</v>
          </cell>
          <cell r="W22">
            <v>0.1661</v>
          </cell>
          <cell r="X22">
            <v>0.1661</v>
          </cell>
          <cell r="Y22">
            <v>0.1661</v>
          </cell>
          <cell r="Z22">
            <v>0.1661</v>
          </cell>
          <cell r="AA22">
            <v>0.1661</v>
          </cell>
          <cell r="AB22">
            <v>0.1661</v>
          </cell>
          <cell r="AC22">
            <v>0.1661</v>
          </cell>
          <cell r="AD22">
            <v>0.1661</v>
          </cell>
          <cell r="AE22">
            <v>0.1661</v>
          </cell>
          <cell r="AF22">
            <v>0.1661</v>
          </cell>
          <cell r="AG22">
            <v>0.1661</v>
          </cell>
          <cell r="AH22">
            <v>0.1661</v>
          </cell>
          <cell r="AI22">
            <v>0.1661</v>
          </cell>
          <cell r="AJ22">
            <v>0.1661</v>
          </cell>
          <cell r="AK22">
            <v>0.1661</v>
          </cell>
          <cell r="AL22">
            <v>0.1661</v>
          </cell>
          <cell r="AM22">
            <v>0.1661</v>
          </cell>
          <cell r="AN22">
            <v>0.1661</v>
          </cell>
          <cell r="AO22">
            <v>0.1661</v>
          </cell>
          <cell r="AP22">
            <v>0.1661</v>
          </cell>
          <cell r="AQ22">
            <v>0.1661</v>
          </cell>
          <cell r="AR22">
            <v>0.1661</v>
          </cell>
          <cell r="AS22">
            <v>0.1661</v>
          </cell>
          <cell r="AT22">
            <v>0.1661</v>
          </cell>
          <cell r="AU22">
            <v>0.1661</v>
          </cell>
          <cell r="AV22">
            <v>0.1661</v>
          </cell>
          <cell r="AW22">
            <v>0.1661</v>
          </cell>
          <cell r="AX22">
            <v>0.1661</v>
          </cell>
          <cell r="AY22">
            <v>0.1661</v>
          </cell>
          <cell r="AZ22">
            <v>0.1661</v>
          </cell>
          <cell r="BA22">
            <v>0.1661</v>
          </cell>
          <cell r="BB22">
            <v>0.1661</v>
          </cell>
          <cell r="BC22">
            <v>0.1661</v>
          </cell>
          <cell r="BD22">
            <v>0.1661</v>
          </cell>
          <cell r="BE22">
            <v>0.1661</v>
          </cell>
          <cell r="BF22">
            <v>0.1661</v>
          </cell>
          <cell r="BG22">
            <v>0.1661</v>
          </cell>
          <cell r="BH22">
            <v>0.1661</v>
          </cell>
          <cell r="BI22">
            <v>0.1661</v>
          </cell>
          <cell r="BJ22">
            <v>0.1661</v>
          </cell>
          <cell r="BK22">
            <v>0.1661</v>
          </cell>
          <cell r="BL22">
            <v>0.1661</v>
          </cell>
          <cell r="BM22">
            <v>0.1661</v>
          </cell>
          <cell r="BN22">
            <v>0.1661</v>
          </cell>
        </row>
        <row r="23">
          <cell r="E23">
            <v>17.23</v>
          </cell>
          <cell r="F23">
            <v>18.66</v>
          </cell>
          <cell r="G23">
            <v>19.82</v>
          </cell>
          <cell r="H23">
            <v>19.239999999999998</v>
          </cell>
          <cell r="I23">
            <v>19.239999999999998</v>
          </cell>
          <cell r="J23">
            <v>18.66</v>
          </cell>
          <cell r="K23">
            <v>18.66</v>
          </cell>
          <cell r="L23">
            <v>18.66</v>
          </cell>
          <cell r="M23">
            <v>18.09</v>
          </cell>
          <cell r="N23">
            <v>18.09</v>
          </cell>
          <cell r="O23">
            <v>18.09</v>
          </cell>
          <cell r="P23">
            <v>18.09</v>
          </cell>
          <cell r="Q23">
            <v>18.09</v>
          </cell>
          <cell r="R23">
            <v>19.82</v>
          </cell>
          <cell r="S23">
            <v>19.239999999999998</v>
          </cell>
          <cell r="T23">
            <v>18.09</v>
          </cell>
          <cell r="U23">
            <v>21.75</v>
          </cell>
          <cell r="V23">
            <v>21.75</v>
          </cell>
          <cell r="W23">
            <v>21.75</v>
          </cell>
          <cell r="X23">
            <v>17.23</v>
          </cell>
          <cell r="Y23">
            <v>17.23</v>
          </cell>
          <cell r="Z23">
            <v>17.59</v>
          </cell>
          <cell r="AA23">
            <v>19.82</v>
          </cell>
          <cell r="AB23">
            <v>18.09</v>
          </cell>
          <cell r="AC23">
            <v>17.23</v>
          </cell>
          <cell r="AD23">
            <v>17.59</v>
          </cell>
          <cell r="AE23">
            <v>19.82</v>
          </cell>
          <cell r="AF23">
            <v>19.82</v>
          </cell>
          <cell r="AG23">
            <v>19.239999999999998</v>
          </cell>
          <cell r="AH23">
            <v>18.66</v>
          </cell>
          <cell r="AI23">
            <v>19.239999999999998</v>
          </cell>
          <cell r="AJ23">
            <v>19.239999999999998</v>
          </cell>
          <cell r="AK23">
            <v>18.36</v>
          </cell>
          <cell r="AL23">
            <v>19.82</v>
          </cell>
          <cell r="AM23">
            <v>18.09</v>
          </cell>
          <cell r="AN23">
            <v>19.239999999999998</v>
          </cell>
          <cell r="AO23">
            <v>19.239999999999998</v>
          </cell>
          <cell r="AP23">
            <v>19.239999999999998</v>
          </cell>
          <cell r="AQ23">
            <v>21.75</v>
          </cell>
          <cell r="AR23">
            <v>18.36</v>
          </cell>
          <cell r="AS23">
            <v>18.36</v>
          </cell>
          <cell r="AT23">
            <v>18.09</v>
          </cell>
          <cell r="AU23">
            <v>18.36</v>
          </cell>
          <cell r="AV23">
            <v>18.36</v>
          </cell>
          <cell r="AW23">
            <v>19.239999999999998</v>
          </cell>
          <cell r="AX23">
            <v>19.239999999999998</v>
          </cell>
          <cell r="AY23">
            <v>18.66</v>
          </cell>
          <cell r="AZ23">
            <v>19.239999999999998</v>
          </cell>
          <cell r="BA23">
            <v>19.239999999999998</v>
          </cell>
          <cell r="BB23">
            <v>19.239999999999998</v>
          </cell>
          <cell r="BC23">
            <v>18.66</v>
          </cell>
          <cell r="BD23">
            <v>19.82</v>
          </cell>
          <cell r="BE23">
            <v>18.66</v>
          </cell>
          <cell r="BF23">
            <v>20.97</v>
          </cell>
          <cell r="BG23">
            <v>19.82</v>
          </cell>
          <cell r="BH23">
            <v>19.82</v>
          </cell>
          <cell r="BI23">
            <v>19.82</v>
          </cell>
          <cell r="BJ23">
            <v>19.239999999999998</v>
          </cell>
          <cell r="BK23">
            <v>19.239999999999998</v>
          </cell>
          <cell r="BL23">
            <v>18.09</v>
          </cell>
          <cell r="BM23">
            <v>17.23</v>
          </cell>
          <cell r="BN23">
            <v>17.23</v>
          </cell>
        </row>
        <row r="24">
          <cell r="E24">
            <v>0.8</v>
          </cell>
          <cell r="F24">
            <v>0.8</v>
          </cell>
          <cell r="G24">
            <v>0.8</v>
          </cell>
          <cell r="H24">
            <v>0.8</v>
          </cell>
          <cell r="I24">
            <v>0.8</v>
          </cell>
          <cell r="J24">
            <v>0.8</v>
          </cell>
          <cell r="K24">
            <v>0.8</v>
          </cell>
          <cell r="L24">
            <v>0.8</v>
          </cell>
          <cell r="M24">
            <v>0.8</v>
          </cell>
          <cell r="N24">
            <v>0.8</v>
          </cell>
          <cell r="O24">
            <v>0.8</v>
          </cell>
          <cell r="P24">
            <v>0.8</v>
          </cell>
          <cell r="Q24">
            <v>0.8</v>
          </cell>
          <cell r="R24">
            <v>0.8</v>
          </cell>
          <cell r="S24">
            <v>0.8</v>
          </cell>
          <cell r="T24">
            <v>0.8</v>
          </cell>
          <cell r="U24">
            <v>0.8</v>
          </cell>
          <cell r="V24">
            <v>0.8</v>
          </cell>
          <cell r="W24">
            <v>0.8</v>
          </cell>
          <cell r="X24">
            <v>0.8</v>
          </cell>
          <cell r="Y24">
            <v>0.8</v>
          </cell>
          <cell r="Z24">
            <v>0.8</v>
          </cell>
          <cell r="AA24">
            <v>0.8</v>
          </cell>
          <cell r="AB24">
            <v>0.8</v>
          </cell>
          <cell r="AC24">
            <v>0.8</v>
          </cell>
          <cell r="AD24">
            <v>0.8</v>
          </cell>
          <cell r="AE24">
            <v>0.8</v>
          </cell>
          <cell r="AF24">
            <v>0.8</v>
          </cell>
          <cell r="AG24">
            <v>0.8</v>
          </cell>
          <cell r="AH24">
            <v>0.8</v>
          </cell>
          <cell r="AI24">
            <v>0.8</v>
          </cell>
          <cell r="AJ24">
            <v>0.8</v>
          </cell>
          <cell r="AK24">
            <v>0.8</v>
          </cell>
          <cell r="AL24">
            <v>0.8</v>
          </cell>
          <cell r="AM24">
            <v>0.8</v>
          </cell>
          <cell r="AN24">
            <v>0.8</v>
          </cell>
          <cell r="AO24">
            <v>0.8</v>
          </cell>
          <cell r="AP24">
            <v>0.8</v>
          </cell>
          <cell r="AQ24">
            <v>0.8</v>
          </cell>
          <cell r="AR24">
            <v>0.8</v>
          </cell>
          <cell r="AS24">
            <v>0.8</v>
          </cell>
          <cell r="AT24">
            <v>0.8</v>
          </cell>
          <cell r="AU24">
            <v>0.8</v>
          </cell>
          <cell r="AV24">
            <v>0.8</v>
          </cell>
          <cell r="AW24">
            <v>0.8</v>
          </cell>
          <cell r="AX24">
            <v>0.8</v>
          </cell>
          <cell r="AY24">
            <v>0.8</v>
          </cell>
          <cell r="AZ24">
            <v>0.8</v>
          </cell>
          <cell r="BA24">
            <v>0.8</v>
          </cell>
          <cell r="BB24">
            <v>0.8</v>
          </cell>
          <cell r="BC24">
            <v>0.8</v>
          </cell>
          <cell r="BD24">
            <v>0.8</v>
          </cell>
          <cell r="BE24">
            <v>0.8</v>
          </cell>
          <cell r="BF24">
            <v>0.8</v>
          </cell>
          <cell r="BG24">
            <v>0.8</v>
          </cell>
          <cell r="BH24">
            <v>0.8</v>
          </cell>
          <cell r="BI24">
            <v>0.8</v>
          </cell>
          <cell r="BJ24">
            <v>0.8</v>
          </cell>
          <cell r="BK24">
            <v>0.8</v>
          </cell>
          <cell r="BL24">
            <v>0.8</v>
          </cell>
          <cell r="BM24">
            <v>0.8</v>
          </cell>
          <cell r="BN24">
            <v>0.8</v>
          </cell>
        </row>
        <row r="25">
          <cell r="E25">
            <v>0.6</v>
          </cell>
          <cell r="F25">
            <v>0.6</v>
          </cell>
          <cell r="G25">
            <v>0.6</v>
          </cell>
          <cell r="H25">
            <v>0.6</v>
          </cell>
          <cell r="I25">
            <v>0.6</v>
          </cell>
          <cell r="J25">
            <v>0.6</v>
          </cell>
          <cell r="K25">
            <v>0.6</v>
          </cell>
          <cell r="L25">
            <v>0.6</v>
          </cell>
          <cell r="M25">
            <v>0.6</v>
          </cell>
          <cell r="N25">
            <v>0.6</v>
          </cell>
          <cell r="O25">
            <v>0.6</v>
          </cell>
          <cell r="P25">
            <v>0.6</v>
          </cell>
          <cell r="Q25">
            <v>0.6</v>
          </cell>
          <cell r="R25">
            <v>0.6</v>
          </cell>
          <cell r="S25">
            <v>0.6</v>
          </cell>
          <cell r="T25">
            <v>0.6</v>
          </cell>
          <cell r="U25">
            <v>0.6</v>
          </cell>
          <cell r="V25">
            <v>0.6</v>
          </cell>
          <cell r="W25">
            <v>0.6</v>
          </cell>
          <cell r="X25">
            <v>0.6</v>
          </cell>
          <cell r="Y25">
            <v>0.6</v>
          </cell>
          <cell r="Z25">
            <v>0.6</v>
          </cell>
          <cell r="AA25">
            <v>0.6</v>
          </cell>
          <cell r="AB25">
            <v>0.6</v>
          </cell>
          <cell r="AC25">
            <v>0.6</v>
          </cell>
          <cell r="AD25">
            <v>0.6</v>
          </cell>
          <cell r="AE25">
            <v>0.6</v>
          </cell>
          <cell r="AF25">
            <v>0.6</v>
          </cell>
          <cell r="AG25">
            <v>0.6</v>
          </cell>
          <cell r="AH25">
            <v>0.6</v>
          </cell>
          <cell r="AI25">
            <v>0.6</v>
          </cell>
          <cell r="AJ25">
            <v>0.6</v>
          </cell>
          <cell r="AK25">
            <v>0.6</v>
          </cell>
          <cell r="AL25">
            <v>0.6</v>
          </cell>
          <cell r="AM25">
            <v>0.6</v>
          </cell>
          <cell r="AN25">
            <v>0.6</v>
          </cell>
          <cell r="AO25">
            <v>0.6</v>
          </cell>
          <cell r="AP25">
            <v>0.6</v>
          </cell>
          <cell r="AQ25">
            <v>0.6</v>
          </cell>
          <cell r="AR25">
            <v>0.6</v>
          </cell>
          <cell r="AS25">
            <v>0.6</v>
          </cell>
          <cell r="AT25">
            <v>0.6</v>
          </cell>
          <cell r="AU25">
            <v>0.6</v>
          </cell>
          <cell r="AV25">
            <v>0.6</v>
          </cell>
          <cell r="AW25">
            <v>0.6</v>
          </cell>
          <cell r="AX25">
            <v>0.6</v>
          </cell>
          <cell r="AY25">
            <v>0.6</v>
          </cell>
          <cell r="AZ25">
            <v>0.6</v>
          </cell>
          <cell r="BA25">
            <v>0.6</v>
          </cell>
          <cell r="BB25">
            <v>0.6</v>
          </cell>
          <cell r="BC25">
            <v>0.6</v>
          </cell>
          <cell r="BD25">
            <v>0.6</v>
          </cell>
          <cell r="BE25">
            <v>0.6</v>
          </cell>
          <cell r="BF25">
            <v>0.6</v>
          </cell>
          <cell r="BG25">
            <v>0.6</v>
          </cell>
          <cell r="BH25">
            <v>0.6</v>
          </cell>
          <cell r="BI25">
            <v>0.6</v>
          </cell>
          <cell r="BJ25">
            <v>0.6</v>
          </cell>
          <cell r="BK25">
            <v>0.6</v>
          </cell>
          <cell r="BL25">
            <v>0.6</v>
          </cell>
          <cell r="BM25">
            <v>0.6</v>
          </cell>
          <cell r="BN25">
            <v>0.6</v>
          </cell>
        </row>
        <row r="26">
          <cell r="E26">
            <v>290.26</v>
          </cell>
          <cell r="F26">
            <v>314.42</v>
          </cell>
          <cell r="G26">
            <v>333.92</v>
          </cell>
          <cell r="H26">
            <v>324.14</v>
          </cell>
          <cell r="I26">
            <v>324.14</v>
          </cell>
          <cell r="J26">
            <v>314.42</v>
          </cell>
          <cell r="K26">
            <v>314.42</v>
          </cell>
          <cell r="L26">
            <v>314.42</v>
          </cell>
          <cell r="M26">
            <v>304.74</v>
          </cell>
          <cell r="N26">
            <v>304.74</v>
          </cell>
          <cell r="O26">
            <v>304.74</v>
          </cell>
          <cell r="P26">
            <v>304.74</v>
          </cell>
          <cell r="Q26">
            <v>304.74</v>
          </cell>
          <cell r="R26">
            <v>333.92</v>
          </cell>
          <cell r="S26">
            <v>324.14</v>
          </cell>
          <cell r="T26">
            <v>304.74</v>
          </cell>
          <cell r="U26">
            <v>366.5</v>
          </cell>
          <cell r="V26">
            <v>366.5</v>
          </cell>
          <cell r="W26">
            <v>366.5</v>
          </cell>
          <cell r="X26">
            <v>290.26</v>
          </cell>
          <cell r="Y26">
            <v>290.26</v>
          </cell>
          <cell r="Z26">
            <v>296.38</v>
          </cell>
          <cell r="AA26">
            <v>333.92</v>
          </cell>
          <cell r="AB26">
            <v>304.74</v>
          </cell>
          <cell r="AC26">
            <v>290.26</v>
          </cell>
          <cell r="AD26">
            <v>296.38</v>
          </cell>
          <cell r="AE26">
            <v>333.92</v>
          </cell>
          <cell r="AF26">
            <v>333.92</v>
          </cell>
          <cell r="AG26">
            <v>324.14</v>
          </cell>
          <cell r="AH26">
            <v>314.42</v>
          </cell>
          <cell r="AI26">
            <v>324.14</v>
          </cell>
          <cell r="AJ26">
            <v>324.14</v>
          </cell>
          <cell r="AK26">
            <v>309.31</v>
          </cell>
          <cell r="AL26">
            <v>333.92</v>
          </cell>
          <cell r="AM26">
            <v>304.74</v>
          </cell>
          <cell r="AN26">
            <v>324.14</v>
          </cell>
          <cell r="AO26">
            <v>324.14</v>
          </cell>
          <cell r="AP26">
            <v>324.14</v>
          </cell>
          <cell r="AQ26">
            <v>366.5</v>
          </cell>
          <cell r="AR26">
            <v>309.31</v>
          </cell>
          <cell r="AS26">
            <v>309.31</v>
          </cell>
          <cell r="AT26">
            <v>304.74</v>
          </cell>
          <cell r="AU26">
            <v>309.31</v>
          </cell>
          <cell r="AV26">
            <v>309.31</v>
          </cell>
          <cell r="AW26">
            <v>324.14</v>
          </cell>
          <cell r="AX26">
            <v>324.14</v>
          </cell>
          <cell r="AY26">
            <v>314.42</v>
          </cell>
          <cell r="AZ26">
            <v>324.14</v>
          </cell>
          <cell r="BA26">
            <v>324.14</v>
          </cell>
          <cell r="BB26">
            <v>324.14</v>
          </cell>
          <cell r="BC26">
            <v>314.42</v>
          </cell>
          <cell r="BD26">
            <v>333.92</v>
          </cell>
          <cell r="BE26">
            <v>314.42</v>
          </cell>
          <cell r="BF26">
            <v>353.32</v>
          </cell>
          <cell r="BG26">
            <v>333.92</v>
          </cell>
          <cell r="BH26">
            <v>333.92</v>
          </cell>
          <cell r="BI26">
            <v>333.92</v>
          </cell>
          <cell r="BJ26">
            <v>324.14</v>
          </cell>
          <cell r="BK26">
            <v>324.14</v>
          </cell>
          <cell r="BL26">
            <v>304.74</v>
          </cell>
          <cell r="BM26">
            <v>290.26</v>
          </cell>
          <cell r="BN26">
            <v>290.26</v>
          </cell>
        </row>
        <row r="27">
          <cell r="E27">
            <v>0.28653125723505468</v>
          </cell>
          <cell r="F27">
            <v>0.28653125723505468</v>
          </cell>
          <cell r="G27">
            <v>0.28653125723505468</v>
          </cell>
          <cell r="H27">
            <v>0.28653125723505468</v>
          </cell>
          <cell r="I27">
            <v>0.28653125723505468</v>
          </cell>
          <cell r="J27">
            <v>0.28653125723505468</v>
          </cell>
          <cell r="K27">
            <v>0.28653125723505468</v>
          </cell>
          <cell r="L27">
            <v>0.28653125723505468</v>
          </cell>
          <cell r="M27">
            <v>0.28653125723505468</v>
          </cell>
          <cell r="N27">
            <v>0.28653125723505468</v>
          </cell>
          <cell r="O27">
            <v>0.28653125723505468</v>
          </cell>
          <cell r="P27">
            <v>0.28653125723505468</v>
          </cell>
          <cell r="Q27">
            <v>0.28653125723505468</v>
          </cell>
          <cell r="R27">
            <v>0.28653125723505468</v>
          </cell>
          <cell r="S27">
            <v>0.28653125723505468</v>
          </cell>
          <cell r="T27">
            <v>0.28653125723505468</v>
          </cell>
          <cell r="U27">
            <v>0.28653125723505468</v>
          </cell>
          <cell r="V27">
            <v>0.28653125723505468</v>
          </cell>
          <cell r="W27">
            <v>0.28653125723505468</v>
          </cell>
          <cell r="X27">
            <v>0.28653125723505468</v>
          </cell>
          <cell r="Y27">
            <v>0.28653125723505468</v>
          </cell>
          <cell r="Z27">
            <v>0.28653125723505468</v>
          </cell>
          <cell r="AA27">
            <v>0.28653125723505468</v>
          </cell>
          <cell r="AB27">
            <v>0.28653125723505468</v>
          </cell>
          <cell r="AC27">
            <v>0.28653125723505468</v>
          </cell>
          <cell r="AD27">
            <v>0.28653125723505468</v>
          </cell>
          <cell r="AE27">
            <v>0.28653125723505468</v>
          </cell>
          <cell r="AF27">
            <v>0.28653125723505468</v>
          </cell>
          <cell r="AG27">
            <v>0.28653125723505468</v>
          </cell>
          <cell r="AH27">
            <v>0.28653125723505468</v>
          </cell>
          <cell r="AI27">
            <v>0.28653125723505468</v>
          </cell>
          <cell r="AJ27">
            <v>0.28653125723505468</v>
          </cell>
          <cell r="AK27">
            <v>0.28653125723505468</v>
          </cell>
          <cell r="AL27">
            <v>0.28653125723505468</v>
          </cell>
          <cell r="AM27">
            <v>0.28653125723505468</v>
          </cell>
          <cell r="AN27">
            <v>0.28653125723505468</v>
          </cell>
          <cell r="AO27">
            <v>0.28653125723505468</v>
          </cell>
          <cell r="AP27">
            <v>0.28653125723505468</v>
          </cell>
          <cell r="AQ27">
            <v>0.28653125723505468</v>
          </cell>
          <cell r="AR27">
            <v>0.28653125723505468</v>
          </cell>
          <cell r="AS27">
            <v>0.28653125723505468</v>
          </cell>
          <cell r="AT27">
            <v>0.28653125723505468</v>
          </cell>
          <cell r="AU27">
            <v>0.28653125723505468</v>
          </cell>
          <cell r="AV27">
            <v>0.28653125723505468</v>
          </cell>
          <cell r="AW27">
            <v>0.28653125723505468</v>
          </cell>
          <cell r="AX27">
            <v>0.28653125723505468</v>
          </cell>
          <cell r="AY27">
            <v>0.28653125723505468</v>
          </cell>
          <cell r="AZ27">
            <v>0.28653125723505468</v>
          </cell>
          <cell r="BA27">
            <v>0.28653125723505468</v>
          </cell>
          <cell r="BB27">
            <v>0.28653125723505468</v>
          </cell>
          <cell r="BC27">
            <v>0.28653125723505468</v>
          </cell>
          <cell r="BD27">
            <v>0.28653125723505468</v>
          </cell>
          <cell r="BE27">
            <v>0.28653125723505468</v>
          </cell>
          <cell r="BF27">
            <v>0.28653125723505468</v>
          </cell>
          <cell r="BG27">
            <v>0.28653125723505468</v>
          </cell>
          <cell r="BH27">
            <v>0.28653125723505468</v>
          </cell>
          <cell r="BI27">
            <v>0.28653125723505468</v>
          </cell>
          <cell r="BJ27">
            <v>0.28653125723505468</v>
          </cell>
          <cell r="BK27">
            <v>0.28653125723505468</v>
          </cell>
          <cell r="BL27">
            <v>0.28653125723505468</v>
          </cell>
          <cell r="BM27">
            <v>0.28653125723505468</v>
          </cell>
          <cell r="BN27">
            <v>0.28653125723505468</v>
          </cell>
        </row>
        <row r="28">
          <cell r="E28">
            <v>83.17</v>
          </cell>
          <cell r="F28">
            <v>90.09</v>
          </cell>
          <cell r="G28">
            <v>95.68</v>
          </cell>
          <cell r="H28">
            <v>92.88</v>
          </cell>
          <cell r="I28">
            <v>92.88</v>
          </cell>
          <cell r="J28">
            <v>90.09</v>
          </cell>
          <cell r="K28">
            <v>90.09</v>
          </cell>
          <cell r="L28">
            <v>90.09</v>
          </cell>
          <cell r="M28">
            <v>87.32</v>
          </cell>
          <cell r="N28">
            <v>87.32</v>
          </cell>
          <cell r="O28">
            <v>87.32</v>
          </cell>
          <cell r="P28">
            <v>87.32</v>
          </cell>
          <cell r="Q28">
            <v>87.32</v>
          </cell>
          <cell r="R28">
            <v>95.68</v>
          </cell>
          <cell r="S28">
            <v>92.88</v>
          </cell>
          <cell r="T28">
            <v>87.32</v>
          </cell>
          <cell r="U28">
            <v>105.01</v>
          </cell>
          <cell r="V28">
            <v>105.01</v>
          </cell>
          <cell r="W28">
            <v>105.01</v>
          </cell>
          <cell r="X28">
            <v>83.17</v>
          </cell>
          <cell r="Y28">
            <v>83.17</v>
          </cell>
          <cell r="Z28">
            <v>84.92</v>
          </cell>
          <cell r="AA28">
            <v>95.68</v>
          </cell>
          <cell r="AB28">
            <v>87.32</v>
          </cell>
          <cell r="AC28">
            <v>83.17</v>
          </cell>
          <cell r="AD28">
            <v>84.92</v>
          </cell>
          <cell r="AE28">
            <v>95.68</v>
          </cell>
          <cell r="AF28">
            <v>95.68</v>
          </cell>
          <cell r="AG28">
            <v>92.88</v>
          </cell>
          <cell r="AH28">
            <v>90.09</v>
          </cell>
          <cell r="AI28">
            <v>92.88</v>
          </cell>
          <cell r="AJ28">
            <v>92.88</v>
          </cell>
          <cell r="AK28">
            <v>88.63</v>
          </cell>
          <cell r="AL28">
            <v>95.68</v>
          </cell>
          <cell r="AM28">
            <v>87.32</v>
          </cell>
          <cell r="AN28">
            <v>92.88</v>
          </cell>
          <cell r="AO28">
            <v>92.88</v>
          </cell>
          <cell r="AP28">
            <v>92.88</v>
          </cell>
          <cell r="AQ28">
            <v>105.01</v>
          </cell>
          <cell r="AR28">
            <v>88.63</v>
          </cell>
          <cell r="AS28">
            <v>88.63</v>
          </cell>
          <cell r="AT28">
            <v>87.32</v>
          </cell>
          <cell r="AU28">
            <v>88.63</v>
          </cell>
          <cell r="AV28">
            <v>88.63</v>
          </cell>
          <cell r="AW28">
            <v>92.88</v>
          </cell>
          <cell r="AX28">
            <v>92.88</v>
          </cell>
          <cell r="AY28">
            <v>90.09</v>
          </cell>
          <cell r="AZ28">
            <v>92.88</v>
          </cell>
          <cell r="BA28">
            <v>92.88</v>
          </cell>
          <cell r="BB28">
            <v>92.88</v>
          </cell>
          <cell r="BC28">
            <v>90.09</v>
          </cell>
          <cell r="BD28">
            <v>95.68</v>
          </cell>
          <cell r="BE28">
            <v>90.09</v>
          </cell>
          <cell r="BF28">
            <v>101.24</v>
          </cell>
          <cell r="BG28">
            <v>95.68</v>
          </cell>
          <cell r="BH28">
            <v>95.68</v>
          </cell>
          <cell r="BI28">
            <v>95.68</v>
          </cell>
          <cell r="BJ28">
            <v>92.88</v>
          </cell>
          <cell r="BK28">
            <v>92.88</v>
          </cell>
          <cell r="BL28">
            <v>87.32</v>
          </cell>
          <cell r="BM28">
            <v>83.17</v>
          </cell>
          <cell r="BN28">
            <v>83.17</v>
          </cell>
        </row>
        <row r="29">
          <cell r="E29">
            <v>373.43</v>
          </cell>
          <cell r="F29">
            <v>404.51</v>
          </cell>
          <cell r="G29">
            <v>429.6</v>
          </cell>
          <cell r="H29">
            <v>417.02</v>
          </cell>
          <cell r="I29">
            <v>417.02</v>
          </cell>
          <cell r="J29">
            <v>404.51</v>
          </cell>
          <cell r="K29">
            <v>404.51</v>
          </cell>
          <cell r="L29">
            <v>404.51</v>
          </cell>
          <cell r="M29">
            <v>392.06</v>
          </cell>
          <cell r="N29">
            <v>392.06</v>
          </cell>
          <cell r="O29">
            <v>392.06</v>
          </cell>
          <cell r="P29">
            <v>392.06</v>
          </cell>
          <cell r="Q29">
            <v>392.06</v>
          </cell>
          <cell r="R29">
            <v>429.6</v>
          </cell>
          <cell r="S29">
            <v>417.02</v>
          </cell>
          <cell r="T29">
            <v>392.06</v>
          </cell>
          <cell r="U29">
            <v>471.51</v>
          </cell>
          <cell r="V29">
            <v>471.51</v>
          </cell>
          <cell r="W29">
            <v>471.51</v>
          </cell>
          <cell r="X29">
            <v>373.43</v>
          </cell>
          <cell r="Y29">
            <v>373.43</v>
          </cell>
          <cell r="Z29">
            <v>381.3</v>
          </cell>
          <cell r="AA29">
            <v>429.6</v>
          </cell>
          <cell r="AB29">
            <v>392.06</v>
          </cell>
          <cell r="AC29">
            <v>373.43</v>
          </cell>
          <cell r="AD29">
            <v>381.3</v>
          </cell>
          <cell r="AE29">
            <v>429.6</v>
          </cell>
          <cell r="AF29">
            <v>429.6</v>
          </cell>
          <cell r="AG29">
            <v>417.02</v>
          </cell>
          <cell r="AH29">
            <v>404.51</v>
          </cell>
          <cell r="AI29">
            <v>417.02</v>
          </cell>
          <cell r="AJ29">
            <v>417.02</v>
          </cell>
          <cell r="AK29">
            <v>397.94</v>
          </cell>
          <cell r="AL29">
            <v>429.6</v>
          </cell>
          <cell r="AM29">
            <v>392.06</v>
          </cell>
          <cell r="AN29">
            <v>417.02</v>
          </cell>
          <cell r="AO29">
            <v>417.02</v>
          </cell>
          <cell r="AP29">
            <v>417.02</v>
          </cell>
          <cell r="AQ29">
            <v>471.51</v>
          </cell>
          <cell r="AR29">
            <v>397.94</v>
          </cell>
          <cell r="AS29">
            <v>397.94</v>
          </cell>
          <cell r="AT29">
            <v>392.06</v>
          </cell>
          <cell r="AU29">
            <v>397.94</v>
          </cell>
          <cell r="AV29">
            <v>397.94</v>
          </cell>
          <cell r="AW29">
            <v>417.02</v>
          </cell>
          <cell r="AX29">
            <v>417.02</v>
          </cell>
          <cell r="AY29">
            <v>404.51</v>
          </cell>
          <cell r="AZ29">
            <v>417.02</v>
          </cell>
          <cell r="BA29">
            <v>417.02</v>
          </cell>
          <cell r="BB29">
            <v>417.02</v>
          </cell>
          <cell r="BC29">
            <v>404.51</v>
          </cell>
          <cell r="BD29">
            <v>429.6</v>
          </cell>
          <cell r="BE29">
            <v>404.51</v>
          </cell>
          <cell r="BF29">
            <v>454.56</v>
          </cell>
          <cell r="BG29">
            <v>429.6</v>
          </cell>
          <cell r="BH29">
            <v>429.6</v>
          </cell>
          <cell r="BI29">
            <v>429.6</v>
          </cell>
          <cell r="BJ29">
            <v>417.02</v>
          </cell>
          <cell r="BK29">
            <v>417.02</v>
          </cell>
          <cell r="BL29">
            <v>392.06</v>
          </cell>
          <cell r="BM29">
            <v>373.43</v>
          </cell>
          <cell r="BN29">
            <v>373.43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</row>
        <row r="32">
          <cell r="E32">
            <v>18.18</v>
          </cell>
          <cell r="F32">
            <v>18.18</v>
          </cell>
          <cell r="G32">
            <v>18.18</v>
          </cell>
          <cell r="H32">
            <v>18.18</v>
          </cell>
          <cell r="I32">
            <v>18.18</v>
          </cell>
          <cell r="J32">
            <v>18.18</v>
          </cell>
          <cell r="K32">
            <v>18.18</v>
          </cell>
          <cell r="L32">
            <v>18.18</v>
          </cell>
          <cell r="M32">
            <v>18.18</v>
          </cell>
          <cell r="N32">
            <v>18.18</v>
          </cell>
          <cell r="O32">
            <v>18.18</v>
          </cell>
          <cell r="P32">
            <v>18.18</v>
          </cell>
          <cell r="Q32">
            <v>18.18</v>
          </cell>
          <cell r="R32">
            <v>18.18</v>
          </cell>
          <cell r="S32">
            <v>18.18</v>
          </cell>
          <cell r="T32">
            <v>18.18</v>
          </cell>
          <cell r="U32">
            <v>18.18</v>
          </cell>
          <cell r="V32">
            <v>18.18</v>
          </cell>
          <cell r="W32">
            <v>18.18</v>
          </cell>
          <cell r="X32">
            <v>18.18</v>
          </cell>
          <cell r="Y32">
            <v>18.18</v>
          </cell>
          <cell r="Z32">
            <v>18.18</v>
          </cell>
          <cell r="AA32">
            <v>18.18</v>
          </cell>
          <cell r="AB32">
            <v>18.18</v>
          </cell>
          <cell r="AC32">
            <v>18.18</v>
          </cell>
          <cell r="AD32">
            <v>18.18</v>
          </cell>
          <cell r="AE32">
            <v>18.18</v>
          </cell>
          <cell r="AF32">
            <v>18.18</v>
          </cell>
          <cell r="AG32">
            <v>18.18</v>
          </cell>
          <cell r="AH32">
            <v>18.18</v>
          </cell>
          <cell r="AI32">
            <v>18.18</v>
          </cell>
          <cell r="AJ32">
            <v>18.18</v>
          </cell>
          <cell r="AK32">
            <v>18.18</v>
          </cell>
          <cell r="AL32">
            <v>18.18</v>
          </cell>
          <cell r="AM32">
            <v>18.18</v>
          </cell>
          <cell r="AN32">
            <v>18.18</v>
          </cell>
          <cell r="AO32">
            <v>18.18</v>
          </cell>
          <cell r="AP32">
            <v>18.18</v>
          </cell>
          <cell r="AQ32">
            <v>18.18</v>
          </cell>
          <cell r="AR32">
            <v>18.18</v>
          </cell>
          <cell r="AS32">
            <v>18.18</v>
          </cell>
          <cell r="AT32">
            <v>18.18</v>
          </cell>
          <cell r="AU32">
            <v>18.18</v>
          </cell>
          <cell r="AV32">
            <v>18.18</v>
          </cell>
          <cell r="AW32">
            <v>18.18</v>
          </cell>
          <cell r="AX32">
            <v>18.18</v>
          </cell>
          <cell r="AY32">
            <v>18.18</v>
          </cell>
          <cell r="AZ32">
            <v>18.18</v>
          </cell>
          <cell r="BA32">
            <v>18.18</v>
          </cell>
          <cell r="BB32">
            <v>18.18</v>
          </cell>
          <cell r="BC32">
            <v>18.18</v>
          </cell>
          <cell r="BD32">
            <v>18.18</v>
          </cell>
          <cell r="BE32">
            <v>18.18</v>
          </cell>
          <cell r="BF32">
            <v>18.18</v>
          </cell>
          <cell r="BG32">
            <v>18.18</v>
          </cell>
          <cell r="BH32">
            <v>18.18</v>
          </cell>
          <cell r="BI32">
            <v>18.18</v>
          </cell>
          <cell r="BJ32">
            <v>18.18</v>
          </cell>
          <cell r="BK32">
            <v>18.18</v>
          </cell>
          <cell r="BL32">
            <v>18.18</v>
          </cell>
          <cell r="BM32">
            <v>18.18</v>
          </cell>
          <cell r="BN32">
            <v>18.18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</row>
        <row r="35"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6</v>
          </cell>
          <cell r="V35">
            <v>6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8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88.4</v>
          </cell>
          <cell r="V36">
            <v>88.4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88.4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</row>
        <row r="37"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</row>
        <row r="38">
          <cell r="E38">
            <v>5.8200000000000002E-2</v>
          </cell>
          <cell r="F38">
            <v>5.8200000000000002E-2</v>
          </cell>
          <cell r="G38">
            <v>5.8200000000000002E-2</v>
          </cell>
          <cell r="H38">
            <v>5.8200000000000002E-2</v>
          </cell>
          <cell r="I38">
            <v>5.8200000000000002E-2</v>
          </cell>
          <cell r="J38">
            <v>5.8200000000000002E-2</v>
          </cell>
          <cell r="K38">
            <v>0</v>
          </cell>
          <cell r="L38">
            <v>5.8200000000000002E-2</v>
          </cell>
          <cell r="M38">
            <v>5.8200000000000002E-2</v>
          </cell>
          <cell r="N38">
            <v>5.8200000000000002E-2</v>
          </cell>
          <cell r="O38">
            <v>5.8200000000000002E-2</v>
          </cell>
          <cell r="P38">
            <v>5.8200000000000002E-2</v>
          </cell>
          <cell r="Q38">
            <v>5.8200000000000002E-2</v>
          </cell>
          <cell r="R38">
            <v>5.8200000000000002E-2</v>
          </cell>
          <cell r="S38">
            <v>5.8200000000000002E-2</v>
          </cell>
          <cell r="T38">
            <v>5.8200000000000002E-2</v>
          </cell>
          <cell r="U38">
            <v>5.8200000000000002E-2</v>
          </cell>
          <cell r="V38">
            <v>5.8200000000000002E-2</v>
          </cell>
          <cell r="W38">
            <v>5.8200000000000002E-2</v>
          </cell>
          <cell r="X38">
            <v>5.8200000000000002E-2</v>
          </cell>
          <cell r="Y38">
            <v>5.8200000000000002E-2</v>
          </cell>
          <cell r="Z38">
            <v>5.8200000000000002E-2</v>
          </cell>
          <cell r="AA38">
            <v>5.8200000000000002E-2</v>
          </cell>
          <cell r="AB38">
            <v>5.8200000000000002E-2</v>
          </cell>
          <cell r="AC38">
            <v>5.8200000000000002E-2</v>
          </cell>
          <cell r="AD38">
            <v>5.8200000000000002E-2</v>
          </cell>
          <cell r="AE38">
            <v>5.8200000000000002E-2</v>
          </cell>
          <cell r="AF38">
            <v>5.8200000000000002E-2</v>
          </cell>
          <cell r="AG38">
            <v>5.8200000000000002E-2</v>
          </cell>
          <cell r="AH38">
            <v>5.8200000000000002E-2</v>
          </cell>
          <cell r="AI38">
            <v>5.8200000000000002E-2</v>
          </cell>
          <cell r="AJ38">
            <v>5.8200000000000002E-2</v>
          </cell>
          <cell r="AK38">
            <v>5.8200000000000002E-2</v>
          </cell>
          <cell r="AL38">
            <v>5.8200000000000002E-2</v>
          </cell>
          <cell r="AM38">
            <v>5.8200000000000002E-2</v>
          </cell>
          <cell r="AN38">
            <v>5.8200000000000002E-2</v>
          </cell>
          <cell r="AO38">
            <v>5.8200000000000002E-2</v>
          </cell>
          <cell r="AP38">
            <v>5.8200000000000002E-2</v>
          </cell>
          <cell r="AQ38">
            <v>5.8200000000000002E-2</v>
          </cell>
          <cell r="AR38">
            <v>5.8200000000000002E-2</v>
          </cell>
          <cell r="AS38">
            <v>5.8200000000000002E-2</v>
          </cell>
          <cell r="AT38">
            <v>5.8200000000000002E-2</v>
          </cell>
          <cell r="AU38">
            <v>5.8200000000000002E-2</v>
          </cell>
          <cell r="AV38">
            <v>5.8200000000000002E-2</v>
          </cell>
          <cell r="AW38">
            <v>5.8200000000000002E-2</v>
          </cell>
          <cell r="AX38">
            <v>5.8200000000000002E-2</v>
          </cell>
          <cell r="AY38">
            <v>5.8200000000000002E-2</v>
          </cell>
          <cell r="AZ38">
            <v>5.8200000000000002E-2</v>
          </cell>
          <cell r="BA38">
            <v>5.8200000000000002E-2</v>
          </cell>
          <cell r="BB38">
            <v>5.8200000000000002E-2</v>
          </cell>
          <cell r="BC38">
            <v>5.8200000000000002E-2</v>
          </cell>
          <cell r="BD38">
            <v>5.8200000000000002E-2</v>
          </cell>
          <cell r="BE38">
            <v>5.8200000000000002E-2</v>
          </cell>
          <cell r="BF38">
            <v>5.8200000000000002E-2</v>
          </cell>
          <cell r="BG38">
            <v>5.8200000000000002E-2</v>
          </cell>
          <cell r="BH38">
            <v>5.8200000000000002E-2</v>
          </cell>
          <cell r="BI38">
            <v>5.8200000000000002E-2</v>
          </cell>
          <cell r="BJ38">
            <v>5.8200000000000002E-2</v>
          </cell>
          <cell r="BK38">
            <v>5.8200000000000002E-2</v>
          </cell>
          <cell r="BL38">
            <v>5.8200000000000002E-2</v>
          </cell>
          <cell r="BM38">
            <v>5.8200000000000002E-2</v>
          </cell>
          <cell r="BN38">
            <v>5.8200000000000002E-2</v>
          </cell>
        </row>
        <row r="39"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5.14</v>
          </cell>
          <cell r="V39">
            <v>5.14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5.14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</row>
        <row r="40">
          <cell r="E40">
            <v>0.4</v>
          </cell>
          <cell r="F40">
            <v>0.4</v>
          </cell>
          <cell r="G40">
            <v>0.4</v>
          </cell>
          <cell r="H40">
            <v>0.4</v>
          </cell>
          <cell r="I40">
            <v>0.4</v>
          </cell>
          <cell r="J40">
            <v>0.4</v>
          </cell>
          <cell r="K40">
            <v>0</v>
          </cell>
          <cell r="L40">
            <v>0.4</v>
          </cell>
          <cell r="M40">
            <v>0.4</v>
          </cell>
          <cell r="N40">
            <v>0.4</v>
          </cell>
          <cell r="O40">
            <v>0.4</v>
          </cell>
          <cell r="P40">
            <v>0.4</v>
          </cell>
          <cell r="Q40">
            <v>0.4</v>
          </cell>
          <cell r="R40">
            <v>0.4</v>
          </cell>
          <cell r="S40">
            <v>0.4</v>
          </cell>
          <cell r="T40">
            <v>0.4</v>
          </cell>
          <cell r="U40">
            <v>0.4</v>
          </cell>
          <cell r="V40">
            <v>0.4</v>
          </cell>
          <cell r="W40">
            <v>0.4</v>
          </cell>
          <cell r="X40">
            <v>0.4</v>
          </cell>
          <cell r="Y40">
            <v>0.4</v>
          </cell>
          <cell r="Z40">
            <v>0.4</v>
          </cell>
          <cell r="AA40">
            <v>0.4</v>
          </cell>
          <cell r="AB40">
            <v>0.4</v>
          </cell>
          <cell r="AC40">
            <v>0.4</v>
          </cell>
          <cell r="AD40">
            <v>0.4</v>
          </cell>
          <cell r="AE40">
            <v>0.4</v>
          </cell>
          <cell r="AF40">
            <v>0.4</v>
          </cell>
          <cell r="AG40">
            <v>0.4</v>
          </cell>
          <cell r="AH40">
            <v>0.4</v>
          </cell>
          <cell r="AI40">
            <v>0.4</v>
          </cell>
          <cell r="AJ40">
            <v>0.4</v>
          </cell>
          <cell r="AK40">
            <v>0.4</v>
          </cell>
          <cell r="AL40">
            <v>0.4</v>
          </cell>
          <cell r="AM40">
            <v>0.4</v>
          </cell>
          <cell r="AN40">
            <v>0.4</v>
          </cell>
          <cell r="AO40">
            <v>0.4</v>
          </cell>
          <cell r="AP40">
            <v>0.4</v>
          </cell>
          <cell r="AQ40">
            <v>0.4</v>
          </cell>
          <cell r="AR40">
            <v>0.4</v>
          </cell>
          <cell r="AS40">
            <v>0.4</v>
          </cell>
          <cell r="AT40">
            <v>0.4</v>
          </cell>
          <cell r="AU40">
            <v>0.4</v>
          </cell>
          <cell r="AV40">
            <v>0.4</v>
          </cell>
          <cell r="AW40">
            <v>0.4</v>
          </cell>
          <cell r="AX40">
            <v>0.4</v>
          </cell>
          <cell r="AY40">
            <v>0.4</v>
          </cell>
          <cell r="AZ40">
            <v>0.4</v>
          </cell>
          <cell r="BA40">
            <v>0.4</v>
          </cell>
          <cell r="BB40">
            <v>0.4</v>
          </cell>
          <cell r="BC40">
            <v>0.4</v>
          </cell>
          <cell r="BD40">
            <v>0.4</v>
          </cell>
          <cell r="BE40">
            <v>0.4</v>
          </cell>
          <cell r="BF40">
            <v>0.4</v>
          </cell>
          <cell r="BG40">
            <v>0.4</v>
          </cell>
          <cell r="BH40">
            <v>0.4</v>
          </cell>
          <cell r="BI40">
            <v>0.4</v>
          </cell>
          <cell r="BJ40">
            <v>0.4</v>
          </cell>
          <cell r="BK40">
            <v>0.4</v>
          </cell>
          <cell r="BL40">
            <v>0.4</v>
          </cell>
          <cell r="BM40">
            <v>0.4</v>
          </cell>
          <cell r="BN40">
            <v>0.4</v>
          </cell>
        </row>
        <row r="41"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37.42</v>
          </cell>
          <cell r="V41">
            <v>37.42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37.42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</row>
        <row r="42">
          <cell r="E42">
            <v>0.1661</v>
          </cell>
          <cell r="F42">
            <v>0.1661</v>
          </cell>
          <cell r="G42">
            <v>0.1661</v>
          </cell>
          <cell r="H42">
            <v>0.1661</v>
          </cell>
          <cell r="I42">
            <v>0.1661</v>
          </cell>
          <cell r="J42">
            <v>0.1661</v>
          </cell>
          <cell r="K42">
            <v>0.1661</v>
          </cell>
          <cell r="L42">
            <v>0.1661</v>
          </cell>
          <cell r="M42">
            <v>0.1661</v>
          </cell>
          <cell r="N42">
            <v>0.1661</v>
          </cell>
          <cell r="O42">
            <v>0.1661</v>
          </cell>
          <cell r="P42">
            <v>0.1661</v>
          </cell>
          <cell r="Q42">
            <v>0.1661</v>
          </cell>
          <cell r="R42">
            <v>0.1661</v>
          </cell>
          <cell r="S42">
            <v>0.1661</v>
          </cell>
          <cell r="T42">
            <v>0.1661</v>
          </cell>
          <cell r="U42">
            <v>0.1661</v>
          </cell>
          <cell r="V42">
            <v>0.1661</v>
          </cell>
          <cell r="W42">
            <v>0.1661</v>
          </cell>
          <cell r="X42">
            <v>0.1661</v>
          </cell>
          <cell r="Y42">
            <v>0.1661</v>
          </cell>
          <cell r="Z42">
            <v>0.1661</v>
          </cell>
          <cell r="AA42">
            <v>0.1661</v>
          </cell>
          <cell r="AB42">
            <v>0.1661</v>
          </cell>
          <cell r="AC42">
            <v>0.1661</v>
          </cell>
          <cell r="AD42">
            <v>0.1661</v>
          </cell>
          <cell r="AE42">
            <v>0.1661</v>
          </cell>
          <cell r="AF42">
            <v>0.1661</v>
          </cell>
          <cell r="AG42">
            <v>0.1661</v>
          </cell>
          <cell r="AH42">
            <v>0.1661</v>
          </cell>
          <cell r="AI42">
            <v>0.1661</v>
          </cell>
          <cell r="AJ42">
            <v>0.1661</v>
          </cell>
          <cell r="AK42">
            <v>0.1661</v>
          </cell>
          <cell r="AL42">
            <v>0.1661</v>
          </cell>
          <cell r="AM42">
            <v>0.1661</v>
          </cell>
          <cell r="AN42">
            <v>0.1661</v>
          </cell>
          <cell r="AO42">
            <v>0.1661</v>
          </cell>
          <cell r="AP42">
            <v>0.1661</v>
          </cell>
          <cell r="AQ42">
            <v>0.1661</v>
          </cell>
          <cell r="AR42">
            <v>0.1661</v>
          </cell>
          <cell r="AS42">
            <v>0.1661</v>
          </cell>
          <cell r="AT42">
            <v>0.1661</v>
          </cell>
          <cell r="AU42">
            <v>0.1661</v>
          </cell>
          <cell r="AV42">
            <v>0.1661</v>
          </cell>
          <cell r="AW42">
            <v>0.1661</v>
          </cell>
          <cell r="AX42">
            <v>0.1661</v>
          </cell>
          <cell r="AY42">
            <v>0.1661</v>
          </cell>
          <cell r="AZ42">
            <v>0.1661</v>
          </cell>
          <cell r="BA42">
            <v>0.1661</v>
          </cell>
          <cell r="BB42">
            <v>0.1661</v>
          </cell>
          <cell r="BC42">
            <v>0.1661</v>
          </cell>
          <cell r="BD42">
            <v>0.1661</v>
          </cell>
          <cell r="BE42">
            <v>0.1661</v>
          </cell>
          <cell r="BF42">
            <v>0.1661</v>
          </cell>
          <cell r="BG42">
            <v>0.1661</v>
          </cell>
          <cell r="BH42">
            <v>0.1661</v>
          </cell>
          <cell r="BI42">
            <v>0.1661</v>
          </cell>
          <cell r="BJ42">
            <v>0.1661</v>
          </cell>
          <cell r="BK42">
            <v>0.1661</v>
          </cell>
          <cell r="BL42">
            <v>0.1661</v>
          </cell>
          <cell r="BM42">
            <v>0.1661</v>
          </cell>
          <cell r="BN42">
            <v>0.1661</v>
          </cell>
        </row>
        <row r="43"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21.75</v>
          </cell>
          <cell r="V43">
            <v>21.75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21.75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</row>
        <row r="44">
          <cell r="E44">
            <v>0.7</v>
          </cell>
          <cell r="F44">
            <v>0.7</v>
          </cell>
          <cell r="G44">
            <v>0.7</v>
          </cell>
          <cell r="H44">
            <v>0.7</v>
          </cell>
          <cell r="I44">
            <v>0.7</v>
          </cell>
          <cell r="J44">
            <v>0.7</v>
          </cell>
          <cell r="K44">
            <v>0</v>
          </cell>
          <cell r="L44">
            <v>0.7</v>
          </cell>
          <cell r="M44">
            <v>0.7</v>
          </cell>
          <cell r="N44">
            <v>0.7</v>
          </cell>
          <cell r="O44">
            <v>0.7</v>
          </cell>
          <cell r="P44">
            <v>0.7</v>
          </cell>
          <cell r="Q44">
            <v>0.7</v>
          </cell>
          <cell r="R44">
            <v>0.7</v>
          </cell>
          <cell r="S44">
            <v>0.7</v>
          </cell>
          <cell r="T44">
            <v>0.7</v>
          </cell>
          <cell r="U44">
            <v>0.7</v>
          </cell>
          <cell r="V44">
            <v>0.7</v>
          </cell>
          <cell r="W44">
            <v>0.7</v>
          </cell>
          <cell r="X44">
            <v>0.7</v>
          </cell>
          <cell r="Y44">
            <v>0.7</v>
          </cell>
          <cell r="Z44">
            <v>0.7</v>
          </cell>
          <cell r="AA44">
            <v>0.7</v>
          </cell>
          <cell r="AB44">
            <v>0.7</v>
          </cell>
          <cell r="AC44">
            <v>0.7</v>
          </cell>
          <cell r="AD44">
            <v>0.7</v>
          </cell>
          <cell r="AE44">
            <v>0.7</v>
          </cell>
          <cell r="AF44">
            <v>0.7</v>
          </cell>
          <cell r="AG44">
            <v>0.7</v>
          </cell>
          <cell r="AH44">
            <v>0.7</v>
          </cell>
          <cell r="AI44">
            <v>0.7</v>
          </cell>
          <cell r="AJ44">
            <v>0.7</v>
          </cell>
          <cell r="AK44">
            <v>0.7</v>
          </cell>
          <cell r="AL44">
            <v>0.7</v>
          </cell>
          <cell r="AM44">
            <v>0.7</v>
          </cell>
          <cell r="AN44">
            <v>0.7</v>
          </cell>
          <cell r="AO44">
            <v>0.7</v>
          </cell>
          <cell r="AP44">
            <v>0.7</v>
          </cell>
          <cell r="AQ44">
            <v>0.7</v>
          </cell>
          <cell r="AR44">
            <v>0.7</v>
          </cell>
          <cell r="AS44">
            <v>0.7</v>
          </cell>
          <cell r="AT44">
            <v>0.7</v>
          </cell>
          <cell r="AU44">
            <v>0.7</v>
          </cell>
          <cell r="AV44">
            <v>0.7</v>
          </cell>
          <cell r="AW44">
            <v>0.7</v>
          </cell>
          <cell r="AX44">
            <v>0.7</v>
          </cell>
          <cell r="AY44">
            <v>0.7</v>
          </cell>
          <cell r="AZ44">
            <v>0.7</v>
          </cell>
          <cell r="BA44">
            <v>0.7</v>
          </cell>
          <cell r="BB44">
            <v>0.7</v>
          </cell>
          <cell r="BC44">
            <v>0.7</v>
          </cell>
          <cell r="BD44">
            <v>0.7</v>
          </cell>
          <cell r="BE44">
            <v>0.7</v>
          </cell>
          <cell r="BF44">
            <v>0.7</v>
          </cell>
          <cell r="BG44">
            <v>0.7</v>
          </cell>
          <cell r="BH44">
            <v>0.7</v>
          </cell>
          <cell r="BI44">
            <v>0.7</v>
          </cell>
          <cell r="BJ44">
            <v>0.7</v>
          </cell>
          <cell r="BK44">
            <v>0.7</v>
          </cell>
          <cell r="BL44">
            <v>0.7</v>
          </cell>
          <cell r="BM44">
            <v>0.7</v>
          </cell>
          <cell r="BN44">
            <v>0.7</v>
          </cell>
        </row>
        <row r="45">
          <cell r="E45">
            <v>0.8</v>
          </cell>
          <cell r="F45">
            <v>0.8</v>
          </cell>
          <cell r="G45">
            <v>0.8</v>
          </cell>
          <cell r="H45">
            <v>0.8</v>
          </cell>
          <cell r="I45">
            <v>0.8</v>
          </cell>
          <cell r="J45">
            <v>0.8</v>
          </cell>
          <cell r="K45">
            <v>0</v>
          </cell>
          <cell r="L45">
            <v>0.8</v>
          </cell>
          <cell r="M45">
            <v>0.8</v>
          </cell>
          <cell r="N45">
            <v>0.8</v>
          </cell>
          <cell r="O45">
            <v>0.8</v>
          </cell>
          <cell r="P45">
            <v>0.8</v>
          </cell>
          <cell r="Q45">
            <v>0.8</v>
          </cell>
          <cell r="R45">
            <v>0.8</v>
          </cell>
          <cell r="S45">
            <v>0.8</v>
          </cell>
          <cell r="T45">
            <v>0.8</v>
          </cell>
          <cell r="U45">
            <v>0.8</v>
          </cell>
          <cell r="V45">
            <v>0.8</v>
          </cell>
          <cell r="W45">
            <v>0.8</v>
          </cell>
          <cell r="X45">
            <v>0.8</v>
          </cell>
          <cell r="Y45">
            <v>0.8</v>
          </cell>
          <cell r="Z45">
            <v>0.8</v>
          </cell>
          <cell r="AA45">
            <v>0.8</v>
          </cell>
          <cell r="AB45">
            <v>0.8</v>
          </cell>
          <cell r="AC45">
            <v>0.8</v>
          </cell>
          <cell r="AD45">
            <v>0.8</v>
          </cell>
          <cell r="AE45">
            <v>0.8</v>
          </cell>
          <cell r="AF45">
            <v>0.8</v>
          </cell>
          <cell r="AG45">
            <v>0.8</v>
          </cell>
          <cell r="AH45">
            <v>0.8</v>
          </cell>
          <cell r="AI45">
            <v>0.8</v>
          </cell>
          <cell r="AJ45">
            <v>0.8</v>
          </cell>
          <cell r="AK45">
            <v>0.8</v>
          </cell>
          <cell r="AL45">
            <v>0.8</v>
          </cell>
          <cell r="AM45">
            <v>0.8</v>
          </cell>
          <cell r="AN45">
            <v>0.8</v>
          </cell>
          <cell r="AO45">
            <v>0.8</v>
          </cell>
          <cell r="AP45">
            <v>0.8</v>
          </cell>
          <cell r="AQ45">
            <v>0.8</v>
          </cell>
          <cell r="AR45">
            <v>0.8</v>
          </cell>
          <cell r="AS45">
            <v>0.8</v>
          </cell>
          <cell r="AT45">
            <v>0.8</v>
          </cell>
          <cell r="AU45">
            <v>0.8</v>
          </cell>
          <cell r="AV45">
            <v>0.8</v>
          </cell>
          <cell r="AW45">
            <v>0.8</v>
          </cell>
          <cell r="AX45">
            <v>0.8</v>
          </cell>
          <cell r="AY45">
            <v>0.8</v>
          </cell>
          <cell r="AZ45">
            <v>0.8</v>
          </cell>
          <cell r="BA45">
            <v>0.8</v>
          </cell>
          <cell r="BB45">
            <v>0.8</v>
          </cell>
          <cell r="BC45">
            <v>0.8</v>
          </cell>
          <cell r="BD45">
            <v>0.8</v>
          </cell>
          <cell r="BE45">
            <v>0.8</v>
          </cell>
          <cell r="BF45">
            <v>0.8</v>
          </cell>
          <cell r="BG45">
            <v>0.8</v>
          </cell>
          <cell r="BH45">
            <v>0.8</v>
          </cell>
          <cell r="BI45">
            <v>0.8</v>
          </cell>
          <cell r="BJ45">
            <v>0.8</v>
          </cell>
          <cell r="BK45">
            <v>0.8</v>
          </cell>
          <cell r="BL45">
            <v>0.8</v>
          </cell>
          <cell r="BM45">
            <v>0.8</v>
          </cell>
          <cell r="BN45">
            <v>0.8</v>
          </cell>
        </row>
        <row r="46"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381.78</v>
          </cell>
          <cell r="V46">
            <v>381.78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381.78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</row>
        <row r="47">
          <cell r="E47">
            <v>0.28653125723505468</v>
          </cell>
          <cell r="F47">
            <v>0.28653125723505468</v>
          </cell>
          <cell r="G47">
            <v>0.28653125723505468</v>
          </cell>
          <cell r="H47">
            <v>0.28653125723505468</v>
          </cell>
          <cell r="I47">
            <v>0.28653125723505468</v>
          </cell>
          <cell r="J47">
            <v>0.28653125723505468</v>
          </cell>
          <cell r="K47">
            <v>0.28653125723505468</v>
          </cell>
          <cell r="L47">
            <v>0.28653125723505468</v>
          </cell>
          <cell r="M47">
            <v>0.28653125723505468</v>
          </cell>
          <cell r="N47">
            <v>0.28653125723505468</v>
          </cell>
          <cell r="O47">
            <v>0.28653125723505468</v>
          </cell>
          <cell r="P47">
            <v>0.28653125723505468</v>
          </cell>
          <cell r="Q47">
            <v>0.28653125723505468</v>
          </cell>
          <cell r="R47">
            <v>0.28653125723505468</v>
          </cell>
          <cell r="S47">
            <v>0.28653125723505468</v>
          </cell>
          <cell r="T47">
            <v>0.28653125723505468</v>
          </cell>
          <cell r="U47">
            <v>0.28653125723505468</v>
          </cell>
          <cell r="V47">
            <v>0.28653125723505468</v>
          </cell>
          <cell r="W47">
            <v>0.28653125723505468</v>
          </cell>
          <cell r="X47">
            <v>0.28653125723505468</v>
          </cell>
          <cell r="Y47">
            <v>0.28653125723505468</v>
          </cell>
          <cell r="Z47">
            <v>0.28653125723505468</v>
          </cell>
          <cell r="AA47">
            <v>0.28653125723505468</v>
          </cell>
          <cell r="AB47">
            <v>0.28653125723505468</v>
          </cell>
          <cell r="AC47">
            <v>0.28653125723505468</v>
          </cell>
          <cell r="AD47">
            <v>0.28653125723505468</v>
          </cell>
          <cell r="AE47">
            <v>0.28653125723505468</v>
          </cell>
          <cell r="AF47">
            <v>0.28653125723505468</v>
          </cell>
          <cell r="AG47">
            <v>0.28653125723505468</v>
          </cell>
          <cell r="AH47">
            <v>0.28653125723505468</v>
          </cell>
          <cell r="AI47">
            <v>0.28653125723505468</v>
          </cell>
          <cell r="AJ47">
            <v>0.28653125723505468</v>
          </cell>
          <cell r="AK47">
            <v>0.28653125723505468</v>
          </cell>
          <cell r="AL47">
            <v>0.28653125723505468</v>
          </cell>
          <cell r="AM47">
            <v>0.28653125723505468</v>
          </cell>
          <cell r="AN47">
            <v>0.28653125723505468</v>
          </cell>
          <cell r="AO47">
            <v>0.28653125723505468</v>
          </cell>
          <cell r="AP47">
            <v>0.28653125723505468</v>
          </cell>
          <cell r="AQ47">
            <v>0.28653125723505468</v>
          </cell>
          <cell r="AR47">
            <v>0.28653125723505468</v>
          </cell>
          <cell r="AS47">
            <v>0.28653125723505468</v>
          </cell>
          <cell r="AT47">
            <v>0.28653125723505468</v>
          </cell>
          <cell r="AU47">
            <v>0.28653125723505468</v>
          </cell>
          <cell r="AV47">
            <v>0.28653125723505468</v>
          </cell>
          <cell r="AW47">
            <v>0.28653125723505468</v>
          </cell>
          <cell r="AX47">
            <v>0.28653125723505468</v>
          </cell>
          <cell r="AY47">
            <v>0.28653125723505468</v>
          </cell>
          <cell r="AZ47">
            <v>0.28653125723505468</v>
          </cell>
          <cell r="BA47">
            <v>0.28653125723505468</v>
          </cell>
          <cell r="BB47">
            <v>0.28653125723505468</v>
          </cell>
          <cell r="BC47">
            <v>0.28653125723505468</v>
          </cell>
          <cell r="BD47">
            <v>0.28653125723505468</v>
          </cell>
          <cell r="BE47">
            <v>0.28653125723505468</v>
          </cell>
          <cell r="BF47">
            <v>0.28653125723505468</v>
          </cell>
          <cell r="BG47">
            <v>0.28653125723505468</v>
          </cell>
          <cell r="BH47">
            <v>0.28653125723505468</v>
          </cell>
          <cell r="BI47">
            <v>0.28653125723505468</v>
          </cell>
          <cell r="BJ47">
            <v>0.28653125723505468</v>
          </cell>
          <cell r="BK47">
            <v>0.28653125723505468</v>
          </cell>
          <cell r="BL47">
            <v>0.28653125723505468</v>
          </cell>
          <cell r="BM47">
            <v>0.28653125723505468</v>
          </cell>
          <cell r="BN47">
            <v>0.28653125723505468</v>
          </cell>
        </row>
        <row r="48"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109.39</v>
          </cell>
          <cell r="V48">
            <v>109.39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109.39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</row>
        <row r="49"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491.16999999999996</v>
          </cell>
          <cell r="V49">
            <v>491.16999999999996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491.16999999999996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18.18</v>
          </cell>
          <cell r="V52">
            <v>18.18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18.18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</row>
        <row r="53"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</row>
        <row r="55">
          <cell r="E55">
            <v>391.61</v>
          </cell>
          <cell r="F55">
            <v>422.69</v>
          </cell>
          <cell r="G55">
            <v>447.78</v>
          </cell>
          <cell r="H55">
            <v>435.2</v>
          </cell>
          <cell r="I55">
            <v>435.2</v>
          </cell>
          <cell r="J55">
            <v>422.69</v>
          </cell>
          <cell r="K55">
            <v>422.69</v>
          </cell>
          <cell r="L55">
            <v>422.69</v>
          </cell>
          <cell r="M55">
            <v>410.24</v>
          </cell>
          <cell r="N55">
            <v>410.24</v>
          </cell>
          <cell r="O55">
            <v>410.24</v>
          </cell>
          <cell r="P55">
            <v>410.24</v>
          </cell>
          <cell r="Q55">
            <v>410.24</v>
          </cell>
          <cell r="R55">
            <v>447.78</v>
          </cell>
          <cell r="S55">
            <v>435.2</v>
          </cell>
          <cell r="T55">
            <v>410.24</v>
          </cell>
          <cell r="U55">
            <v>999.04</v>
          </cell>
          <cell r="V55">
            <v>999.04</v>
          </cell>
          <cell r="W55">
            <v>489.69</v>
          </cell>
          <cell r="X55">
            <v>391.61</v>
          </cell>
          <cell r="Y55">
            <v>391.61</v>
          </cell>
          <cell r="Z55">
            <v>399.48</v>
          </cell>
          <cell r="AA55">
            <v>447.78</v>
          </cell>
          <cell r="AB55">
            <v>410.24</v>
          </cell>
          <cell r="AC55">
            <v>391.61</v>
          </cell>
          <cell r="AD55">
            <v>399.48</v>
          </cell>
          <cell r="AE55">
            <v>447.78</v>
          </cell>
          <cell r="AF55">
            <v>447.78</v>
          </cell>
          <cell r="AG55">
            <v>435.2</v>
          </cell>
          <cell r="AH55">
            <v>422.69</v>
          </cell>
          <cell r="AI55">
            <v>435.2</v>
          </cell>
          <cell r="AJ55">
            <v>435.2</v>
          </cell>
          <cell r="AK55">
            <v>416.12</v>
          </cell>
          <cell r="AL55">
            <v>447.78</v>
          </cell>
          <cell r="AM55">
            <v>410.24</v>
          </cell>
          <cell r="AN55">
            <v>435.2</v>
          </cell>
          <cell r="AO55">
            <v>435.2</v>
          </cell>
          <cell r="AP55">
            <v>435.2</v>
          </cell>
          <cell r="AQ55">
            <v>999.04</v>
          </cell>
          <cell r="AR55">
            <v>416.12</v>
          </cell>
          <cell r="AS55">
            <v>416.12</v>
          </cell>
          <cell r="AT55">
            <v>410.24</v>
          </cell>
          <cell r="AU55">
            <v>416.12</v>
          </cell>
          <cell r="AV55">
            <v>416.12</v>
          </cell>
          <cell r="AW55">
            <v>435.2</v>
          </cell>
          <cell r="AX55">
            <v>435.2</v>
          </cell>
          <cell r="AY55">
            <v>422.69</v>
          </cell>
          <cell r="AZ55">
            <v>435.2</v>
          </cell>
          <cell r="BA55">
            <v>435.2</v>
          </cell>
          <cell r="BB55">
            <v>435.2</v>
          </cell>
          <cell r="BC55">
            <v>422.69</v>
          </cell>
          <cell r="BD55">
            <v>447.78</v>
          </cell>
          <cell r="BE55">
            <v>422.69</v>
          </cell>
          <cell r="BF55">
            <v>472.74</v>
          </cell>
          <cell r="BG55">
            <v>447.78</v>
          </cell>
          <cell r="BH55">
            <v>447.78</v>
          </cell>
          <cell r="BI55">
            <v>447.78</v>
          </cell>
          <cell r="BJ55">
            <v>435.2</v>
          </cell>
          <cell r="BK55">
            <v>435.2</v>
          </cell>
          <cell r="BL55">
            <v>410.24</v>
          </cell>
          <cell r="BM55">
            <v>391.61</v>
          </cell>
          <cell r="BN55">
            <v>391.61</v>
          </cell>
        </row>
        <row r="56">
          <cell r="E56" t="str">
            <v>Бензин АИ-92</v>
          </cell>
          <cell r="F56" t="str">
            <v>Дизельное топливо</v>
          </cell>
          <cell r="G56" t="str">
            <v>Дизельное топливо</v>
          </cell>
          <cell r="H56" t="str">
            <v>Дизельное топливо</v>
          </cell>
          <cell r="I56" t="str">
            <v>Дизельное топливо</v>
          </cell>
          <cell r="J56" t="str">
            <v>Дизельное топливо</v>
          </cell>
          <cell r="K56" t="str">
            <v>Дизельное топливо</v>
          </cell>
          <cell r="L56" t="str">
            <v>Дизельное топливо</v>
          </cell>
          <cell r="M56" t="str">
            <v>Дизельное топливо</v>
          </cell>
          <cell r="N56" t="str">
            <v>Дизельное топливо</v>
          </cell>
          <cell r="O56" t="str">
            <v>Дизельное топливо</v>
          </cell>
          <cell r="P56" t="str">
            <v>Дизельное топливо</v>
          </cell>
          <cell r="Q56" t="str">
            <v>Дизельное топливо</v>
          </cell>
          <cell r="R56" t="str">
            <v>Дизельное топливо</v>
          </cell>
          <cell r="S56" t="str">
            <v>Дизельное топливо</v>
          </cell>
          <cell r="T56" t="str">
            <v>Дизельное топливо</v>
          </cell>
          <cell r="U56" t="str">
            <v>Дизельное топливо</v>
          </cell>
          <cell r="V56" t="str">
            <v>Дизельное топливо</v>
          </cell>
          <cell r="W56" t="str">
            <v>Дизельное топливо</v>
          </cell>
          <cell r="X56" t="str">
            <v>Бензин АИ-92</v>
          </cell>
          <cell r="Y56" t="str">
            <v>Бензин АИ-92</v>
          </cell>
          <cell r="Z56" t="str">
            <v>Бензин АИ-92</v>
          </cell>
          <cell r="AA56" t="str">
            <v>Дизельное топливо</v>
          </cell>
          <cell r="AB56" t="str">
            <v>Дизельное топливо</v>
          </cell>
          <cell r="AC56" t="str">
            <v>Дизельное топливо</v>
          </cell>
          <cell r="AD56" t="str">
            <v>Бензин АИ-92</v>
          </cell>
          <cell r="AE56" t="str">
            <v>Дизельное топливо</v>
          </cell>
          <cell r="AF56" t="str">
            <v>Дизельное топливо</v>
          </cell>
          <cell r="AG56" t="str">
            <v>Дизельное топливо</v>
          </cell>
          <cell r="AH56" t="str">
            <v>Дизельное топливо</v>
          </cell>
          <cell r="AI56" t="str">
            <v>Дизельное топливо</v>
          </cell>
          <cell r="AJ56" t="str">
            <v>Дизельное топливо</v>
          </cell>
          <cell r="AK56" t="str">
            <v>Дизельное топливо</v>
          </cell>
          <cell r="AL56" t="str">
            <v>Дизельное топливо</v>
          </cell>
          <cell r="AM56" t="str">
            <v>Дизельное топливо</v>
          </cell>
          <cell r="AN56" t="str">
            <v>Дизельное топливо</v>
          </cell>
          <cell r="AO56" t="str">
            <v>Дизельное топливо</v>
          </cell>
          <cell r="AP56" t="str">
            <v>Дизельное топливо</v>
          </cell>
          <cell r="AQ56" t="str">
            <v>Дизельное топливо</v>
          </cell>
          <cell r="AR56" t="str">
            <v>Дизельное топливо</v>
          </cell>
          <cell r="AS56" t="str">
            <v>Дизельное топливо</v>
          </cell>
          <cell r="AT56" t="str">
            <v>Дизельное топливо</v>
          </cell>
          <cell r="AU56" t="str">
            <v>Дизельное топливо</v>
          </cell>
          <cell r="AV56" t="str">
            <v>Дизельное топливо</v>
          </cell>
          <cell r="AW56" t="str">
            <v>Дизельное топливо</v>
          </cell>
          <cell r="AX56" t="str">
            <v>Дизельное топливо</v>
          </cell>
          <cell r="AY56" t="str">
            <v>Дизельное топливо</v>
          </cell>
          <cell r="AZ56" t="str">
            <v>Дизельное топливо</v>
          </cell>
          <cell r="BA56" t="str">
            <v>Дизельное топливо</v>
          </cell>
          <cell r="BB56" t="str">
            <v>Дизельное топливо</v>
          </cell>
          <cell r="BC56" t="str">
            <v>Дизельное топливо</v>
          </cell>
          <cell r="BD56" t="str">
            <v>Дизельное топливо</v>
          </cell>
          <cell r="BE56" t="str">
            <v>Дизельное топливо</v>
          </cell>
          <cell r="BF56" t="str">
            <v>Дизельное топливо</v>
          </cell>
          <cell r="BG56" t="str">
            <v>Дизельное топливо</v>
          </cell>
          <cell r="BH56" t="str">
            <v>Дизельное топливо</v>
          </cell>
          <cell r="BI56" t="str">
            <v>Дизельное топливо</v>
          </cell>
          <cell r="BJ56" t="str">
            <v>Дизельное топливо</v>
          </cell>
          <cell r="BK56" t="str">
            <v>Дизельное топливо</v>
          </cell>
          <cell r="BL56" t="str">
            <v>Дизельное топливо</v>
          </cell>
          <cell r="BM56" t="str">
            <v>Бензин АИ-92</v>
          </cell>
          <cell r="BN56" t="str">
            <v>Бензин АИ-92</v>
          </cell>
        </row>
        <row r="57">
          <cell r="E57">
            <v>4.9480000000000004</v>
          </cell>
          <cell r="F57">
            <v>11.920999999999999</v>
          </cell>
          <cell r="G57">
            <v>0</v>
          </cell>
          <cell r="H57">
            <v>0.28199999999999997</v>
          </cell>
          <cell r="I57">
            <v>1.6459999999999999</v>
          </cell>
          <cell r="J57">
            <v>3.4580000000000002</v>
          </cell>
          <cell r="K57">
            <v>3.4580000000000002</v>
          </cell>
          <cell r="L57">
            <v>7.1559999999999997</v>
          </cell>
          <cell r="M57">
            <v>14.204000000000001</v>
          </cell>
          <cell r="N57">
            <v>11.675000000000001</v>
          </cell>
          <cell r="O57">
            <v>14.968</v>
          </cell>
          <cell r="P57">
            <v>14.97</v>
          </cell>
          <cell r="Q57">
            <v>5.1959999999999997</v>
          </cell>
          <cell r="R57">
            <v>3.2669999999999999</v>
          </cell>
          <cell r="S57">
            <v>9.3780000000000001</v>
          </cell>
          <cell r="T57">
            <v>14.98</v>
          </cell>
          <cell r="U57">
            <v>0</v>
          </cell>
          <cell r="V57">
            <v>0</v>
          </cell>
          <cell r="W57">
            <v>0</v>
          </cell>
          <cell r="X57">
            <v>9.1519999999999992</v>
          </cell>
          <cell r="Y57">
            <v>9.39</v>
          </cell>
          <cell r="Z57">
            <v>12.472</v>
          </cell>
          <cell r="AA57">
            <v>4.3070000000000004</v>
          </cell>
          <cell r="AB57">
            <v>6.8719999999999999</v>
          </cell>
          <cell r="AC57">
            <v>7.8250000000000002</v>
          </cell>
          <cell r="AD57">
            <v>8.9090000000000007</v>
          </cell>
          <cell r="AE57">
            <v>4.0250000000000004</v>
          </cell>
          <cell r="AF57">
            <v>4.3070000000000004</v>
          </cell>
          <cell r="AG57">
            <v>12.353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2.2869999999999999</v>
          </cell>
          <cell r="AM57">
            <v>9.5739999999999998</v>
          </cell>
          <cell r="AN57">
            <v>7.3940000000000001</v>
          </cell>
          <cell r="AO57">
            <v>5.7629999999999999</v>
          </cell>
          <cell r="AP57">
            <v>0</v>
          </cell>
          <cell r="AQ57">
            <v>0</v>
          </cell>
          <cell r="AR57">
            <v>11.959</v>
          </cell>
          <cell r="AS57">
            <v>9.9469999999999992</v>
          </cell>
          <cell r="AT57">
            <v>7.1539999999999999</v>
          </cell>
          <cell r="AU57">
            <v>0</v>
          </cell>
          <cell r="AV57">
            <v>11.372</v>
          </cell>
          <cell r="AW57">
            <v>10.628</v>
          </cell>
          <cell r="AX57">
            <v>6.798</v>
          </cell>
          <cell r="AY57">
            <v>14.97</v>
          </cell>
          <cell r="AZ57">
            <v>11.901</v>
          </cell>
          <cell r="BA57">
            <v>11.884</v>
          </cell>
          <cell r="BB57">
            <v>11.884</v>
          </cell>
          <cell r="BC57">
            <v>0</v>
          </cell>
          <cell r="BD57">
            <v>1.8169999999999999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6.1840000000000002</v>
          </cell>
          <cell r="BK57">
            <v>10</v>
          </cell>
          <cell r="BL57">
            <v>9.4209999999999994</v>
          </cell>
          <cell r="BM57">
            <v>9.6150000000000002</v>
          </cell>
          <cell r="BN57">
            <v>7.6741999999999999</v>
          </cell>
        </row>
        <row r="58">
          <cell r="E58">
            <v>19.574999999999999</v>
          </cell>
          <cell r="F58">
            <v>51.03</v>
          </cell>
          <cell r="G58">
            <v>0</v>
          </cell>
          <cell r="H58">
            <v>111.645</v>
          </cell>
          <cell r="I58">
            <v>109.35</v>
          </cell>
          <cell r="J58">
            <v>55.35</v>
          </cell>
          <cell r="K58">
            <v>55.35</v>
          </cell>
          <cell r="L58">
            <v>46.23</v>
          </cell>
          <cell r="M58">
            <v>47.79</v>
          </cell>
          <cell r="N58">
            <v>46.575000000000003</v>
          </cell>
          <cell r="O58">
            <v>48.6</v>
          </cell>
          <cell r="P58">
            <v>41.85</v>
          </cell>
          <cell r="Q58">
            <v>46.575000000000003</v>
          </cell>
          <cell r="R58">
            <v>56.024999999999999</v>
          </cell>
          <cell r="S58">
            <v>55.35</v>
          </cell>
          <cell r="T58">
            <v>42.27</v>
          </cell>
          <cell r="U58">
            <v>0</v>
          </cell>
          <cell r="V58">
            <v>0</v>
          </cell>
          <cell r="W58">
            <v>0</v>
          </cell>
          <cell r="X58">
            <v>17.18</v>
          </cell>
          <cell r="Y58">
            <v>18.533999999999999</v>
          </cell>
          <cell r="Z58">
            <v>26</v>
          </cell>
          <cell r="AA58">
            <v>47.5</v>
          </cell>
          <cell r="AB58">
            <v>48.6</v>
          </cell>
          <cell r="AC58">
            <v>15.34</v>
          </cell>
          <cell r="AD58">
            <v>26.324999999999999</v>
          </cell>
          <cell r="AE58">
            <v>58.13</v>
          </cell>
          <cell r="AF58">
            <v>59.4</v>
          </cell>
          <cell r="AG58">
            <v>42.2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69.525000000000006</v>
          </cell>
          <cell r="AM58">
            <v>45.9</v>
          </cell>
          <cell r="AN58">
            <v>46.17</v>
          </cell>
          <cell r="AO58">
            <v>46.17</v>
          </cell>
          <cell r="AP58">
            <v>0</v>
          </cell>
          <cell r="AQ58">
            <v>0</v>
          </cell>
          <cell r="AR58">
            <v>48.6</v>
          </cell>
          <cell r="AS58">
            <v>48.06</v>
          </cell>
          <cell r="AT58">
            <v>48.6</v>
          </cell>
          <cell r="AU58">
            <v>0</v>
          </cell>
          <cell r="AV58">
            <v>39.75</v>
          </cell>
          <cell r="AW58">
            <v>41.85</v>
          </cell>
          <cell r="AX58">
            <v>34.83</v>
          </cell>
          <cell r="AY58">
            <v>41.85</v>
          </cell>
          <cell r="AZ58">
            <v>34.83</v>
          </cell>
          <cell r="BA58">
            <v>34.83</v>
          </cell>
          <cell r="BB58">
            <v>195.75</v>
          </cell>
          <cell r="BC58">
            <v>0</v>
          </cell>
          <cell r="BD58">
            <v>56.41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49.005000000000003</v>
          </cell>
          <cell r="BK58">
            <v>45.9</v>
          </cell>
          <cell r="BL58">
            <v>49.62</v>
          </cell>
          <cell r="BM58">
            <v>17.145</v>
          </cell>
          <cell r="BN58">
            <v>20.925000000000001</v>
          </cell>
        </row>
        <row r="59">
          <cell r="E59">
            <v>1</v>
          </cell>
          <cell r="F59">
            <v>1</v>
          </cell>
          <cell r="G59">
            <v>1</v>
          </cell>
          <cell r="H59">
            <v>1</v>
          </cell>
          <cell r="I59">
            <v>1</v>
          </cell>
          <cell r="J59">
            <v>1</v>
          </cell>
          <cell r="K59">
            <v>1</v>
          </cell>
          <cell r="L59">
            <v>1</v>
          </cell>
          <cell r="M59">
            <v>1</v>
          </cell>
          <cell r="N59">
            <v>1</v>
          </cell>
          <cell r="O59">
            <v>1</v>
          </cell>
          <cell r="P59">
            <v>1</v>
          </cell>
          <cell r="Q59">
            <v>1</v>
          </cell>
          <cell r="R59">
            <v>1</v>
          </cell>
          <cell r="S59">
            <v>1</v>
          </cell>
          <cell r="T59">
            <v>1</v>
          </cell>
          <cell r="U59">
            <v>1</v>
          </cell>
          <cell r="V59">
            <v>1</v>
          </cell>
          <cell r="W59">
            <v>1</v>
          </cell>
          <cell r="X59">
            <v>1</v>
          </cell>
          <cell r="Y59">
            <v>1</v>
          </cell>
          <cell r="Z59">
            <v>1</v>
          </cell>
          <cell r="AA59">
            <v>1</v>
          </cell>
          <cell r="AB59">
            <v>1</v>
          </cell>
          <cell r="AC59">
            <v>1</v>
          </cell>
          <cell r="AD59">
            <v>1</v>
          </cell>
          <cell r="AE59">
            <v>1</v>
          </cell>
          <cell r="AF59">
            <v>1</v>
          </cell>
          <cell r="AG59">
            <v>1</v>
          </cell>
          <cell r="AH59">
            <v>1</v>
          </cell>
          <cell r="AI59">
            <v>1</v>
          </cell>
          <cell r="AJ59">
            <v>1</v>
          </cell>
          <cell r="AK59">
            <v>1</v>
          </cell>
          <cell r="AL59">
            <v>1</v>
          </cell>
          <cell r="AM59">
            <v>1</v>
          </cell>
          <cell r="AN59">
            <v>1</v>
          </cell>
          <cell r="AO59">
            <v>1</v>
          </cell>
          <cell r="AP59">
            <v>1</v>
          </cell>
          <cell r="AQ59">
            <v>1</v>
          </cell>
          <cell r="AR59">
            <v>1</v>
          </cell>
          <cell r="AS59">
            <v>1</v>
          </cell>
          <cell r="AT59">
            <v>1</v>
          </cell>
          <cell r="AU59">
            <v>1</v>
          </cell>
          <cell r="AV59">
            <v>1</v>
          </cell>
          <cell r="AW59">
            <v>1</v>
          </cell>
          <cell r="AX59">
            <v>1</v>
          </cell>
          <cell r="AY59">
            <v>1</v>
          </cell>
          <cell r="AZ59">
            <v>1</v>
          </cell>
          <cell r="BA59">
            <v>1</v>
          </cell>
          <cell r="BB59">
            <v>1</v>
          </cell>
          <cell r="BC59">
            <v>1</v>
          </cell>
          <cell r="BD59">
            <v>1</v>
          </cell>
          <cell r="BE59">
            <v>1</v>
          </cell>
          <cell r="BF59">
            <v>1</v>
          </cell>
          <cell r="BG59">
            <v>1</v>
          </cell>
          <cell r="BH59">
            <v>1</v>
          </cell>
          <cell r="BI59">
            <v>1</v>
          </cell>
          <cell r="BJ59">
            <v>1</v>
          </cell>
          <cell r="BK59">
            <v>1</v>
          </cell>
          <cell r="BL59">
            <v>1</v>
          </cell>
          <cell r="BM59">
            <v>1</v>
          </cell>
          <cell r="BN59">
            <v>1</v>
          </cell>
        </row>
        <row r="60"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7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7.5</v>
          </cell>
          <cell r="AW60">
            <v>7.5</v>
          </cell>
          <cell r="AX60">
            <v>14</v>
          </cell>
          <cell r="AY60">
            <v>7</v>
          </cell>
          <cell r="AZ60">
            <v>19</v>
          </cell>
          <cell r="BA60">
            <v>20</v>
          </cell>
          <cell r="BB60">
            <v>26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6.6</v>
          </cell>
          <cell r="BM60">
            <v>0</v>
          </cell>
          <cell r="BN60">
            <v>0</v>
          </cell>
        </row>
        <row r="61"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10</v>
          </cell>
          <cell r="O61">
            <v>12.4</v>
          </cell>
          <cell r="P61">
            <v>16</v>
          </cell>
          <cell r="Q61">
            <v>10</v>
          </cell>
          <cell r="R61">
            <v>0</v>
          </cell>
          <cell r="S61">
            <v>0</v>
          </cell>
          <cell r="T61">
            <v>7.3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10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10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10</v>
          </cell>
          <cell r="AS61">
            <v>20</v>
          </cell>
          <cell r="AT61">
            <v>10</v>
          </cell>
          <cell r="AU61">
            <v>0</v>
          </cell>
          <cell r="AV61">
            <v>17.3</v>
          </cell>
          <cell r="AW61">
            <v>17.3</v>
          </cell>
          <cell r="AX61">
            <v>40.5</v>
          </cell>
          <cell r="AY61">
            <v>16</v>
          </cell>
          <cell r="AZ61">
            <v>58</v>
          </cell>
          <cell r="BA61">
            <v>70</v>
          </cell>
          <cell r="BB61">
            <v>70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17</v>
          </cell>
          <cell r="BM61">
            <v>0</v>
          </cell>
          <cell r="BN61">
            <v>1.5</v>
          </cell>
        </row>
        <row r="62"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0.5</v>
          </cell>
          <cell r="O62">
            <v>0.5</v>
          </cell>
          <cell r="P62">
            <v>0.7</v>
          </cell>
          <cell r="Q62">
            <v>0.5</v>
          </cell>
          <cell r="R62">
            <v>0</v>
          </cell>
          <cell r="S62">
            <v>0</v>
          </cell>
          <cell r="T62">
            <v>0.6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0.5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0.5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0.6</v>
          </cell>
          <cell r="AS62">
            <v>0.7</v>
          </cell>
          <cell r="AT62">
            <v>0.6</v>
          </cell>
          <cell r="AU62">
            <v>0</v>
          </cell>
          <cell r="AV62">
            <v>0.6</v>
          </cell>
          <cell r="AW62">
            <v>0.7</v>
          </cell>
          <cell r="AX62">
            <v>0.7</v>
          </cell>
          <cell r="AY62">
            <v>0.7</v>
          </cell>
          <cell r="AZ62">
            <v>0.7</v>
          </cell>
          <cell r="BA62">
            <v>0.7</v>
          </cell>
          <cell r="BB62">
            <v>0.7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0.7</v>
          </cell>
          <cell r="BM62">
            <v>0</v>
          </cell>
          <cell r="BN62">
            <v>0.7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1.3</v>
          </cell>
          <cell r="O63">
            <v>1.3</v>
          </cell>
          <cell r="P63">
            <v>1.3</v>
          </cell>
          <cell r="Q63">
            <v>1.3</v>
          </cell>
          <cell r="R63">
            <v>0</v>
          </cell>
          <cell r="S63">
            <v>0</v>
          </cell>
          <cell r="T63">
            <v>1.3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1.3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1.3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1.3</v>
          </cell>
          <cell r="AS63">
            <v>1.3</v>
          </cell>
          <cell r="AT63">
            <v>1.3</v>
          </cell>
          <cell r="AU63">
            <v>0</v>
          </cell>
          <cell r="AV63">
            <v>1.3</v>
          </cell>
          <cell r="AW63">
            <v>1.3</v>
          </cell>
          <cell r="AX63">
            <v>1.3</v>
          </cell>
          <cell r="AY63">
            <v>1.3</v>
          </cell>
          <cell r="AZ63">
            <v>1.3</v>
          </cell>
          <cell r="BA63">
            <v>1.3</v>
          </cell>
          <cell r="BB63">
            <v>1.3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1.3</v>
          </cell>
          <cell r="BM63">
            <v>0</v>
          </cell>
          <cell r="BN63">
            <v>2</v>
          </cell>
        </row>
        <row r="64">
          <cell r="E64">
            <v>0.96857099999999996</v>
          </cell>
          <cell r="F64">
            <v>6.0832862999999993</v>
          </cell>
          <cell r="G64">
            <v>0</v>
          </cell>
          <cell r="H64">
            <v>0.31483889999999998</v>
          </cell>
          <cell r="I64">
            <v>1.7999009999999998</v>
          </cell>
          <cell r="J64">
            <v>1.9140030000000001</v>
          </cell>
          <cell r="K64">
            <v>1.9140030000000001</v>
          </cell>
          <cell r="L64">
            <v>3.3082187999999997</v>
          </cell>
          <cell r="M64">
            <v>6.7880916000000004</v>
          </cell>
          <cell r="N64">
            <v>6.1965062500000014</v>
          </cell>
          <cell r="O64">
            <v>8.4808687999999997</v>
          </cell>
          <cell r="P64">
            <v>9.8068470000000012</v>
          </cell>
          <cell r="Q64">
            <v>2.7577769999999999</v>
          </cell>
          <cell r="R64">
            <v>1.8303367500000001</v>
          </cell>
          <cell r="S64">
            <v>5.1907230000000002</v>
          </cell>
          <cell r="T64">
            <v>7.1850072000000011</v>
          </cell>
          <cell r="U64">
            <v>0</v>
          </cell>
          <cell r="V64">
            <v>0</v>
          </cell>
          <cell r="W64">
            <v>0</v>
          </cell>
          <cell r="X64">
            <v>1.5723136</v>
          </cell>
          <cell r="Y64">
            <v>1.7403426</v>
          </cell>
          <cell r="Z64">
            <v>3.2427199999999998</v>
          </cell>
          <cell r="AA64">
            <v>2.0458250000000002</v>
          </cell>
          <cell r="AB64">
            <v>3.7864720000000003</v>
          </cell>
          <cell r="AC64">
            <v>1.2003550000000001</v>
          </cell>
          <cell r="AD64">
            <v>2.3452942500000002</v>
          </cell>
          <cell r="AE64">
            <v>2.3397325000000002</v>
          </cell>
          <cell r="AF64">
            <v>2.5583580000000001</v>
          </cell>
          <cell r="AG64">
            <v>5.2129660000000007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1.5900367500000001</v>
          </cell>
          <cell r="AM64">
            <v>5.0167760000000001</v>
          </cell>
          <cell r="AN64">
            <v>3.4138098000000001</v>
          </cell>
          <cell r="AO64">
            <v>2.6607770999999998</v>
          </cell>
          <cell r="AP64">
            <v>0</v>
          </cell>
          <cell r="AQ64">
            <v>0</v>
          </cell>
          <cell r="AR64">
            <v>6.7448760000000005</v>
          </cell>
          <cell r="AS64">
            <v>6.5908822000000002</v>
          </cell>
          <cell r="AT64">
            <v>4.0348560000000004</v>
          </cell>
          <cell r="AU64">
            <v>0</v>
          </cell>
          <cell r="AV64">
            <v>7.1636776799999993</v>
          </cell>
          <cell r="AW64">
            <v>7.1572140400000013</v>
          </cell>
          <cell r="AX64">
            <v>6.1103822999999995</v>
          </cell>
          <cell r="AY64">
            <v>9.8068470000000012</v>
          </cell>
          <cell r="AZ64">
            <v>13.3660131</v>
          </cell>
          <cell r="BA64">
            <v>14.799145200000002</v>
          </cell>
          <cell r="BB64">
            <v>34.849830000000004</v>
          </cell>
          <cell r="BC64">
            <v>0</v>
          </cell>
          <cell r="BD64">
            <v>1.0249696999999998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3.0304692000000002</v>
          </cell>
          <cell r="BK64">
            <v>4.59</v>
          </cell>
          <cell r="BL64">
            <v>6.9404506999999995</v>
          </cell>
          <cell r="BM64">
            <v>1.64849175</v>
          </cell>
          <cell r="BN64">
            <v>1.7669845499999999</v>
          </cell>
        </row>
        <row r="65">
          <cell r="E65">
            <v>30.75</v>
          </cell>
          <cell r="F65">
            <v>29.1</v>
          </cell>
          <cell r="G65">
            <v>29.1</v>
          </cell>
          <cell r="H65">
            <v>29.1</v>
          </cell>
          <cell r="I65">
            <v>29.1</v>
          </cell>
          <cell r="J65">
            <v>29.1</v>
          </cell>
          <cell r="K65">
            <v>29.1</v>
          </cell>
          <cell r="L65">
            <v>29.1</v>
          </cell>
          <cell r="M65">
            <v>29.1</v>
          </cell>
          <cell r="N65">
            <v>29.1</v>
          </cell>
          <cell r="O65">
            <v>29.1</v>
          </cell>
          <cell r="P65">
            <v>29.1</v>
          </cell>
          <cell r="Q65">
            <v>29.1</v>
          </cell>
          <cell r="R65">
            <v>29.1</v>
          </cell>
          <cell r="S65">
            <v>29.1</v>
          </cell>
          <cell r="T65">
            <v>29.1</v>
          </cell>
          <cell r="U65">
            <v>29.1</v>
          </cell>
          <cell r="V65">
            <v>29.1</v>
          </cell>
          <cell r="W65">
            <v>29.1</v>
          </cell>
          <cell r="X65">
            <v>30.75</v>
          </cell>
          <cell r="Y65">
            <v>30.75</v>
          </cell>
          <cell r="Z65">
            <v>30.75</v>
          </cell>
          <cell r="AA65">
            <v>29.1</v>
          </cell>
          <cell r="AB65">
            <v>29.1</v>
          </cell>
          <cell r="AC65">
            <v>29.1</v>
          </cell>
          <cell r="AD65">
            <v>30.75</v>
          </cell>
          <cell r="AE65">
            <v>29.1</v>
          </cell>
          <cell r="AF65">
            <v>29.1</v>
          </cell>
          <cell r="AG65">
            <v>29.1</v>
          </cell>
          <cell r="AH65">
            <v>29.1</v>
          </cell>
          <cell r="AI65">
            <v>29.1</v>
          </cell>
          <cell r="AJ65">
            <v>29.1</v>
          </cell>
          <cell r="AK65">
            <v>29.1</v>
          </cell>
          <cell r="AL65">
            <v>29.1</v>
          </cell>
          <cell r="AM65">
            <v>29.1</v>
          </cell>
          <cell r="AN65">
            <v>29.1</v>
          </cell>
          <cell r="AO65">
            <v>29.1</v>
          </cell>
          <cell r="AP65">
            <v>29.1</v>
          </cell>
          <cell r="AQ65">
            <v>29.1</v>
          </cell>
          <cell r="AR65">
            <v>29.1</v>
          </cell>
          <cell r="AS65">
            <v>29.1</v>
          </cell>
          <cell r="AT65">
            <v>29.1</v>
          </cell>
          <cell r="AU65">
            <v>29.1</v>
          </cell>
          <cell r="AV65">
            <v>29.1</v>
          </cell>
          <cell r="AW65">
            <v>29.1</v>
          </cell>
          <cell r="AX65">
            <v>29.1</v>
          </cell>
          <cell r="AY65">
            <v>29.1</v>
          </cell>
          <cell r="AZ65">
            <v>29.1</v>
          </cell>
          <cell r="BA65">
            <v>29.1</v>
          </cell>
          <cell r="BB65">
            <v>29.1</v>
          </cell>
          <cell r="BC65">
            <v>29.1</v>
          </cell>
          <cell r="BD65">
            <v>29.1</v>
          </cell>
          <cell r="BE65">
            <v>29.1</v>
          </cell>
          <cell r="BF65">
            <v>29.1</v>
          </cell>
          <cell r="BG65">
            <v>29.1</v>
          </cell>
          <cell r="BH65">
            <v>29.1</v>
          </cell>
          <cell r="BI65">
            <v>29.1</v>
          </cell>
          <cell r="BJ65">
            <v>29.1</v>
          </cell>
          <cell r="BK65">
            <v>29.1</v>
          </cell>
          <cell r="BL65">
            <v>29.1</v>
          </cell>
          <cell r="BM65">
            <v>30.75</v>
          </cell>
          <cell r="BN65">
            <v>30.75</v>
          </cell>
        </row>
        <row r="66">
          <cell r="E66">
            <v>29.78</v>
          </cell>
          <cell r="F66">
            <v>177.02</v>
          </cell>
          <cell r="G66">
            <v>0</v>
          </cell>
          <cell r="H66">
            <v>9.16</v>
          </cell>
          <cell r="I66">
            <v>52.38</v>
          </cell>
          <cell r="J66">
            <v>55.7</v>
          </cell>
          <cell r="K66">
            <v>55.7</v>
          </cell>
          <cell r="L66">
            <v>96.27</v>
          </cell>
          <cell r="M66">
            <v>197.53</v>
          </cell>
          <cell r="N66">
            <v>180.32</v>
          </cell>
          <cell r="O66">
            <v>246.79</v>
          </cell>
          <cell r="P66">
            <v>285.38</v>
          </cell>
          <cell r="Q66">
            <v>80.25</v>
          </cell>
          <cell r="R66">
            <v>53.26</v>
          </cell>
          <cell r="S66">
            <v>151.05000000000001</v>
          </cell>
          <cell r="T66">
            <v>209.08</v>
          </cell>
          <cell r="U66">
            <v>0</v>
          </cell>
          <cell r="V66">
            <v>0</v>
          </cell>
          <cell r="W66">
            <v>0</v>
          </cell>
          <cell r="X66">
            <v>48.35</v>
          </cell>
          <cell r="Y66">
            <v>53.52</v>
          </cell>
          <cell r="Z66">
            <v>99.71</v>
          </cell>
          <cell r="AA66">
            <v>59.53</v>
          </cell>
          <cell r="AB66">
            <v>110.19</v>
          </cell>
          <cell r="AC66">
            <v>34.93</v>
          </cell>
          <cell r="AD66">
            <v>72.12</v>
          </cell>
          <cell r="AE66">
            <v>68.09</v>
          </cell>
          <cell r="AF66">
            <v>74.45</v>
          </cell>
          <cell r="AG66">
            <v>151.69999999999999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46.27</v>
          </cell>
          <cell r="AM66">
            <v>145.99</v>
          </cell>
          <cell r="AN66">
            <v>99.34</v>
          </cell>
          <cell r="AO66">
            <v>77.430000000000007</v>
          </cell>
          <cell r="AP66">
            <v>0</v>
          </cell>
          <cell r="AQ66">
            <v>0</v>
          </cell>
          <cell r="AR66">
            <v>196.28</v>
          </cell>
          <cell r="AS66">
            <v>191.79</v>
          </cell>
          <cell r="AT66">
            <v>117.41</v>
          </cell>
          <cell r="AU66">
            <v>0</v>
          </cell>
          <cell r="AV66">
            <v>208.46</v>
          </cell>
          <cell r="AW66">
            <v>208.27</v>
          </cell>
          <cell r="AX66">
            <v>177.81</v>
          </cell>
          <cell r="AY66">
            <v>285.38</v>
          </cell>
          <cell r="AZ66">
            <v>388.95</v>
          </cell>
          <cell r="BA66">
            <v>430.66</v>
          </cell>
          <cell r="BB66">
            <v>1014.13</v>
          </cell>
          <cell r="BC66">
            <v>0</v>
          </cell>
          <cell r="BD66">
            <v>29.83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88.19</v>
          </cell>
          <cell r="BK66">
            <v>133.57</v>
          </cell>
          <cell r="BL66">
            <v>201.97</v>
          </cell>
          <cell r="BM66">
            <v>50.69</v>
          </cell>
          <cell r="BN66">
            <v>54.33</v>
          </cell>
        </row>
        <row r="67">
          <cell r="E67">
            <v>0.6</v>
          </cell>
          <cell r="F67">
            <v>2.8</v>
          </cell>
          <cell r="G67">
            <v>0</v>
          </cell>
          <cell r="H67">
            <v>2.9</v>
          </cell>
          <cell r="I67">
            <v>2.9</v>
          </cell>
          <cell r="J67">
            <v>2.8</v>
          </cell>
          <cell r="K67">
            <v>2.8</v>
          </cell>
          <cell r="L67">
            <v>2.9</v>
          </cell>
          <cell r="M67">
            <v>2.8</v>
          </cell>
          <cell r="N67">
            <v>2.8</v>
          </cell>
          <cell r="O67">
            <v>2.8</v>
          </cell>
          <cell r="P67">
            <v>2.8</v>
          </cell>
          <cell r="Q67">
            <v>2.8</v>
          </cell>
          <cell r="R67">
            <v>2.8</v>
          </cell>
          <cell r="S67">
            <v>2.8</v>
          </cell>
          <cell r="T67">
            <v>2.8</v>
          </cell>
          <cell r="U67">
            <v>4.5</v>
          </cell>
          <cell r="V67">
            <v>4.5</v>
          </cell>
          <cell r="W67">
            <v>4.5</v>
          </cell>
          <cell r="X67">
            <v>2.2000000000000002</v>
          </cell>
          <cell r="Y67">
            <v>2.2000000000000002</v>
          </cell>
          <cell r="Z67">
            <v>2.2000000000000002</v>
          </cell>
          <cell r="AA67">
            <v>2.8</v>
          </cell>
          <cell r="AB67">
            <v>2.8</v>
          </cell>
          <cell r="AC67">
            <v>0.6</v>
          </cell>
          <cell r="AD67">
            <v>0.6</v>
          </cell>
          <cell r="AE67">
            <v>2.8</v>
          </cell>
          <cell r="AF67">
            <v>2.8</v>
          </cell>
          <cell r="AG67">
            <v>2.8</v>
          </cell>
          <cell r="AH67">
            <v>4.5</v>
          </cell>
          <cell r="AI67">
            <v>4.5</v>
          </cell>
          <cell r="AJ67">
            <v>4</v>
          </cell>
          <cell r="AK67">
            <v>4.5</v>
          </cell>
          <cell r="AL67">
            <v>2.8</v>
          </cell>
          <cell r="AM67">
            <v>2.8</v>
          </cell>
          <cell r="AN67">
            <v>2.8</v>
          </cell>
          <cell r="AO67">
            <v>2.8</v>
          </cell>
          <cell r="AP67">
            <v>4.5</v>
          </cell>
          <cell r="AQ67">
            <v>4.5</v>
          </cell>
          <cell r="AR67">
            <v>2.8</v>
          </cell>
          <cell r="AS67">
            <v>2.8</v>
          </cell>
          <cell r="AT67">
            <v>2.8</v>
          </cell>
          <cell r="AU67">
            <v>4.5</v>
          </cell>
          <cell r="AV67">
            <v>2.8</v>
          </cell>
          <cell r="AW67">
            <v>2.8</v>
          </cell>
          <cell r="AX67">
            <v>2.8</v>
          </cell>
          <cell r="AY67">
            <v>2.8</v>
          </cell>
          <cell r="AZ67">
            <v>2.8</v>
          </cell>
          <cell r="BA67">
            <v>2.8</v>
          </cell>
          <cell r="BB67">
            <v>4.5</v>
          </cell>
          <cell r="BC67">
            <v>4.5</v>
          </cell>
          <cell r="BD67">
            <v>2.8</v>
          </cell>
          <cell r="BE67">
            <v>4.5</v>
          </cell>
          <cell r="BF67">
            <v>4.5</v>
          </cell>
          <cell r="BG67">
            <v>4.5</v>
          </cell>
          <cell r="BH67">
            <v>4.5</v>
          </cell>
          <cell r="BI67">
            <v>4.5</v>
          </cell>
          <cell r="BJ67">
            <v>2.8</v>
          </cell>
          <cell r="BK67">
            <v>2.8</v>
          </cell>
          <cell r="BL67">
            <v>2.8</v>
          </cell>
          <cell r="BM67">
            <v>0.6</v>
          </cell>
          <cell r="BN67">
            <v>2.2000000000000002</v>
          </cell>
        </row>
        <row r="68">
          <cell r="E68">
            <v>5.8114259999999997E-3</v>
          </cell>
          <cell r="F68">
            <v>0.17033201639999995</v>
          </cell>
          <cell r="G68">
            <v>0</v>
          </cell>
          <cell r="H68">
            <v>9.1303280999999979E-3</v>
          </cell>
          <cell r="I68">
            <v>5.2197128999999988E-2</v>
          </cell>
          <cell r="J68">
            <v>5.3592083999999998E-2</v>
          </cell>
          <cell r="K68">
            <v>5.3592083999999998E-2</v>
          </cell>
          <cell r="L68">
            <v>9.5938345199999983E-2</v>
          </cell>
          <cell r="M68">
            <v>0.1900665648</v>
          </cell>
          <cell r="N68">
            <v>0.17350217500000001</v>
          </cell>
          <cell r="O68">
            <v>0.23746432639999995</v>
          </cell>
          <cell r="P68">
            <v>0.27459171599999999</v>
          </cell>
          <cell r="Q68">
            <v>7.7217755999999985E-2</v>
          </cell>
          <cell r="R68">
            <v>5.1249428999999999E-2</v>
          </cell>
          <cell r="S68">
            <v>0.14534024399999998</v>
          </cell>
          <cell r="T68">
            <v>0.20118020160000002</v>
          </cell>
          <cell r="U68">
            <v>0</v>
          </cell>
          <cell r="V68">
            <v>0</v>
          </cell>
          <cell r="W68">
            <v>0</v>
          </cell>
          <cell r="X68">
            <v>3.4590899200000004E-2</v>
          </cell>
          <cell r="Y68">
            <v>3.8287537200000006E-2</v>
          </cell>
          <cell r="Z68">
            <v>7.1339840000000002E-2</v>
          </cell>
          <cell r="AA68">
            <v>5.7283100000000003E-2</v>
          </cell>
          <cell r="AB68">
            <v>0.106021216</v>
          </cell>
          <cell r="AC68">
            <v>7.2021300000000002E-3</v>
          </cell>
          <cell r="AD68">
            <v>1.4071765500000001E-2</v>
          </cell>
          <cell r="AE68">
            <v>6.5512509999999996E-2</v>
          </cell>
          <cell r="AF68">
            <v>7.1634023999999991E-2</v>
          </cell>
          <cell r="AG68">
            <v>0.14596304800000001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4.4521028999999997E-2</v>
          </cell>
          <cell r="AM68">
            <v>0.14046972799999999</v>
          </cell>
          <cell r="AN68">
            <v>9.5586674399999988E-2</v>
          </cell>
          <cell r="AO68">
            <v>7.4501758799999984E-2</v>
          </cell>
          <cell r="AP68">
            <v>0</v>
          </cell>
          <cell r="AQ68">
            <v>0</v>
          </cell>
          <cell r="AR68">
            <v>0.188856528</v>
          </cell>
          <cell r="AS68">
            <v>0.1845447016</v>
          </cell>
          <cell r="AT68">
            <v>0.112975968</v>
          </cell>
          <cell r="AU68">
            <v>0</v>
          </cell>
          <cell r="AV68">
            <v>0.20058297503999997</v>
          </cell>
          <cell r="AW68">
            <v>0.20040199312000001</v>
          </cell>
          <cell r="AX68">
            <v>0.17109070439999996</v>
          </cell>
          <cell r="AY68">
            <v>0.27459171599999999</v>
          </cell>
          <cell r="AZ68">
            <v>0.37424836679999995</v>
          </cell>
          <cell r="BA68">
            <v>0.41437606560000001</v>
          </cell>
          <cell r="BB68">
            <v>1.5682423500000002</v>
          </cell>
          <cell r="BC68">
            <v>0</v>
          </cell>
          <cell r="BD68">
            <v>2.869915159999999E-2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8.4853137600000003E-2</v>
          </cell>
          <cell r="BK68">
            <v>0.12852</v>
          </cell>
          <cell r="BL68">
            <v>0.19433261959999998</v>
          </cell>
          <cell r="BM68">
            <v>9.8909505000000005E-3</v>
          </cell>
          <cell r="BN68">
            <v>3.8873660099999999E-2</v>
          </cell>
        </row>
        <row r="69">
          <cell r="E69">
            <v>102.0379789</v>
          </cell>
          <cell r="F69">
            <v>102.0379789</v>
          </cell>
          <cell r="G69">
            <v>102.0379789</v>
          </cell>
          <cell r="H69">
            <v>102.0379789</v>
          </cell>
          <cell r="I69">
            <v>102.0379789</v>
          </cell>
          <cell r="J69">
            <v>102.0379789</v>
          </cell>
          <cell r="K69">
            <v>102.0379789</v>
          </cell>
          <cell r="L69">
            <v>102.0379789</v>
          </cell>
          <cell r="M69">
            <v>102.0379789</v>
          </cell>
          <cell r="N69">
            <v>102.0379789</v>
          </cell>
          <cell r="O69">
            <v>102.0379789</v>
          </cell>
          <cell r="P69">
            <v>102.0379789</v>
          </cell>
          <cell r="Q69">
            <v>102.0379789</v>
          </cell>
          <cell r="R69">
            <v>102.0379789</v>
          </cell>
          <cell r="S69">
            <v>102.0379789</v>
          </cell>
          <cell r="T69">
            <v>102.0379789</v>
          </cell>
          <cell r="U69">
            <v>102.0379789</v>
          </cell>
          <cell r="V69">
            <v>102.0379789</v>
          </cell>
          <cell r="W69">
            <v>102.0379789</v>
          </cell>
          <cell r="X69">
            <v>102.0379789</v>
          </cell>
          <cell r="Y69">
            <v>102.0379789</v>
          </cell>
          <cell r="Z69">
            <v>102.0379789</v>
          </cell>
          <cell r="AA69">
            <v>102.0379789</v>
          </cell>
          <cell r="AB69">
            <v>102.0379789</v>
          </cell>
          <cell r="AC69">
            <v>102.0379789</v>
          </cell>
          <cell r="AD69">
            <v>102.0379789</v>
          </cell>
          <cell r="AE69">
            <v>102.0379789</v>
          </cell>
          <cell r="AF69">
            <v>102.0379789</v>
          </cell>
          <cell r="AG69">
            <v>102.0379789</v>
          </cell>
          <cell r="AH69">
            <v>102.0379789</v>
          </cell>
          <cell r="AI69">
            <v>102.0379789</v>
          </cell>
          <cell r="AJ69">
            <v>102.0379789</v>
          </cell>
          <cell r="AK69">
            <v>102.0379789</v>
          </cell>
          <cell r="AL69">
            <v>102.0379789</v>
          </cell>
          <cell r="AM69">
            <v>102.0379789</v>
          </cell>
          <cell r="AN69">
            <v>102.0379789</v>
          </cell>
          <cell r="AO69">
            <v>102.0379789</v>
          </cell>
          <cell r="AP69">
            <v>102.0379789</v>
          </cell>
          <cell r="AQ69">
            <v>102.0379789</v>
          </cell>
          <cell r="AR69">
            <v>102.0379789</v>
          </cell>
          <cell r="AS69">
            <v>102.0379789</v>
          </cell>
          <cell r="AT69">
            <v>102.0379789</v>
          </cell>
          <cell r="AU69">
            <v>102.0379789</v>
          </cell>
          <cell r="AV69">
            <v>102.0379789</v>
          </cell>
          <cell r="AW69">
            <v>102.0379789</v>
          </cell>
          <cell r="AX69">
            <v>102.0379789</v>
          </cell>
          <cell r="AY69">
            <v>102.0379789</v>
          </cell>
          <cell r="AZ69">
            <v>102.0379789</v>
          </cell>
          <cell r="BA69">
            <v>102.0379789</v>
          </cell>
          <cell r="BB69">
            <v>102.0379789</v>
          </cell>
          <cell r="BC69">
            <v>102.0379789</v>
          </cell>
          <cell r="BD69">
            <v>102.0379789</v>
          </cell>
          <cell r="BE69">
            <v>102.0379789</v>
          </cell>
          <cell r="BF69">
            <v>102.0379789</v>
          </cell>
          <cell r="BG69">
            <v>102.0379789</v>
          </cell>
          <cell r="BH69">
            <v>102.0379789</v>
          </cell>
          <cell r="BI69">
            <v>102.0379789</v>
          </cell>
          <cell r="BJ69">
            <v>102.0379789</v>
          </cell>
          <cell r="BK69">
            <v>102.0379789</v>
          </cell>
          <cell r="BL69">
            <v>102.0379789</v>
          </cell>
          <cell r="BM69">
            <v>102.0379789</v>
          </cell>
          <cell r="BN69">
            <v>102.0379789</v>
          </cell>
        </row>
        <row r="70">
          <cell r="E70">
            <v>0.1</v>
          </cell>
          <cell r="F70">
            <v>0.4</v>
          </cell>
          <cell r="G70">
            <v>0</v>
          </cell>
          <cell r="H70">
            <v>0.4</v>
          </cell>
          <cell r="I70">
            <v>0.4</v>
          </cell>
          <cell r="J70">
            <v>0.4</v>
          </cell>
          <cell r="K70">
            <v>0.4</v>
          </cell>
          <cell r="L70">
            <v>0.4</v>
          </cell>
          <cell r="M70">
            <v>0.4</v>
          </cell>
          <cell r="N70">
            <v>0.4</v>
          </cell>
          <cell r="O70">
            <v>0.4</v>
          </cell>
          <cell r="P70">
            <v>0.4</v>
          </cell>
          <cell r="Q70">
            <v>0.4</v>
          </cell>
          <cell r="R70">
            <v>0.4</v>
          </cell>
          <cell r="S70">
            <v>0.4</v>
          </cell>
          <cell r="T70">
            <v>0.4</v>
          </cell>
          <cell r="U70">
            <v>0.5</v>
          </cell>
          <cell r="V70">
            <v>0.5</v>
          </cell>
          <cell r="W70">
            <v>0.5</v>
          </cell>
          <cell r="X70">
            <v>0.2</v>
          </cell>
          <cell r="Y70">
            <v>0.2</v>
          </cell>
          <cell r="Z70">
            <v>0.2</v>
          </cell>
          <cell r="AA70">
            <v>0.4</v>
          </cell>
          <cell r="AB70">
            <v>0.4</v>
          </cell>
          <cell r="AC70">
            <v>0.1</v>
          </cell>
          <cell r="AD70">
            <v>0.1</v>
          </cell>
          <cell r="AE70">
            <v>0.4</v>
          </cell>
          <cell r="AF70">
            <v>0.4</v>
          </cell>
          <cell r="AG70">
            <v>0.4</v>
          </cell>
          <cell r="AH70">
            <v>0.5</v>
          </cell>
          <cell r="AI70">
            <v>0.5</v>
          </cell>
          <cell r="AJ70">
            <v>1</v>
          </cell>
          <cell r="AK70">
            <v>0.5</v>
          </cell>
          <cell r="AL70">
            <v>0.4</v>
          </cell>
          <cell r="AM70">
            <v>0.4</v>
          </cell>
          <cell r="AN70">
            <v>0.4</v>
          </cell>
          <cell r="AO70">
            <v>0.4</v>
          </cell>
          <cell r="AP70">
            <v>0.5</v>
          </cell>
          <cell r="AQ70">
            <v>0.5</v>
          </cell>
          <cell r="AR70">
            <v>0.4</v>
          </cell>
          <cell r="AS70">
            <v>0.4</v>
          </cell>
          <cell r="AT70">
            <v>0.4</v>
          </cell>
          <cell r="AU70">
            <v>0.5</v>
          </cell>
          <cell r="AV70">
            <v>0.4</v>
          </cell>
          <cell r="AW70">
            <v>0.4</v>
          </cell>
          <cell r="AX70">
            <v>0.4</v>
          </cell>
          <cell r="AY70">
            <v>0.4</v>
          </cell>
          <cell r="AZ70">
            <v>0.4</v>
          </cell>
          <cell r="BA70">
            <v>0.4</v>
          </cell>
          <cell r="BB70">
            <v>0.5</v>
          </cell>
          <cell r="BC70">
            <v>0.5</v>
          </cell>
          <cell r="BD70">
            <v>0.4</v>
          </cell>
          <cell r="BE70">
            <v>0.5</v>
          </cell>
          <cell r="BF70">
            <v>0.5</v>
          </cell>
          <cell r="BG70">
            <v>0.5</v>
          </cell>
          <cell r="BH70">
            <v>0.5</v>
          </cell>
          <cell r="BI70">
            <v>0.5</v>
          </cell>
          <cell r="BJ70">
            <v>0.4</v>
          </cell>
          <cell r="BK70">
            <v>0.4</v>
          </cell>
          <cell r="BL70">
            <v>0.4</v>
          </cell>
          <cell r="BM70">
            <v>0.1</v>
          </cell>
          <cell r="BN70">
            <v>0.2</v>
          </cell>
        </row>
        <row r="71">
          <cell r="E71">
            <v>9.6857099999999999E-4</v>
          </cell>
          <cell r="F71">
            <v>2.4333145199999996E-2</v>
          </cell>
          <cell r="G71">
            <v>0</v>
          </cell>
          <cell r="H71">
            <v>1.2593556E-3</v>
          </cell>
          <cell r="I71">
            <v>7.1996039999999992E-3</v>
          </cell>
          <cell r="J71">
            <v>7.6560120000000002E-3</v>
          </cell>
          <cell r="K71">
            <v>7.6560120000000002E-3</v>
          </cell>
          <cell r="L71">
            <v>1.3232875199999999E-2</v>
          </cell>
          <cell r="M71">
            <v>2.7152366400000003E-2</v>
          </cell>
          <cell r="N71">
            <v>2.4786025000000007E-2</v>
          </cell>
          <cell r="O71">
            <v>3.3923475199999997E-2</v>
          </cell>
          <cell r="P71">
            <v>3.9227388000000009E-2</v>
          </cell>
          <cell r="Q71">
            <v>1.1031108E-2</v>
          </cell>
          <cell r="R71">
            <v>7.3213470000000006E-3</v>
          </cell>
          <cell r="S71">
            <v>2.0762892000000002E-2</v>
          </cell>
          <cell r="T71">
            <v>2.8740028800000005E-2</v>
          </cell>
          <cell r="U71">
            <v>0</v>
          </cell>
          <cell r="V71">
            <v>0</v>
          </cell>
          <cell r="W71">
            <v>0</v>
          </cell>
          <cell r="X71">
            <v>3.1446272000000002E-3</v>
          </cell>
          <cell r="Y71">
            <v>3.4806851999999999E-3</v>
          </cell>
          <cell r="Z71">
            <v>6.4854399999999994E-3</v>
          </cell>
          <cell r="AA71">
            <v>8.183300000000001E-3</v>
          </cell>
          <cell r="AB71">
            <v>1.5145888000000001E-2</v>
          </cell>
          <cell r="AC71">
            <v>1.2003550000000002E-3</v>
          </cell>
          <cell r="AD71">
            <v>2.3452942500000002E-3</v>
          </cell>
          <cell r="AE71">
            <v>9.3589300000000014E-3</v>
          </cell>
          <cell r="AF71">
            <v>1.0233432000000001E-2</v>
          </cell>
          <cell r="AG71">
            <v>2.0851864000000005E-2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6.3601470000000009E-3</v>
          </cell>
          <cell r="AM71">
            <v>2.0067104000000002E-2</v>
          </cell>
          <cell r="AN71">
            <v>1.3655239200000001E-2</v>
          </cell>
          <cell r="AO71">
            <v>1.06431084E-2</v>
          </cell>
          <cell r="AP71">
            <v>0</v>
          </cell>
          <cell r="AQ71">
            <v>0</v>
          </cell>
          <cell r="AR71">
            <v>2.6979504000000001E-2</v>
          </cell>
          <cell r="AS71">
            <v>2.6363528800000001E-2</v>
          </cell>
          <cell r="AT71">
            <v>1.6139424000000003E-2</v>
          </cell>
          <cell r="AU71">
            <v>0</v>
          </cell>
          <cell r="AV71">
            <v>2.8654710719999997E-2</v>
          </cell>
          <cell r="AW71">
            <v>2.8628856160000007E-2</v>
          </cell>
          <cell r="AX71">
            <v>2.4441529199999999E-2</v>
          </cell>
          <cell r="AY71">
            <v>3.9227388000000009E-2</v>
          </cell>
          <cell r="AZ71">
            <v>5.3464052400000003E-2</v>
          </cell>
          <cell r="BA71">
            <v>5.9196580800000009E-2</v>
          </cell>
          <cell r="BB71">
            <v>0.17424915000000002</v>
          </cell>
          <cell r="BC71">
            <v>0</v>
          </cell>
          <cell r="BD71">
            <v>4.0998787999999989E-3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1.21218768E-2</v>
          </cell>
          <cell r="BK71">
            <v>1.8360000000000001E-2</v>
          </cell>
          <cell r="BL71">
            <v>2.7761802799999999E-2</v>
          </cell>
          <cell r="BM71">
            <v>1.64849175E-3</v>
          </cell>
          <cell r="BN71">
            <v>3.5339690999999997E-3</v>
          </cell>
        </row>
        <row r="72">
          <cell r="E72">
            <v>114.9091892</v>
          </cell>
          <cell r="F72">
            <v>114.9091892</v>
          </cell>
          <cell r="G72">
            <v>114.9091892</v>
          </cell>
          <cell r="H72">
            <v>114.9091892</v>
          </cell>
          <cell r="I72">
            <v>114.9091892</v>
          </cell>
          <cell r="J72">
            <v>114.9091892</v>
          </cell>
          <cell r="K72">
            <v>114.9091892</v>
          </cell>
          <cell r="L72">
            <v>114.9091892</v>
          </cell>
          <cell r="M72">
            <v>114.9091892</v>
          </cell>
          <cell r="N72">
            <v>114.9091892</v>
          </cell>
          <cell r="O72">
            <v>114.9091892</v>
          </cell>
          <cell r="P72">
            <v>114.9091892</v>
          </cell>
          <cell r="Q72">
            <v>114.9091892</v>
          </cell>
          <cell r="R72">
            <v>114.9091892</v>
          </cell>
          <cell r="S72">
            <v>114.9091892</v>
          </cell>
          <cell r="T72">
            <v>114.9091892</v>
          </cell>
          <cell r="U72">
            <v>114.9091892</v>
          </cell>
          <cell r="V72">
            <v>114.9091892</v>
          </cell>
          <cell r="W72">
            <v>114.9091892</v>
          </cell>
          <cell r="X72">
            <v>114.9091892</v>
          </cell>
          <cell r="Y72">
            <v>114.9091892</v>
          </cell>
          <cell r="Z72">
            <v>114.9091892</v>
          </cell>
          <cell r="AA72">
            <v>114.9091892</v>
          </cell>
          <cell r="AB72">
            <v>114.9091892</v>
          </cell>
          <cell r="AC72">
            <v>114.9091892</v>
          </cell>
          <cell r="AD72">
            <v>114.9091892</v>
          </cell>
          <cell r="AE72">
            <v>114.9091892</v>
          </cell>
          <cell r="AF72">
            <v>114.9091892</v>
          </cell>
          <cell r="AG72">
            <v>114.9091892</v>
          </cell>
          <cell r="AH72">
            <v>114.9091892</v>
          </cell>
          <cell r="AI72">
            <v>114.9091892</v>
          </cell>
          <cell r="AJ72">
            <v>114.9091892</v>
          </cell>
          <cell r="AK72">
            <v>114.9091892</v>
          </cell>
          <cell r="AL72">
            <v>114.9091892</v>
          </cell>
          <cell r="AM72">
            <v>114.9091892</v>
          </cell>
          <cell r="AN72">
            <v>114.9091892</v>
          </cell>
          <cell r="AO72">
            <v>114.9091892</v>
          </cell>
          <cell r="AP72">
            <v>114.9091892</v>
          </cell>
          <cell r="AQ72">
            <v>114.9091892</v>
          </cell>
          <cell r="AR72">
            <v>114.9091892</v>
          </cell>
          <cell r="AS72">
            <v>114.9091892</v>
          </cell>
          <cell r="AT72">
            <v>114.9091892</v>
          </cell>
          <cell r="AU72">
            <v>114.9091892</v>
          </cell>
          <cell r="AV72">
            <v>114.9091892</v>
          </cell>
          <cell r="AW72">
            <v>114.9091892</v>
          </cell>
          <cell r="AX72">
            <v>114.9091892</v>
          </cell>
          <cell r="AY72">
            <v>114.9091892</v>
          </cell>
          <cell r="AZ72">
            <v>114.9091892</v>
          </cell>
          <cell r="BA72">
            <v>114.9091892</v>
          </cell>
          <cell r="BB72">
            <v>114.9091892</v>
          </cell>
          <cell r="BC72">
            <v>114.9091892</v>
          </cell>
          <cell r="BD72">
            <v>114.9091892</v>
          </cell>
          <cell r="BE72">
            <v>114.9091892</v>
          </cell>
          <cell r="BF72">
            <v>114.9091892</v>
          </cell>
          <cell r="BG72">
            <v>114.9091892</v>
          </cell>
          <cell r="BH72">
            <v>114.9091892</v>
          </cell>
          <cell r="BI72">
            <v>114.9091892</v>
          </cell>
          <cell r="BJ72">
            <v>114.9091892</v>
          </cell>
          <cell r="BK72">
            <v>114.9091892</v>
          </cell>
          <cell r="BL72">
            <v>114.9091892</v>
          </cell>
          <cell r="BM72">
            <v>114.9091892</v>
          </cell>
          <cell r="BN72">
            <v>114.9091892</v>
          </cell>
        </row>
        <row r="73">
          <cell r="E73">
            <v>0.03</v>
          </cell>
          <cell r="F73">
            <v>0.15</v>
          </cell>
          <cell r="G73">
            <v>0</v>
          </cell>
          <cell r="H73">
            <v>0.1</v>
          </cell>
          <cell r="I73">
            <v>0.1</v>
          </cell>
          <cell r="J73">
            <v>0.15</v>
          </cell>
          <cell r="K73">
            <v>0.15</v>
          </cell>
          <cell r="L73">
            <v>0.1</v>
          </cell>
          <cell r="M73">
            <v>0.15</v>
          </cell>
          <cell r="N73">
            <v>0.15</v>
          </cell>
          <cell r="O73">
            <v>0.15</v>
          </cell>
          <cell r="P73">
            <v>0.15</v>
          </cell>
          <cell r="Q73">
            <v>0.15</v>
          </cell>
          <cell r="R73">
            <v>0.15</v>
          </cell>
          <cell r="S73">
            <v>0.15</v>
          </cell>
          <cell r="T73">
            <v>0.15</v>
          </cell>
          <cell r="U73">
            <v>0.5</v>
          </cell>
          <cell r="V73">
            <v>0.5</v>
          </cell>
          <cell r="W73">
            <v>0.5</v>
          </cell>
          <cell r="X73">
            <v>0.05</v>
          </cell>
          <cell r="Y73">
            <v>0.05</v>
          </cell>
          <cell r="Z73">
            <v>0.05</v>
          </cell>
          <cell r="AA73">
            <v>0.15</v>
          </cell>
          <cell r="AB73">
            <v>0.15</v>
          </cell>
          <cell r="AC73">
            <v>0.03</v>
          </cell>
          <cell r="AD73">
            <v>0.03</v>
          </cell>
          <cell r="AE73">
            <v>0.15</v>
          </cell>
          <cell r="AF73">
            <v>0.15</v>
          </cell>
          <cell r="AG73">
            <v>0.15</v>
          </cell>
          <cell r="AH73">
            <v>0.5</v>
          </cell>
          <cell r="AI73">
            <v>0.5</v>
          </cell>
          <cell r="AJ73">
            <v>0.1</v>
          </cell>
          <cell r="AK73">
            <v>0.5</v>
          </cell>
          <cell r="AL73">
            <v>0.15</v>
          </cell>
          <cell r="AM73">
            <v>0.15</v>
          </cell>
          <cell r="AN73">
            <v>0.15</v>
          </cell>
          <cell r="AO73">
            <v>0.15</v>
          </cell>
          <cell r="AP73">
            <v>0.5</v>
          </cell>
          <cell r="AQ73">
            <v>0.5</v>
          </cell>
          <cell r="AR73">
            <v>0.15</v>
          </cell>
          <cell r="AS73">
            <v>0.15</v>
          </cell>
          <cell r="AT73">
            <v>0.15</v>
          </cell>
          <cell r="AU73">
            <v>0.5</v>
          </cell>
          <cell r="AV73">
            <v>0.15</v>
          </cell>
          <cell r="AW73">
            <v>0.15</v>
          </cell>
          <cell r="AX73">
            <v>0.15</v>
          </cell>
          <cell r="AY73">
            <v>0.15</v>
          </cell>
          <cell r="AZ73">
            <v>0.15</v>
          </cell>
          <cell r="BA73">
            <v>0.15</v>
          </cell>
          <cell r="BB73">
            <v>0.1</v>
          </cell>
          <cell r="BC73">
            <v>0.5</v>
          </cell>
          <cell r="BD73">
            <v>0.15</v>
          </cell>
          <cell r="BE73">
            <v>0.5</v>
          </cell>
          <cell r="BF73">
            <v>0.5</v>
          </cell>
          <cell r="BG73">
            <v>0.5</v>
          </cell>
          <cell r="BH73">
            <v>0.5</v>
          </cell>
          <cell r="BI73">
            <v>0.5</v>
          </cell>
          <cell r="BJ73">
            <v>0.15</v>
          </cell>
          <cell r="BK73">
            <v>0.15</v>
          </cell>
          <cell r="BL73">
            <v>0.15</v>
          </cell>
          <cell r="BM73">
            <v>0.03</v>
          </cell>
          <cell r="BN73">
            <v>0.05</v>
          </cell>
        </row>
        <row r="74">
          <cell r="E74">
            <v>2.9057129999999999E-4</v>
          </cell>
          <cell r="F74">
            <v>9.1249294499999994E-3</v>
          </cell>
          <cell r="G74">
            <v>0</v>
          </cell>
          <cell r="H74">
            <v>3.1483889999999999E-4</v>
          </cell>
          <cell r="I74">
            <v>1.7999009999999998E-3</v>
          </cell>
          <cell r="J74">
            <v>2.8710045000000001E-3</v>
          </cell>
          <cell r="K74">
            <v>2.8710045000000001E-3</v>
          </cell>
          <cell r="L74">
            <v>3.3082187999999998E-3</v>
          </cell>
          <cell r="M74">
            <v>1.0182137400000001E-2</v>
          </cell>
          <cell r="N74">
            <v>9.2947593750000029E-3</v>
          </cell>
          <cell r="O74">
            <v>1.2721303199999999E-2</v>
          </cell>
          <cell r="P74">
            <v>1.4710270500000002E-2</v>
          </cell>
          <cell r="Q74">
            <v>4.1366655E-3</v>
          </cell>
          <cell r="R74">
            <v>2.745505125E-3</v>
          </cell>
          <cell r="S74">
            <v>7.7860845000000001E-3</v>
          </cell>
          <cell r="T74">
            <v>1.0777510800000003E-2</v>
          </cell>
          <cell r="U74">
            <v>0</v>
          </cell>
          <cell r="V74">
            <v>0</v>
          </cell>
          <cell r="W74">
            <v>0</v>
          </cell>
          <cell r="X74">
            <v>7.8615680000000004E-4</v>
          </cell>
          <cell r="Y74">
            <v>8.7017129999999998E-4</v>
          </cell>
          <cell r="Z74">
            <v>1.6213599999999999E-3</v>
          </cell>
          <cell r="AA74">
            <v>3.0687375000000004E-3</v>
          </cell>
          <cell r="AB74">
            <v>5.6797080000000003E-3</v>
          </cell>
          <cell r="AC74">
            <v>3.6010649999999996E-4</v>
          </cell>
          <cell r="AD74">
            <v>7.0358827499999999E-4</v>
          </cell>
          <cell r="AE74">
            <v>3.5095987500000005E-3</v>
          </cell>
          <cell r="AF74">
            <v>3.8375370000000002E-3</v>
          </cell>
          <cell r="AG74">
            <v>7.8194490000000009E-3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2.385055125E-3</v>
          </cell>
          <cell r="AM74">
            <v>7.525164E-3</v>
          </cell>
          <cell r="AN74">
            <v>5.1207147E-3</v>
          </cell>
          <cell r="AO74">
            <v>3.9911656499999996E-3</v>
          </cell>
          <cell r="AP74">
            <v>0</v>
          </cell>
          <cell r="AQ74">
            <v>0</v>
          </cell>
          <cell r="AR74">
            <v>1.0117314000000001E-2</v>
          </cell>
          <cell r="AS74">
            <v>9.8863233000000012E-3</v>
          </cell>
          <cell r="AT74">
            <v>6.0522840000000007E-3</v>
          </cell>
          <cell r="AU74">
            <v>0</v>
          </cell>
          <cell r="AV74">
            <v>1.074551652E-2</v>
          </cell>
          <cell r="AW74">
            <v>1.0735821060000003E-2</v>
          </cell>
          <cell r="AX74">
            <v>9.1655734499999988E-3</v>
          </cell>
          <cell r="AY74">
            <v>1.4710270500000002E-2</v>
          </cell>
          <cell r="AZ74">
            <v>2.004901965E-2</v>
          </cell>
          <cell r="BA74">
            <v>2.2198717800000003E-2</v>
          </cell>
          <cell r="BB74">
            <v>3.4849830000000005E-2</v>
          </cell>
          <cell r="BC74">
            <v>0</v>
          </cell>
          <cell r="BD74">
            <v>1.5374545499999997E-3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4.5457038000000002E-3</v>
          </cell>
          <cell r="BK74">
            <v>6.8849999999999996E-3</v>
          </cell>
          <cell r="BL74">
            <v>1.041067605E-2</v>
          </cell>
          <cell r="BM74">
            <v>4.9454752499999998E-4</v>
          </cell>
          <cell r="BN74">
            <v>8.8349227499999992E-4</v>
          </cell>
        </row>
        <row r="75">
          <cell r="E75">
            <v>199.80692000000002</v>
          </cell>
          <cell r="F75">
            <v>199.80692000000002</v>
          </cell>
          <cell r="G75">
            <v>199.80692000000002</v>
          </cell>
          <cell r="H75">
            <v>199.80692000000002</v>
          </cell>
          <cell r="I75">
            <v>199.80692000000002</v>
          </cell>
          <cell r="J75">
            <v>199.80692000000002</v>
          </cell>
          <cell r="K75">
            <v>199.80692000000002</v>
          </cell>
          <cell r="L75">
            <v>199.80692000000002</v>
          </cell>
          <cell r="M75">
            <v>199.80692000000002</v>
          </cell>
          <cell r="N75">
            <v>199.80692000000002</v>
          </cell>
          <cell r="O75">
            <v>199.80692000000002</v>
          </cell>
          <cell r="P75">
            <v>199.80692000000002</v>
          </cell>
          <cell r="Q75">
            <v>199.80692000000002</v>
          </cell>
          <cell r="R75">
            <v>199.80692000000002</v>
          </cell>
          <cell r="S75">
            <v>199.80692000000002</v>
          </cell>
          <cell r="T75">
            <v>199.80692000000002</v>
          </cell>
          <cell r="U75">
            <v>199.80692000000002</v>
          </cell>
          <cell r="V75">
            <v>199.80692000000002</v>
          </cell>
          <cell r="W75">
            <v>199.80692000000002</v>
          </cell>
          <cell r="X75">
            <v>199.80692000000002</v>
          </cell>
          <cell r="Y75">
            <v>199.80692000000002</v>
          </cell>
          <cell r="Z75">
            <v>199.80692000000002</v>
          </cell>
          <cell r="AA75">
            <v>199.80692000000002</v>
          </cell>
          <cell r="AB75">
            <v>199.80692000000002</v>
          </cell>
          <cell r="AC75">
            <v>199.80692000000002</v>
          </cell>
          <cell r="AD75">
            <v>199.80692000000002</v>
          </cell>
          <cell r="AE75">
            <v>199.80692000000002</v>
          </cell>
          <cell r="AF75">
            <v>199.80692000000002</v>
          </cell>
          <cell r="AG75">
            <v>199.80692000000002</v>
          </cell>
          <cell r="AH75">
            <v>199.80692000000002</v>
          </cell>
          <cell r="AI75">
            <v>199.80692000000002</v>
          </cell>
          <cell r="AJ75">
            <v>199.80692000000002</v>
          </cell>
          <cell r="AK75">
            <v>199.80692000000002</v>
          </cell>
          <cell r="AL75">
            <v>199.80692000000002</v>
          </cell>
          <cell r="AM75">
            <v>199.80692000000002</v>
          </cell>
          <cell r="AN75">
            <v>199.80692000000002</v>
          </cell>
          <cell r="AO75">
            <v>199.80692000000002</v>
          </cell>
          <cell r="AP75">
            <v>199.80692000000002</v>
          </cell>
          <cell r="AQ75">
            <v>199.80692000000002</v>
          </cell>
          <cell r="AR75">
            <v>199.80692000000002</v>
          </cell>
          <cell r="AS75">
            <v>199.80692000000002</v>
          </cell>
          <cell r="AT75">
            <v>199.80692000000002</v>
          </cell>
          <cell r="AU75">
            <v>199.80692000000002</v>
          </cell>
          <cell r="AV75">
            <v>199.80692000000002</v>
          </cell>
          <cell r="AW75">
            <v>199.80692000000002</v>
          </cell>
          <cell r="AX75">
            <v>199.80692000000002</v>
          </cell>
          <cell r="AY75">
            <v>199.80692000000002</v>
          </cell>
          <cell r="AZ75">
            <v>199.80692000000002</v>
          </cell>
          <cell r="BA75">
            <v>199.80692000000002</v>
          </cell>
          <cell r="BB75">
            <v>199.80692000000002</v>
          </cell>
          <cell r="BC75">
            <v>199.80692000000002</v>
          </cell>
          <cell r="BD75">
            <v>199.80692000000002</v>
          </cell>
          <cell r="BE75">
            <v>199.80692000000002</v>
          </cell>
          <cell r="BF75">
            <v>199.80692000000002</v>
          </cell>
          <cell r="BG75">
            <v>199.80692000000002</v>
          </cell>
          <cell r="BH75">
            <v>199.80692000000002</v>
          </cell>
          <cell r="BI75">
            <v>199.80692000000002</v>
          </cell>
          <cell r="BJ75">
            <v>199.80692000000002</v>
          </cell>
          <cell r="BK75">
            <v>199.80692000000002</v>
          </cell>
          <cell r="BL75">
            <v>199.80692000000002</v>
          </cell>
          <cell r="BM75">
            <v>199.80692000000002</v>
          </cell>
          <cell r="BN75">
            <v>199.80692000000002</v>
          </cell>
        </row>
        <row r="76"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</row>
        <row r="77"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</row>
        <row r="78">
          <cell r="E78">
            <v>213.84424000000001</v>
          </cell>
          <cell r="F78">
            <v>213.84424000000001</v>
          </cell>
          <cell r="G78">
            <v>213.84424000000001</v>
          </cell>
          <cell r="H78">
            <v>213.84424000000001</v>
          </cell>
          <cell r="I78">
            <v>213.84424000000001</v>
          </cell>
          <cell r="J78">
            <v>213.84424000000001</v>
          </cell>
          <cell r="K78">
            <v>213.84424000000001</v>
          </cell>
          <cell r="L78">
            <v>213.84424000000001</v>
          </cell>
          <cell r="M78">
            <v>213.84424000000001</v>
          </cell>
          <cell r="N78">
            <v>213.84424000000001</v>
          </cell>
          <cell r="O78">
            <v>213.84424000000001</v>
          </cell>
          <cell r="P78">
            <v>213.84424000000001</v>
          </cell>
          <cell r="Q78">
            <v>213.84424000000001</v>
          </cell>
          <cell r="R78">
            <v>213.84424000000001</v>
          </cell>
          <cell r="S78">
            <v>213.84424000000001</v>
          </cell>
          <cell r="T78">
            <v>213.84424000000001</v>
          </cell>
          <cell r="U78">
            <v>213.84424000000001</v>
          </cell>
          <cell r="V78">
            <v>213.84424000000001</v>
          </cell>
          <cell r="W78">
            <v>213.84424000000001</v>
          </cell>
          <cell r="X78">
            <v>213.84424000000001</v>
          </cell>
          <cell r="Y78">
            <v>213.84424000000001</v>
          </cell>
          <cell r="Z78">
            <v>213.84424000000001</v>
          </cell>
          <cell r="AA78">
            <v>213.84424000000001</v>
          </cell>
          <cell r="AB78">
            <v>213.84424000000001</v>
          </cell>
          <cell r="AC78">
            <v>213.84424000000001</v>
          </cell>
          <cell r="AD78">
            <v>213.84424000000001</v>
          </cell>
          <cell r="AE78">
            <v>213.84424000000001</v>
          </cell>
          <cell r="AF78">
            <v>213.84424000000001</v>
          </cell>
          <cell r="AG78">
            <v>213.84424000000001</v>
          </cell>
          <cell r="AH78">
            <v>213.84424000000001</v>
          </cell>
          <cell r="AI78">
            <v>213.84424000000001</v>
          </cell>
          <cell r="AJ78">
            <v>213.84424000000001</v>
          </cell>
          <cell r="AK78">
            <v>213.84424000000001</v>
          </cell>
          <cell r="AL78">
            <v>213.84424000000001</v>
          </cell>
          <cell r="AM78">
            <v>213.84424000000001</v>
          </cell>
          <cell r="AN78">
            <v>213.84424000000001</v>
          </cell>
          <cell r="AO78">
            <v>213.84424000000001</v>
          </cell>
          <cell r="AP78">
            <v>213.84424000000001</v>
          </cell>
          <cell r="AQ78">
            <v>213.84424000000001</v>
          </cell>
          <cell r="AR78">
            <v>213.84424000000001</v>
          </cell>
          <cell r="AS78">
            <v>213.84424000000001</v>
          </cell>
          <cell r="AT78">
            <v>213.84424000000001</v>
          </cell>
          <cell r="AU78">
            <v>213.84424000000001</v>
          </cell>
          <cell r="AV78">
            <v>213.84424000000001</v>
          </cell>
          <cell r="AW78">
            <v>213.84424000000001</v>
          </cell>
          <cell r="AX78">
            <v>213.84424000000001</v>
          </cell>
          <cell r="AY78">
            <v>213.84424000000001</v>
          </cell>
          <cell r="AZ78">
            <v>213.84424000000001</v>
          </cell>
          <cell r="BA78">
            <v>213.84424000000001</v>
          </cell>
          <cell r="BB78">
            <v>213.84424000000001</v>
          </cell>
          <cell r="BC78">
            <v>213.84424000000001</v>
          </cell>
          <cell r="BD78">
            <v>213.84424000000001</v>
          </cell>
          <cell r="BE78">
            <v>213.84424000000001</v>
          </cell>
          <cell r="BF78">
            <v>213.84424000000001</v>
          </cell>
          <cell r="BG78">
            <v>213.84424000000001</v>
          </cell>
          <cell r="BH78">
            <v>213.84424000000001</v>
          </cell>
          <cell r="BI78">
            <v>213.84424000000001</v>
          </cell>
          <cell r="BJ78">
            <v>213.84424000000001</v>
          </cell>
          <cell r="BK78">
            <v>213.84424000000001</v>
          </cell>
          <cell r="BL78">
            <v>213.84424000000001</v>
          </cell>
          <cell r="BM78">
            <v>213.84424000000001</v>
          </cell>
          <cell r="BN78">
            <v>213.84424000000001</v>
          </cell>
        </row>
        <row r="79">
          <cell r="E79">
            <v>0.1</v>
          </cell>
          <cell r="F79">
            <v>0.35</v>
          </cell>
          <cell r="G79">
            <v>0</v>
          </cell>
          <cell r="H79">
            <v>0.3</v>
          </cell>
          <cell r="I79">
            <v>0.3</v>
          </cell>
          <cell r="J79">
            <v>0.35</v>
          </cell>
          <cell r="K79">
            <v>0.35</v>
          </cell>
          <cell r="L79">
            <v>0.3</v>
          </cell>
          <cell r="M79">
            <v>0.35</v>
          </cell>
          <cell r="N79">
            <v>0.35</v>
          </cell>
          <cell r="O79">
            <v>0.35</v>
          </cell>
          <cell r="P79">
            <v>0.35</v>
          </cell>
          <cell r="Q79">
            <v>0.35</v>
          </cell>
          <cell r="R79">
            <v>0.35</v>
          </cell>
          <cell r="S79">
            <v>0.35</v>
          </cell>
          <cell r="T79">
            <v>0.35</v>
          </cell>
          <cell r="U79">
            <v>0.2</v>
          </cell>
          <cell r="V79">
            <v>0.2</v>
          </cell>
          <cell r="W79">
            <v>0.2</v>
          </cell>
          <cell r="X79">
            <v>0.2</v>
          </cell>
          <cell r="Y79">
            <v>0.2</v>
          </cell>
          <cell r="Z79">
            <v>0.2</v>
          </cell>
          <cell r="AA79">
            <v>0.35</v>
          </cell>
          <cell r="AB79">
            <v>0.35</v>
          </cell>
          <cell r="AC79">
            <v>0.1</v>
          </cell>
          <cell r="AD79">
            <v>0.1</v>
          </cell>
          <cell r="AE79">
            <v>0.35</v>
          </cell>
          <cell r="AF79">
            <v>0.35</v>
          </cell>
          <cell r="AG79">
            <v>0.35</v>
          </cell>
          <cell r="AH79">
            <v>0.2</v>
          </cell>
          <cell r="AI79">
            <v>0.2</v>
          </cell>
          <cell r="AJ79">
            <v>0.4</v>
          </cell>
          <cell r="AK79">
            <v>0.2</v>
          </cell>
          <cell r="AL79">
            <v>0.35</v>
          </cell>
          <cell r="AM79">
            <v>0.35</v>
          </cell>
          <cell r="AN79">
            <v>0.35</v>
          </cell>
          <cell r="AO79">
            <v>0.35</v>
          </cell>
          <cell r="AP79">
            <v>0.2</v>
          </cell>
          <cell r="AQ79">
            <v>0.2</v>
          </cell>
          <cell r="AR79">
            <v>0.35</v>
          </cell>
          <cell r="AS79">
            <v>0.35</v>
          </cell>
          <cell r="AT79">
            <v>0.35</v>
          </cell>
          <cell r="AU79">
            <v>0.2</v>
          </cell>
          <cell r="AV79">
            <v>0.35</v>
          </cell>
          <cell r="AW79">
            <v>0.35</v>
          </cell>
          <cell r="AX79">
            <v>0.35</v>
          </cell>
          <cell r="AY79">
            <v>0.35</v>
          </cell>
          <cell r="AZ79">
            <v>0.35</v>
          </cell>
          <cell r="BA79">
            <v>0.35</v>
          </cell>
          <cell r="BB79">
            <v>0.3</v>
          </cell>
          <cell r="BC79">
            <v>0.2</v>
          </cell>
          <cell r="BD79">
            <v>0.35</v>
          </cell>
          <cell r="BE79">
            <v>0.2</v>
          </cell>
          <cell r="BF79">
            <v>0.2</v>
          </cell>
          <cell r="BG79">
            <v>0.2</v>
          </cell>
          <cell r="BH79">
            <v>0.2</v>
          </cell>
          <cell r="BI79">
            <v>0.2</v>
          </cell>
          <cell r="BJ79">
            <v>0.35</v>
          </cell>
          <cell r="BK79">
            <v>0.35</v>
          </cell>
          <cell r="BL79">
            <v>0.35</v>
          </cell>
          <cell r="BM79">
            <v>0.1</v>
          </cell>
          <cell r="BN79">
            <v>0.2</v>
          </cell>
        </row>
        <row r="80">
          <cell r="E80">
            <v>9.6857099999999999E-4</v>
          </cell>
          <cell r="F80">
            <v>2.1291502049999994E-2</v>
          </cell>
          <cell r="G80">
            <v>0</v>
          </cell>
          <cell r="H80">
            <v>9.4451669999999998E-4</v>
          </cell>
          <cell r="I80">
            <v>5.3997029999999996E-3</v>
          </cell>
          <cell r="J80">
            <v>6.6990104999999998E-3</v>
          </cell>
          <cell r="K80">
            <v>6.6990104999999998E-3</v>
          </cell>
          <cell r="L80">
            <v>9.9246563999999989E-3</v>
          </cell>
          <cell r="M80">
            <v>2.3758320600000001E-2</v>
          </cell>
          <cell r="N80">
            <v>2.1687771875000001E-2</v>
          </cell>
          <cell r="O80">
            <v>2.9683040799999994E-2</v>
          </cell>
          <cell r="P80">
            <v>3.4323964499999998E-2</v>
          </cell>
          <cell r="Q80">
            <v>9.6522194999999981E-3</v>
          </cell>
          <cell r="R80">
            <v>6.4061786249999999E-3</v>
          </cell>
          <cell r="S80">
            <v>1.8167530499999997E-2</v>
          </cell>
          <cell r="T80">
            <v>2.5147525200000003E-2</v>
          </cell>
          <cell r="U80">
            <v>0</v>
          </cell>
          <cell r="V80">
            <v>0</v>
          </cell>
          <cell r="W80">
            <v>0</v>
          </cell>
          <cell r="X80">
            <v>3.1446272000000002E-3</v>
          </cell>
          <cell r="Y80">
            <v>3.4806851999999999E-3</v>
          </cell>
          <cell r="Z80">
            <v>6.4854399999999994E-3</v>
          </cell>
          <cell r="AA80">
            <v>7.1603875000000004E-3</v>
          </cell>
          <cell r="AB80">
            <v>1.3252652E-2</v>
          </cell>
          <cell r="AC80">
            <v>1.2003550000000002E-3</v>
          </cell>
          <cell r="AD80">
            <v>2.3452942500000002E-3</v>
          </cell>
          <cell r="AE80">
            <v>8.1890637499999995E-3</v>
          </cell>
          <cell r="AF80">
            <v>8.9542529999999988E-3</v>
          </cell>
          <cell r="AG80">
            <v>1.8245381000000001E-2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5.5651286249999996E-3</v>
          </cell>
          <cell r="AM80">
            <v>1.7558715999999999E-2</v>
          </cell>
          <cell r="AN80">
            <v>1.1948334299999998E-2</v>
          </cell>
          <cell r="AO80">
            <v>9.312719849999998E-3</v>
          </cell>
          <cell r="AP80">
            <v>0</v>
          </cell>
          <cell r="AQ80">
            <v>0</v>
          </cell>
          <cell r="AR80">
            <v>2.3607065999999999E-2</v>
          </cell>
          <cell r="AS80">
            <v>2.30680877E-2</v>
          </cell>
          <cell r="AT80">
            <v>1.4121996E-2</v>
          </cell>
          <cell r="AU80">
            <v>0</v>
          </cell>
          <cell r="AV80">
            <v>2.5072871879999997E-2</v>
          </cell>
          <cell r="AW80">
            <v>2.5050249140000001E-2</v>
          </cell>
          <cell r="AX80">
            <v>2.1386338049999995E-2</v>
          </cell>
          <cell r="AY80">
            <v>3.4323964499999998E-2</v>
          </cell>
          <cell r="AZ80">
            <v>4.6781045849999994E-2</v>
          </cell>
          <cell r="BA80">
            <v>5.1797008200000001E-2</v>
          </cell>
          <cell r="BB80">
            <v>0.10454949000000001</v>
          </cell>
          <cell r="BC80">
            <v>0</v>
          </cell>
          <cell r="BD80">
            <v>3.5873939499999987E-3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1.06066422E-2</v>
          </cell>
          <cell r="BK80">
            <v>1.6064999999999999E-2</v>
          </cell>
          <cell r="BL80">
            <v>2.4291577449999997E-2</v>
          </cell>
          <cell r="BM80">
            <v>1.64849175E-3</v>
          </cell>
          <cell r="BN80">
            <v>3.5339690999999997E-3</v>
          </cell>
        </row>
        <row r="81">
          <cell r="E81">
            <v>357.28744999999998</v>
          </cell>
          <cell r="F81">
            <v>357.28744999999998</v>
          </cell>
          <cell r="G81">
            <v>357.28744999999998</v>
          </cell>
          <cell r="H81">
            <v>357.28744999999998</v>
          </cell>
          <cell r="I81">
            <v>357.28744999999998</v>
          </cell>
          <cell r="J81">
            <v>357.28744999999998</v>
          </cell>
          <cell r="K81">
            <v>357.28744999999998</v>
          </cell>
          <cell r="L81">
            <v>357.28744999999998</v>
          </cell>
          <cell r="M81">
            <v>357.28744999999998</v>
          </cell>
          <cell r="N81">
            <v>357.28744999999998</v>
          </cell>
          <cell r="O81">
            <v>357.28744999999998</v>
          </cell>
          <cell r="P81">
            <v>357.28744999999998</v>
          </cell>
          <cell r="Q81">
            <v>357.28744999999998</v>
          </cell>
          <cell r="R81">
            <v>357.28744999999998</v>
          </cell>
          <cell r="S81">
            <v>357.28744999999998</v>
          </cell>
          <cell r="T81">
            <v>357.28744999999998</v>
          </cell>
          <cell r="U81">
            <v>357.28744999999998</v>
          </cell>
          <cell r="V81">
            <v>357.28744999999998</v>
          </cell>
          <cell r="W81">
            <v>357.28744999999998</v>
          </cell>
          <cell r="X81">
            <v>357.28744999999998</v>
          </cell>
          <cell r="Y81">
            <v>357.28744999999998</v>
          </cell>
          <cell r="Z81">
            <v>357.28744999999998</v>
          </cell>
          <cell r="AA81">
            <v>357.28744999999998</v>
          </cell>
          <cell r="AB81">
            <v>357.28744999999998</v>
          </cell>
          <cell r="AC81">
            <v>357.28744999999998</v>
          </cell>
          <cell r="AD81">
            <v>357.28744999999998</v>
          </cell>
          <cell r="AE81">
            <v>357.28744999999998</v>
          </cell>
          <cell r="AF81">
            <v>357.28744999999998</v>
          </cell>
          <cell r="AG81">
            <v>357.28744999999998</v>
          </cell>
          <cell r="AH81">
            <v>357.28744999999998</v>
          </cell>
          <cell r="AI81">
            <v>357.28744999999998</v>
          </cell>
          <cell r="AJ81">
            <v>357.28744999999998</v>
          </cell>
          <cell r="AK81">
            <v>357.28744999999998</v>
          </cell>
          <cell r="AL81">
            <v>357.28744999999998</v>
          </cell>
          <cell r="AM81">
            <v>357.28744999999998</v>
          </cell>
          <cell r="AN81">
            <v>357.28744999999998</v>
          </cell>
          <cell r="AO81">
            <v>357.28744999999998</v>
          </cell>
          <cell r="AP81">
            <v>357.28744999999998</v>
          </cell>
          <cell r="AQ81">
            <v>357.28744999999998</v>
          </cell>
          <cell r="AR81">
            <v>357.28744999999998</v>
          </cell>
          <cell r="AS81">
            <v>357.28744999999998</v>
          </cell>
          <cell r="AT81">
            <v>357.28744999999998</v>
          </cell>
          <cell r="AU81">
            <v>357.28744999999998</v>
          </cell>
          <cell r="AV81">
            <v>357.28744999999998</v>
          </cell>
          <cell r="AW81">
            <v>357.28744999999998</v>
          </cell>
          <cell r="AX81">
            <v>357.28744999999998</v>
          </cell>
          <cell r="AY81">
            <v>357.28744999999998</v>
          </cell>
          <cell r="AZ81">
            <v>357.28744999999998</v>
          </cell>
          <cell r="BA81">
            <v>357.28744999999998</v>
          </cell>
          <cell r="BB81">
            <v>357.28744999999998</v>
          </cell>
          <cell r="BC81">
            <v>357.28744999999998</v>
          </cell>
          <cell r="BD81">
            <v>357.28744999999998</v>
          </cell>
          <cell r="BE81">
            <v>357.28744999999998</v>
          </cell>
          <cell r="BF81">
            <v>357.28744999999998</v>
          </cell>
          <cell r="BG81">
            <v>357.28744999999998</v>
          </cell>
          <cell r="BH81">
            <v>357.28744999999998</v>
          </cell>
          <cell r="BI81">
            <v>357.28744999999998</v>
          </cell>
          <cell r="BJ81">
            <v>357.28744999999998</v>
          </cell>
          <cell r="BK81">
            <v>357.28744999999998</v>
          </cell>
          <cell r="BL81">
            <v>357.28744999999998</v>
          </cell>
          <cell r="BM81">
            <v>357.28744999999998</v>
          </cell>
          <cell r="BN81">
            <v>357.28744999999998</v>
          </cell>
        </row>
        <row r="82">
          <cell r="E82">
            <v>1.1100000000000001</v>
          </cell>
          <cell r="F82">
            <v>29.61</v>
          </cell>
          <cell r="G82">
            <v>0</v>
          </cell>
          <cell r="H82">
            <v>1.48</v>
          </cell>
          <cell r="I82">
            <v>8.44</v>
          </cell>
          <cell r="J82">
            <v>9.32</v>
          </cell>
          <cell r="K82">
            <v>9.32</v>
          </cell>
          <cell r="L82">
            <v>15.52</v>
          </cell>
          <cell r="M82">
            <v>33.04</v>
          </cell>
          <cell r="N82">
            <v>30.16</v>
          </cell>
          <cell r="O82">
            <v>41.28</v>
          </cell>
          <cell r="P82">
            <v>47.73</v>
          </cell>
          <cell r="Q82">
            <v>13.42</v>
          </cell>
          <cell r="R82">
            <v>8.91</v>
          </cell>
          <cell r="S82">
            <v>25.26</v>
          </cell>
          <cell r="T82">
            <v>34.97</v>
          </cell>
          <cell r="U82">
            <v>0</v>
          </cell>
          <cell r="V82">
            <v>0</v>
          </cell>
          <cell r="W82">
            <v>0</v>
          </cell>
          <cell r="X82">
            <v>5.17</v>
          </cell>
          <cell r="Y82">
            <v>5.72</v>
          </cell>
          <cell r="Z82">
            <v>10.67</v>
          </cell>
          <cell r="AA82">
            <v>9.9600000000000009</v>
          </cell>
          <cell r="AB82">
            <v>18.43</v>
          </cell>
          <cell r="AC82">
            <v>1.37</v>
          </cell>
          <cell r="AD82">
            <v>2.68</v>
          </cell>
          <cell r="AE82">
            <v>11.39</v>
          </cell>
          <cell r="AF82">
            <v>12.45</v>
          </cell>
          <cell r="AG82">
            <v>25.37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7.74</v>
          </cell>
          <cell r="AM82">
            <v>24.42</v>
          </cell>
          <cell r="AN82">
            <v>16.61</v>
          </cell>
          <cell r="AO82">
            <v>12.95</v>
          </cell>
          <cell r="AP82">
            <v>0</v>
          </cell>
          <cell r="AQ82">
            <v>0</v>
          </cell>
          <cell r="AR82">
            <v>32.83</v>
          </cell>
          <cell r="AS82">
            <v>32.08</v>
          </cell>
          <cell r="AT82">
            <v>19.64</v>
          </cell>
          <cell r="AU82">
            <v>0</v>
          </cell>
          <cell r="AV82">
            <v>34.869999999999997</v>
          </cell>
          <cell r="AW82">
            <v>34.83</v>
          </cell>
          <cell r="AX82">
            <v>29.74</v>
          </cell>
          <cell r="AY82">
            <v>47.73</v>
          </cell>
          <cell r="AZ82">
            <v>65.05</v>
          </cell>
          <cell r="BA82">
            <v>72.03</v>
          </cell>
          <cell r="BB82">
            <v>224.36</v>
          </cell>
          <cell r="BC82">
            <v>0</v>
          </cell>
          <cell r="BD82">
            <v>4.99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14.75</v>
          </cell>
          <cell r="BK82">
            <v>22.34</v>
          </cell>
          <cell r="BL82">
            <v>33.78</v>
          </cell>
          <cell r="BM82">
            <v>1.89</v>
          </cell>
          <cell r="BN82">
            <v>5.81</v>
          </cell>
        </row>
        <row r="83">
          <cell r="E83">
            <v>0</v>
          </cell>
          <cell r="F83">
            <v>0</v>
          </cell>
          <cell r="G83">
            <v>29.535</v>
          </cell>
          <cell r="H83">
            <v>30.6</v>
          </cell>
          <cell r="I83">
            <v>26</v>
          </cell>
          <cell r="J83">
            <v>7.3</v>
          </cell>
          <cell r="K83">
            <v>7.3</v>
          </cell>
          <cell r="L83">
            <v>9.1999999999999993</v>
          </cell>
          <cell r="M83">
            <v>3.5</v>
          </cell>
          <cell r="N83">
            <v>3.8</v>
          </cell>
          <cell r="O83">
            <v>3.8</v>
          </cell>
          <cell r="P83">
            <v>3.8</v>
          </cell>
          <cell r="Q83">
            <v>3.8</v>
          </cell>
          <cell r="R83">
            <v>47</v>
          </cell>
          <cell r="S83">
            <v>7.6</v>
          </cell>
          <cell r="T83">
            <v>6.3</v>
          </cell>
          <cell r="U83">
            <v>121.26</v>
          </cell>
          <cell r="V83">
            <v>96.54</v>
          </cell>
          <cell r="W83">
            <v>45.1</v>
          </cell>
          <cell r="X83">
            <v>0</v>
          </cell>
          <cell r="Y83">
            <v>0</v>
          </cell>
          <cell r="Z83">
            <v>0</v>
          </cell>
          <cell r="AA83">
            <v>6.6</v>
          </cell>
          <cell r="AB83">
            <v>6.6</v>
          </cell>
          <cell r="AC83">
            <v>0</v>
          </cell>
          <cell r="AD83">
            <v>0</v>
          </cell>
          <cell r="AE83">
            <v>31</v>
          </cell>
          <cell r="AF83">
            <v>10.7</v>
          </cell>
          <cell r="AG83">
            <v>3.5</v>
          </cell>
          <cell r="AH83">
            <v>33.263999999999996</v>
          </cell>
          <cell r="AI83">
            <v>28.05</v>
          </cell>
          <cell r="AJ83">
            <v>6.38</v>
          </cell>
          <cell r="AK83">
            <v>11.7</v>
          </cell>
          <cell r="AL83">
            <v>48.4</v>
          </cell>
          <cell r="AM83">
            <v>6.6</v>
          </cell>
          <cell r="AN83">
            <v>40</v>
          </cell>
          <cell r="AO83">
            <v>6</v>
          </cell>
          <cell r="AP83">
            <v>3.234</v>
          </cell>
          <cell r="AQ83">
            <v>80.56</v>
          </cell>
          <cell r="AR83">
            <v>0</v>
          </cell>
          <cell r="AS83">
            <v>0</v>
          </cell>
          <cell r="AT83">
            <v>2.9</v>
          </cell>
          <cell r="AU83">
            <v>20.100000000000001</v>
          </cell>
          <cell r="AV83">
            <v>4</v>
          </cell>
          <cell r="AW83">
            <v>0</v>
          </cell>
          <cell r="AX83">
            <v>0</v>
          </cell>
          <cell r="AY83">
            <v>3.8</v>
          </cell>
          <cell r="AZ83">
            <v>0</v>
          </cell>
          <cell r="BA83">
            <v>0</v>
          </cell>
          <cell r="BB83">
            <v>0</v>
          </cell>
          <cell r="BC83">
            <v>27.323999999999998</v>
          </cell>
          <cell r="BD83">
            <v>13.3</v>
          </cell>
          <cell r="BE83">
            <v>15.18</v>
          </cell>
          <cell r="BF83">
            <v>22.263999999999999</v>
          </cell>
          <cell r="BG83">
            <v>5.1150000000000002</v>
          </cell>
          <cell r="BH83">
            <v>25.3</v>
          </cell>
          <cell r="BI83">
            <v>56.166000000000004</v>
          </cell>
          <cell r="BJ83">
            <v>2.9</v>
          </cell>
          <cell r="BK83">
            <v>6</v>
          </cell>
          <cell r="BL83">
            <v>6.5</v>
          </cell>
          <cell r="BM83">
            <v>0</v>
          </cell>
          <cell r="BN83">
            <v>0</v>
          </cell>
        </row>
        <row r="84">
          <cell r="E84">
            <v>1</v>
          </cell>
          <cell r="F84">
            <v>1</v>
          </cell>
          <cell r="G84">
            <v>1</v>
          </cell>
          <cell r="H84">
            <v>1</v>
          </cell>
          <cell r="I84">
            <v>1</v>
          </cell>
          <cell r="J84">
            <v>1</v>
          </cell>
          <cell r="K84">
            <v>1</v>
          </cell>
          <cell r="L84">
            <v>1</v>
          </cell>
          <cell r="M84">
            <v>1</v>
          </cell>
          <cell r="N84">
            <v>1</v>
          </cell>
          <cell r="O84">
            <v>1</v>
          </cell>
          <cell r="P84">
            <v>1</v>
          </cell>
          <cell r="Q84">
            <v>1</v>
          </cell>
          <cell r="R84">
            <v>1</v>
          </cell>
          <cell r="S84">
            <v>1</v>
          </cell>
          <cell r="T84">
            <v>1</v>
          </cell>
          <cell r="U84">
            <v>1</v>
          </cell>
          <cell r="V84">
            <v>1</v>
          </cell>
          <cell r="W84">
            <v>1</v>
          </cell>
          <cell r="X84">
            <v>1</v>
          </cell>
          <cell r="Y84">
            <v>1</v>
          </cell>
          <cell r="Z84">
            <v>1</v>
          </cell>
          <cell r="AA84">
            <v>1</v>
          </cell>
          <cell r="AB84">
            <v>1</v>
          </cell>
          <cell r="AC84">
            <v>1</v>
          </cell>
          <cell r="AD84">
            <v>1</v>
          </cell>
          <cell r="AE84">
            <v>1</v>
          </cell>
          <cell r="AF84">
            <v>1</v>
          </cell>
          <cell r="AG84">
            <v>1</v>
          </cell>
          <cell r="AH84">
            <v>1</v>
          </cell>
          <cell r="AI84">
            <v>1</v>
          </cell>
          <cell r="AJ84">
            <v>1</v>
          </cell>
          <cell r="AK84">
            <v>1</v>
          </cell>
          <cell r="AL84">
            <v>1</v>
          </cell>
          <cell r="AM84">
            <v>1</v>
          </cell>
          <cell r="AN84">
            <v>1</v>
          </cell>
          <cell r="AO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>
            <v>1</v>
          </cell>
          <cell r="AW84">
            <v>1</v>
          </cell>
          <cell r="AX84">
            <v>1</v>
          </cell>
          <cell r="AY84">
            <v>1</v>
          </cell>
          <cell r="AZ84">
            <v>1</v>
          </cell>
          <cell r="BA84">
            <v>1</v>
          </cell>
          <cell r="BB84">
            <v>1</v>
          </cell>
          <cell r="BC84">
            <v>1</v>
          </cell>
          <cell r="BD84">
            <v>1</v>
          </cell>
          <cell r="BE84">
            <v>1</v>
          </cell>
          <cell r="BF84">
            <v>1</v>
          </cell>
          <cell r="BG84">
            <v>1</v>
          </cell>
          <cell r="BH84">
            <v>1</v>
          </cell>
          <cell r="BI84">
            <v>1</v>
          </cell>
          <cell r="BJ84">
            <v>1</v>
          </cell>
          <cell r="BK84">
            <v>1</v>
          </cell>
          <cell r="BL84">
            <v>1</v>
          </cell>
          <cell r="BM84">
            <v>1</v>
          </cell>
          <cell r="BN84">
            <v>1</v>
          </cell>
        </row>
        <row r="85">
          <cell r="E85">
            <v>0</v>
          </cell>
          <cell r="F85">
            <v>0</v>
          </cell>
          <cell r="G85">
            <v>0.89400000000000002</v>
          </cell>
          <cell r="H85">
            <v>0.75</v>
          </cell>
          <cell r="I85">
            <v>0.81100000000000005</v>
          </cell>
          <cell r="J85">
            <v>0.441</v>
          </cell>
          <cell r="K85">
            <v>0.441</v>
          </cell>
          <cell r="L85">
            <v>0.6</v>
          </cell>
          <cell r="M85">
            <v>0.27800000000000002</v>
          </cell>
          <cell r="N85">
            <v>1.2E-2</v>
          </cell>
          <cell r="O85">
            <v>8.0000000000000002E-3</v>
          </cell>
          <cell r="P85">
            <v>8.0000000000000002E-3</v>
          </cell>
          <cell r="Q85">
            <v>0.35899999999999999</v>
          </cell>
          <cell r="R85">
            <v>0.79</v>
          </cell>
          <cell r="S85">
            <v>0.55400000000000005</v>
          </cell>
          <cell r="T85">
            <v>0.52</v>
          </cell>
          <cell r="U85">
            <v>0.66833250865907967</v>
          </cell>
          <cell r="V85">
            <v>0.68143774601201568</v>
          </cell>
          <cell r="W85">
            <v>0.45200000000000001</v>
          </cell>
          <cell r="X85">
            <v>0</v>
          </cell>
          <cell r="Y85">
            <v>0</v>
          </cell>
          <cell r="Z85">
            <v>0</v>
          </cell>
          <cell r="AA85">
            <v>0.72799999999999998</v>
          </cell>
          <cell r="AB85">
            <v>0.441</v>
          </cell>
          <cell r="AC85">
            <v>0</v>
          </cell>
          <cell r="AD85">
            <v>0</v>
          </cell>
          <cell r="AE85">
            <v>0.63300000000000001</v>
          </cell>
          <cell r="AF85">
            <v>0.72799999999999998</v>
          </cell>
          <cell r="AG85">
            <v>0.20499999999999999</v>
          </cell>
          <cell r="AH85">
            <v>0.57058080808080802</v>
          </cell>
          <cell r="AI85">
            <v>0.82499999999999996</v>
          </cell>
          <cell r="AJ85">
            <v>0.66</v>
          </cell>
          <cell r="AK85">
            <v>0.58808547008547007</v>
          </cell>
          <cell r="AL85">
            <v>0.79900000000000004</v>
          </cell>
          <cell r="AM85">
            <v>0.29699999999999999</v>
          </cell>
          <cell r="AN85">
            <v>0.42699999999999999</v>
          </cell>
          <cell r="AO85">
            <v>0.59499999999999997</v>
          </cell>
          <cell r="AP85">
            <v>0.82199999999999995</v>
          </cell>
          <cell r="AQ85">
            <v>0.67542204568023823</v>
          </cell>
          <cell r="AR85">
            <v>0</v>
          </cell>
          <cell r="AS85">
            <v>0</v>
          </cell>
          <cell r="AT85">
            <v>0.27300000000000002</v>
          </cell>
          <cell r="AU85">
            <v>0.39300000000000002</v>
          </cell>
          <cell r="AV85">
            <v>0.47499999999999998</v>
          </cell>
          <cell r="AW85">
            <v>0</v>
          </cell>
          <cell r="AX85">
            <v>0</v>
          </cell>
          <cell r="AY85">
            <v>8.0000000000000002E-3</v>
          </cell>
          <cell r="AZ85">
            <v>0</v>
          </cell>
          <cell r="BA85">
            <v>0</v>
          </cell>
          <cell r="BB85">
            <v>0</v>
          </cell>
          <cell r="BC85">
            <v>0.82499999999999996</v>
          </cell>
          <cell r="BD85">
            <v>0.67900000000000005</v>
          </cell>
          <cell r="BE85">
            <v>1</v>
          </cell>
          <cell r="BF85">
            <v>0.75800000000000001</v>
          </cell>
          <cell r="BG85">
            <v>1</v>
          </cell>
          <cell r="BH85">
            <v>0.83499999999999996</v>
          </cell>
          <cell r="BI85">
            <v>0.75800000000000001</v>
          </cell>
          <cell r="BJ85">
            <v>0.53100000000000003</v>
          </cell>
          <cell r="BK85">
            <v>0.3</v>
          </cell>
          <cell r="BL85">
            <v>0.309</v>
          </cell>
          <cell r="BM85">
            <v>0</v>
          </cell>
          <cell r="BN85">
            <v>0</v>
          </cell>
        </row>
        <row r="86">
          <cell r="E86">
            <v>0</v>
          </cell>
          <cell r="F86">
            <v>0</v>
          </cell>
          <cell r="G86">
            <v>26.40429</v>
          </cell>
          <cell r="H86">
            <v>22.950000000000003</v>
          </cell>
          <cell r="I86">
            <v>21.086000000000002</v>
          </cell>
          <cell r="J86">
            <v>3.2193000000000001</v>
          </cell>
          <cell r="K86">
            <v>3.2193000000000001</v>
          </cell>
          <cell r="L86">
            <v>5.52</v>
          </cell>
          <cell r="M86">
            <v>0.97300000000000009</v>
          </cell>
          <cell r="N86">
            <v>4.5600000000000002E-2</v>
          </cell>
          <cell r="O86">
            <v>3.04E-2</v>
          </cell>
          <cell r="P86">
            <v>3.04E-2</v>
          </cell>
          <cell r="Q86">
            <v>1.3641999999999999</v>
          </cell>
          <cell r="R86">
            <v>37.130000000000003</v>
          </cell>
          <cell r="S86">
            <v>4.2103999999999999</v>
          </cell>
          <cell r="T86">
            <v>3.2759999999999998</v>
          </cell>
          <cell r="U86">
            <v>81.042000000000002</v>
          </cell>
          <cell r="V86">
            <v>65.786000000000001</v>
          </cell>
          <cell r="W86">
            <v>20.385200000000001</v>
          </cell>
          <cell r="X86">
            <v>0</v>
          </cell>
          <cell r="Y86">
            <v>0</v>
          </cell>
          <cell r="Z86">
            <v>0</v>
          </cell>
          <cell r="AA86">
            <v>4.8047999999999993</v>
          </cell>
          <cell r="AB86">
            <v>2.9106000000000001</v>
          </cell>
          <cell r="AC86">
            <v>0</v>
          </cell>
          <cell r="AD86">
            <v>0</v>
          </cell>
          <cell r="AE86">
            <v>19.623000000000001</v>
          </cell>
          <cell r="AF86">
            <v>7.7895999999999992</v>
          </cell>
          <cell r="AG86">
            <v>0.71749999999999992</v>
          </cell>
          <cell r="AH86">
            <v>18.979799999999997</v>
          </cell>
          <cell r="AI86">
            <v>23.141249999999999</v>
          </cell>
          <cell r="AJ86">
            <v>4.2107999999999999</v>
          </cell>
          <cell r="AK86">
            <v>6.8805999999999994</v>
          </cell>
          <cell r="AL86">
            <v>38.671599999999998</v>
          </cell>
          <cell r="AM86">
            <v>1.9601999999999997</v>
          </cell>
          <cell r="AN86">
            <v>17.079999999999998</v>
          </cell>
          <cell r="AO86">
            <v>3.57</v>
          </cell>
          <cell r="AP86">
            <v>2.6583479999999997</v>
          </cell>
          <cell r="AQ86">
            <v>54.411999999999992</v>
          </cell>
          <cell r="AR86">
            <v>0</v>
          </cell>
          <cell r="AS86">
            <v>0</v>
          </cell>
          <cell r="AT86">
            <v>0.79170000000000007</v>
          </cell>
          <cell r="AU86">
            <v>7.8993000000000011</v>
          </cell>
          <cell r="AV86">
            <v>1.9</v>
          </cell>
          <cell r="AW86">
            <v>0</v>
          </cell>
          <cell r="AX86">
            <v>0</v>
          </cell>
          <cell r="AY86">
            <v>3.04E-2</v>
          </cell>
          <cell r="AZ86">
            <v>0</v>
          </cell>
          <cell r="BA86">
            <v>0</v>
          </cell>
          <cell r="BB86">
            <v>0</v>
          </cell>
          <cell r="BC86">
            <v>22.542299999999997</v>
          </cell>
          <cell r="BD86">
            <v>9.0307000000000013</v>
          </cell>
          <cell r="BE86">
            <v>15.18</v>
          </cell>
          <cell r="BF86">
            <v>16.876111999999999</v>
          </cell>
          <cell r="BG86">
            <v>5.1150000000000002</v>
          </cell>
          <cell r="BH86">
            <v>21.125499999999999</v>
          </cell>
          <cell r="BI86">
            <v>42.573828000000006</v>
          </cell>
          <cell r="BJ86">
            <v>1.5399</v>
          </cell>
          <cell r="BK86">
            <v>1.7999999999999998</v>
          </cell>
          <cell r="BL86">
            <v>2.0085000000000002</v>
          </cell>
          <cell r="BM86">
            <v>0</v>
          </cell>
          <cell r="BN86">
            <v>0</v>
          </cell>
        </row>
        <row r="87">
          <cell r="E87">
            <v>30.75</v>
          </cell>
          <cell r="F87">
            <v>29.1</v>
          </cell>
          <cell r="G87">
            <v>29.1</v>
          </cell>
          <cell r="H87">
            <v>29.1</v>
          </cell>
          <cell r="I87">
            <v>29.1</v>
          </cell>
          <cell r="J87">
            <v>29.1</v>
          </cell>
          <cell r="K87">
            <v>29.1</v>
          </cell>
          <cell r="L87">
            <v>29.1</v>
          </cell>
          <cell r="M87">
            <v>29.1</v>
          </cell>
          <cell r="N87">
            <v>29.1</v>
          </cell>
          <cell r="O87">
            <v>29.1</v>
          </cell>
          <cell r="P87">
            <v>29.1</v>
          </cell>
          <cell r="Q87">
            <v>29.1</v>
          </cell>
          <cell r="R87">
            <v>29.1</v>
          </cell>
          <cell r="S87">
            <v>29.1</v>
          </cell>
          <cell r="T87">
            <v>29.1</v>
          </cell>
          <cell r="U87">
            <v>29.1</v>
          </cell>
          <cell r="V87">
            <v>29.1</v>
          </cell>
          <cell r="W87">
            <v>29.1</v>
          </cell>
          <cell r="X87">
            <v>30.75</v>
          </cell>
          <cell r="Y87">
            <v>30.75</v>
          </cell>
          <cell r="Z87">
            <v>30.75</v>
          </cell>
          <cell r="AA87">
            <v>29.1</v>
          </cell>
          <cell r="AB87">
            <v>29.1</v>
          </cell>
          <cell r="AC87">
            <v>29.1</v>
          </cell>
          <cell r="AD87">
            <v>30.75</v>
          </cell>
          <cell r="AE87">
            <v>29.1</v>
          </cell>
          <cell r="AF87">
            <v>29.1</v>
          </cell>
          <cell r="AG87">
            <v>29.1</v>
          </cell>
          <cell r="AH87">
            <v>29.1</v>
          </cell>
          <cell r="AI87">
            <v>29.1</v>
          </cell>
          <cell r="AJ87">
            <v>29.1</v>
          </cell>
          <cell r="AK87">
            <v>29.1</v>
          </cell>
          <cell r="AL87">
            <v>29.1</v>
          </cell>
          <cell r="AM87">
            <v>29.1</v>
          </cell>
          <cell r="AN87">
            <v>29.1</v>
          </cell>
          <cell r="AO87">
            <v>29.1</v>
          </cell>
          <cell r="AP87">
            <v>29.1</v>
          </cell>
          <cell r="AQ87">
            <v>29.1</v>
          </cell>
          <cell r="AR87">
            <v>29.1</v>
          </cell>
          <cell r="AS87">
            <v>29.1</v>
          </cell>
          <cell r="AT87">
            <v>29.1</v>
          </cell>
          <cell r="AU87">
            <v>29.1</v>
          </cell>
          <cell r="AV87">
            <v>29.1</v>
          </cell>
          <cell r="AW87">
            <v>29.1</v>
          </cell>
          <cell r="AX87">
            <v>29.1</v>
          </cell>
          <cell r="AY87">
            <v>29.1</v>
          </cell>
          <cell r="AZ87">
            <v>29.1</v>
          </cell>
          <cell r="BA87">
            <v>29.1</v>
          </cell>
          <cell r="BB87">
            <v>29.1</v>
          </cell>
          <cell r="BC87">
            <v>29.1</v>
          </cell>
          <cell r="BD87">
            <v>29.1</v>
          </cell>
          <cell r="BE87">
            <v>29.1</v>
          </cell>
          <cell r="BF87">
            <v>29.1</v>
          </cell>
          <cell r="BG87">
            <v>29.1</v>
          </cell>
          <cell r="BH87">
            <v>29.1</v>
          </cell>
          <cell r="BI87">
            <v>29.1</v>
          </cell>
          <cell r="BJ87">
            <v>29.1</v>
          </cell>
          <cell r="BK87">
            <v>29.1</v>
          </cell>
          <cell r="BL87">
            <v>29.1</v>
          </cell>
          <cell r="BM87">
            <v>30.75</v>
          </cell>
          <cell r="BN87">
            <v>30.75</v>
          </cell>
        </row>
        <row r="88">
          <cell r="E88">
            <v>0</v>
          </cell>
          <cell r="F88">
            <v>0</v>
          </cell>
          <cell r="G88">
            <v>768.36</v>
          </cell>
          <cell r="H88">
            <v>667.85</v>
          </cell>
          <cell r="I88">
            <v>613.6</v>
          </cell>
          <cell r="J88">
            <v>93.68</v>
          </cell>
          <cell r="K88">
            <v>93.68</v>
          </cell>
          <cell r="L88">
            <v>160.63</v>
          </cell>
          <cell r="M88">
            <v>28.31</v>
          </cell>
          <cell r="N88">
            <v>1.33</v>
          </cell>
          <cell r="O88">
            <v>0.88</v>
          </cell>
          <cell r="P88">
            <v>0.88</v>
          </cell>
          <cell r="Q88">
            <v>39.700000000000003</v>
          </cell>
          <cell r="R88">
            <v>1080.48</v>
          </cell>
          <cell r="S88">
            <v>122.52</v>
          </cell>
          <cell r="T88">
            <v>95.33</v>
          </cell>
          <cell r="U88">
            <v>2358.3200000000002</v>
          </cell>
          <cell r="V88">
            <v>1914.37</v>
          </cell>
          <cell r="W88">
            <v>593.21</v>
          </cell>
          <cell r="X88">
            <v>0</v>
          </cell>
          <cell r="Y88">
            <v>0</v>
          </cell>
          <cell r="Z88">
            <v>0</v>
          </cell>
          <cell r="AA88">
            <v>139.82</v>
          </cell>
          <cell r="AB88">
            <v>84.7</v>
          </cell>
          <cell r="AC88">
            <v>0</v>
          </cell>
          <cell r="AD88">
            <v>0</v>
          </cell>
          <cell r="AE88">
            <v>571.03</v>
          </cell>
          <cell r="AF88">
            <v>226.68</v>
          </cell>
          <cell r="AG88">
            <v>20.88</v>
          </cell>
          <cell r="AH88">
            <v>552.30999999999995</v>
          </cell>
          <cell r="AI88">
            <v>673.41</v>
          </cell>
          <cell r="AJ88">
            <v>122.53</v>
          </cell>
          <cell r="AK88">
            <v>200.23</v>
          </cell>
          <cell r="AL88">
            <v>1125.3399999999999</v>
          </cell>
          <cell r="AM88">
            <v>57.04</v>
          </cell>
          <cell r="AN88">
            <v>497.03</v>
          </cell>
          <cell r="AO88">
            <v>103.89</v>
          </cell>
          <cell r="AP88">
            <v>77.36</v>
          </cell>
          <cell r="AQ88">
            <v>1583.39</v>
          </cell>
          <cell r="AR88">
            <v>0</v>
          </cell>
          <cell r="AS88">
            <v>0</v>
          </cell>
          <cell r="AT88">
            <v>23.04</v>
          </cell>
          <cell r="AU88">
            <v>229.87</v>
          </cell>
          <cell r="AV88">
            <v>55.29</v>
          </cell>
          <cell r="AW88">
            <v>0</v>
          </cell>
          <cell r="AX88">
            <v>0</v>
          </cell>
          <cell r="AY88">
            <v>0.88</v>
          </cell>
          <cell r="AZ88">
            <v>0</v>
          </cell>
          <cell r="BA88">
            <v>0</v>
          </cell>
          <cell r="BB88">
            <v>0</v>
          </cell>
          <cell r="BC88">
            <v>655.98</v>
          </cell>
          <cell r="BD88">
            <v>262.79000000000002</v>
          </cell>
          <cell r="BE88">
            <v>441.74</v>
          </cell>
          <cell r="BF88">
            <v>491.09</v>
          </cell>
          <cell r="BG88">
            <v>148.85</v>
          </cell>
          <cell r="BH88">
            <v>614.75</v>
          </cell>
          <cell r="BI88">
            <v>1238.9000000000001</v>
          </cell>
          <cell r="BJ88">
            <v>44.81</v>
          </cell>
          <cell r="BK88">
            <v>52.38</v>
          </cell>
          <cell r="BL88">
            <v>58.45</v>
          </cell>
          <cell r="BM88">
            <v>0</v>
          </cell>
          <cell r="BN88">
            <v>0</v>
          </cell>
        </row>
        <row r="89">
          <cell r="E89">
            <v>0</v>
          </cell>
          <cell r="F89">
            <v>0</v>
          </cell>
          <cell r="G89">
            <v>4.5</v>
          </cell>
          <cell r="H89">
            <v>2.9</v>
          </cell>
          <cell r="I89">
            <v>2.9</v>
          </cell>
          <cell r="J89">
            <v>2.8</v>
          </cell>
          <cell r="K89">
            <v>2.8</v>
          </cell>
          <cell r="L89">
            <v>2.9</v>
          </cell>
          <cell r="M89">
            <v>2.8</v>
          </cell>
          <cell r="N89">
            <v>2.8</v>
          </cell>
          <cell r="O89">
            <v>2.8</v>
          </cell>
          <cell r="P89">
            <v>2.8</v>
          </cell>
          <cell r="Q89">
            <v>2.8</v>
          </cell>
          <cell r="R89">
            <v>2.8</v>
          </cell>
          <cell r="S89">
            <v>2.8</v>
          </cell>
          <cell r="T89">
            <v>2.8</v>
          </cell>
          <cell r="U89">
            <v>4.5</v>
          </cell>
          <cell r="V89">
            <v>4.5</v>
          </cell>
          <cell r="W89">
            <v>4.5</v>
          </cell>
          <cell r="X89">
            <v>2.2000000000000002</v>
          </cell>
          <cell r="Y89">
            <v>2.2000000000000002</v>
          </cell>
          <cell r="Z89">
            <v>2.2000000000000002</v>
          </cell>
          <cell r="AA89">
            <v>2.8</v>
          </cell>
          <cell r="AB89">
            <v>2.8</v>
          </cell>
          <cell r="AC89">
            <v>0.6</v>
          </cell>
          <cell r="AD89">
            <v>0.6</v>
          </cell>
          <cell r="AE89">
            <v>2.8</v>
          </cell>
          <cell r="AF89">
            <v>2.8</v>
          </cell>
          <cell r="AG89">
            <v>2.8</v>
          </cell>
          <cell r="AH89">
            <v>4.5</v>
          </cell>
          <cell r="AI89">
            <v>4.5</v>
          </cell>
          <cell r="AJ89">
            <v>4</v>
          </cell>
          <cell r="AK89">
            <v>4.5</v>
          </cell>
          <cell r="AL89">
            <v>2.8</v>
          </cell>
          <cell r="AM89">
            <v>2.8</v>
          </cell>
          <cell r="AN89">
            <v>2.8</v>
          </cell>
          <cell r="AO89">
            <v>2.8</v>
          </cell>
          <cell r="AP89">
            <v>4.5</v>
          </cell>
          <cell r="AQ89">
            <v>4.5</v>
          </cell>
          <cell r="AR89">
            <v>2.8</v>
          </cell>
          <cell r="AS89">
            <v>2.8</v>
          </cell>
          <cell r="AT89">
            <v>2.8</v>
          </cell>
          <cell r="AU89">
            <v>4.5</v>
          </cell>
          <cell r="AV89">
            <v>2.8</v>
          </cell>
          <cell r="AW89">
            <v>2.8</v>
          </cell>
          <cell r="AX89">
            <v>2.8</v>
          </cell>
          <cell r="AY89">
            <v>2.8</v>
          </cell>
          <cell r="AZ89">
            <v>2.8</v>
          </cell>
          <cell r="BA89">
            <v>2.8</v>
          </cell>
          <cell r="BB89">
            <v>4.5</v>
          </cell>
          <cell r="BC89">
            <v>4.5</v>
          </cell>
          <cell r="BD89">
            <v>2.8</v>
          </cell>
          <cell r="BE89">
            <v>4.5</v>
          </cell>
          <cell r="BF89">
            <v>4.5</v>
          </cell>
          <cell r="BG89">
            <v>4.5</v>
          </cell>
          <cell r="BH89">
            <v>4.5</v>
          </cell>
          <cell r="BI89">
            <v>4.5</v>
          </cell>
          <cell r="BJ89">
            <v>2.8</v>
          </cell>
          <cell r="BK89">
            <v>2.8</v>
          </cell>
          <cell r="BL89">
            <v>2.8</v>
          </cell>
          <cell r="BM89">
            <v>0.6</v>
          </cell>
          <cell r="BN89">
            <v>2.2000000000000002</v>
          </cell>
        </row>
        <row r="90">
          <cell r="E90">
            <v>0</v>
          </cell>
          <cell r="F90">
            <v>0</v>
          </cell>
          <cell r="G90">
            <v>1.18819305</v>
          </cell>
          <cell r="H90">
            <v>0.66555000000000009</v>
          </cell>
          <cell r="I90">
            <v>0.61149399999999998</v>
          </cell>
          <cell r="J90">
            <v>9.0140399999999996E-2</v>
          </cell>
          <cell r="K90">
            <v>9.0140399999999996E-2</v>
          </cell>
          <cell r="L90">
            <v>0.16007999999999997</v>
          </cell>
          <cell r="M90">
            <v>2.7244000000000001E-2</v>
          </cell>
          <cell r="N90">
            <v>1.2767999999999998E-3</v>
          </cell>
          <cell r="O90">
            <v>1.2767999999999998E-3</v>
          </cell>
          <cell r="P90">
            <v>8.5119999999999987E-4</v>
          </cell>
          <cell r="Q90">
            <v>3.8197599999999991E-2</v>
          </cell>
          <cell r="R90">
            <v>1.0396399999999999</v>
          </cell>
          <cell r="S90">
            <v>0.11789119999999999</v>
          </cell>
          <cell r="T90">
            <v>9.172799999999999E-2</v>
          </cell>
          <cell r="U90">
            <v>3.64689</v>
          </cell>
          <cell r="V90">
            <v>2.9603700000000002</v>
          </cell>
          <cell r="W90">
            <v>0.91733399999999998</v>
          </cell>
          <cell r="X90">
            <v>0</v>
          </cell>
          <cell r="Y90">
            <v>0</v>
          </cell>
          <cell r="Z90">
            <v>0</v>
          </cell>
          <cell r="AA90">
            <v>0.13453439999999997</v>
          </cell>
          <cell r="AB90">
            <v>8.1496799999999994E-2</v>
          </cell>
          <cell r="AC90">
            <v>0</v>
          </cell>
          <cell r="AD90">
            <v>0</v>
          </cell>
          <cell r="AE90">
            <v>0.54944399999999993</v>
          </cell>
          <cell r="AF90">
            <v>0.21810879999999996</v>
          </cell>
          <cell r="AG90">
            <v>2.0089999999999997E-2</v>
          </cell>
          <cell r="AH90">
            <v>0.85409099999999982</v>
          </cell>
          <cell r="AI90">
            <v>1.04135625</v>
          </cell>
          <cell r="AJ90">
            <v>0.168432</v>
          </cell>
          <cell r="AK90">
            <v>0.30962699999999999</v>
          </cell>
          <cell r="AL90">
            <v>1.0828047999999999</v>
          </cell>
          <cell r="AM90">
            <v>5.4885599999999986E-2</v>
          </cell>
          <cell r="AN90">
            <v>0.47823999999999989</v>
          </cell>
          <cell r="AO90">
            <v>9.9959999999999979E-2</v>
          </cell>
          <cell r="AP90">
            <v>0.11962565999999998</v>
          </cell>
          <cell r="AQ90">
            <v>2.4485399999999995</v>
          </cell>
          <cell r="AR90">
            <v>0</v>
          </cell>
          <cell r="AS90">
            <v>0</v>
          </cell>
          <cell r="AT90">
            <v>2.2167599999999999E-2</v>
          </cell>
          <cell r="AU90">
            <v>0.35546850000000002</v>
          </cell>
          <cell r="AV90">
            <v>5.319999999999999E-2</v>
          </cell>
          <cell r="AW90">
            <v>0</v>
          </cell>
          <cell r="AX90">
            <v>0</v>
          </cell>
          <cell r="AY90">
            <v>8.5119999999999987E-4</v>
          </cell>
          <cell r="AZ90">
            <v>0</v>
          </cell>
          <cell r="BA90">
            <v>0</v>
          </cell>
          <cell r="BB90">
            <v>0</v>
          </cell>
          <cell r="BC90">
            <v>1.0144034999999998</v>
          </cell>
          <cell r="BD90">
            <v>0.25285960000000002</v>
          </cell>
          <cell r="BE90">
            <v>0.68309999999999993</v>
          </cell>
          <cell r="BF90">
            <v>0.75942503999999988</v>
          </cell>
          <cell r="BG90">
            <v>0.23017499999999999</v>
          </cell>
          <cell r="BH90">
            <v>0.95064749999999987</v>
          </cell>
          <cell r="BI90">
            <v>1.9158222600000001</v>
          </cell>
          <cell r="BJ90">
            <v>4.3117199999999994E-2</v>
          </cell>
          <cell r="BK90">
            <v>5.0399999999999986E-2</v>
          </cell>
          <cell r="BL90">
            <v>5.6237999999999996E-2</v>
          </cell>
          <cell r="BM90">
            <v>0</v>
          </cell>
          <cell r="BN90">
            <v>0</v>
          </cell>
        </row>
        <row r="91">
          <cell r="E91">
            <v>102.0379789</v>
          </cell>
          <cell r="F91">
            <v>102.0379789</v>
          </cell>
          <cell r="G91">
            <v>102.0379789</v>
          </cell>
          <cell r="H91">
            <v>102.0379789</v>
          </cell>
          <cell r="I91">
            <v>102.0379789</v>
          </cell>
          <cell r="J91">
            <v>102.0379789</v>
          </cell>
          <cell r="K91">
            <v>102.0379789</v>
          </cell>
          <cell r="L91">
            <v>102.0379789</v>
          </cell>
          <cell r="M91">
            <v>102.0379789</v>
          </cell>
          <cell r="N91">
            <v>102.0379789</v>
          </cell>
          <cell r="O91">
            <v>102.0379789</v>
          </cell>
          <cell r="P91">
            <v>102.0379789</v>
          </cell>
          <cell r="Q91">
            <v>102.0379789</v>
          </cell>
          <cell r="R91">
            <v>102.0379789</v>
          </cell>
          <cell r="S91">
            <v>102.0379789</v>
          </cell>
          <cell r="T91">
            <v>102.0379789</v>
          </cell>
          <cell r="U91">
            <v>102.0379789</v>
          </cell>
          <cell r="V91">
            <v>102.0379789</v>
          </cell>
          <cell r="W91">
            <v>102.0379789</v>
          </cell>
          <cell r="X91">
            <v>102.0379789</v>
          </cell>
          <cell r="Y91">
            <v>102.0379789</v>
          </cell>
          <cell r="Z91">
            <v>102.0379789</v>
          </cell>
          <cell r="AA91">
            <v>102.0379789</v>
          </cell>
          <cell r="AB91">
            <v>102.0379789</v>
          </cell>
          <cell r="AC91">
            <v>102.0379789</v>
          </cell>
          <cell r="AD91">
            <v>102.0379789</v>
          </cell>
          <cell r="AE91">
            <v>102.0379789</v>
          </cell>
          <cell r="AF91">
            <v>102.0379789</v>
          </cell>
          <cell r="AG91">
            <v>102.0379789</v>
          </cell>
          <cell r="AH91">
            <v>102.0379789</v>
          </cell>
          <cell r="AI91">
            <v>102.0379789</v>
          </cell>
          <cell r="AJ91">
            <v>102.0379789</v>
          </cell>
          <cell r="AK91">
            <v>102.0379789</v>
          </cell>
          <cell r="AL91">
            <v>102.0379789</v>
          </cell>
          <cell r="AM91">
            <v>102.0379789</v>
          </cell>
          <cell r="AN91">
            <v>102.0379789</v>
          </cell>
          <cell r="AO91">
            <v>102.0379789</v>
          </cell>
          <cell r="AP91">
            <v>102.0379789</v>
          </cell>
          <cell r="AQ91">
            <v>102.0379789</v>
          </cell>
          <cell r="AR91">
            <v>102.0379789</v>
          </cell>
          <cell r="AS91">
            <v>102.0379789</v>
          </cell>
          <cell r="AT91">
            <v>102.0379789</v>
          </cell>
          <cell r="AU91">
            <v>102.0379789</v>
          </cell>
          <cell r="AV91">
            <v>102.0379789</v>
          </cell>
          <cell r="AW91">
            <v>102.0379789</v>
          </cell>
          <cell r="AX91">
            <v>102.0379789</v>
          </cell>
          <cell r="AY91">
            <v>102.0379789</v>
          </cell>
          <cell r="AZ91">
            <v>102.0379789</v>
          </cell>
          <cell r="BA91">
            <v>102.0379789</v>
          </cell>
          <cell r="BB91">
            <v>102.0379789</v>
          </cell>
          <cell r="BC91">
            <v>102.0379789</v>
          </cell>
          <cell r="BD91">
            <v>102.0379789</v>
          </cell>
          <cell r="BE91">
            <v>102.0379789</v>
          </cell>
          <cell r="BF91">
            <v>102.0379789</v>
          </cell>
          <cell r="BG91">
            <v>102.0379789</v>
          </cell>
          <cell r="BH91">
            <v>102.0379789</v>
          </cell>
          <cell r="BI91">
            <v>102.0379789</v>
          </cell>
          <cell r="BJ91">
            <v>102.0379789</v>
          </cell>
          <cell r="BK91">
            <v>102.0379789</v>
          </cell>
          <cell r="BL91">
            <v>102.0379789</v>
          </cell>
          <cell r="BM91">
            <v>102.0379789</v>
          </cell>
          <cell r="BN91">
            <v>102.0379789</v>
          </cell>
        </row>
        <row r="92">
          <cell r="E92">
            <v>0</v>
          </cell>
          <cell r="F92">
            <v>0</v>
          </cell>
          <cell r="G92">
            <v>0.5</v>
          </cell>
          <cell r="H92">
            <v>0.4</v>
          </cell>
          <cell r="I92">
            <v>0.4</v>
          </cell>
          <cell r="J92">
            <v>0.4</v>
          </cell>
          <cell r="K92">
            <v>0.4</v>
          </cell>
          <cell r="L92">
            <v>0.4</v>
          </cell>
          <cell r="M92">
            <v>0.4</v>
          </cell>
          <cell r="N92">
            <v>0.4</v>
          </cell>
          <cell r="O92">
            <v>0.4</v>
          </cell>
          <cell r="P92">
            <v>0.4</v>
          </cell>
          <cell r="Q92">
            <v>0.4</v>
          </cell>
          <cell r="R92">
            <v>0.4</v>
          </cell>
          <cell r="S92">
            <v>0.4</v>
          </cell>
          <cell r="T92">
            <v>0.4</v>
          </cell>
          <cell r="U92">
            <v>0.5</v>
          </cell>
          <cell r="V92">
            <v>0.5</v>
          </cell>
          <cell r="W92">
            <v>0.5</v>
          </cell>
          <cell r="X92">
            <v>0.2</v>
          </cell>
          <cell r="Y92">
            <v>0.2</v>
          </cell>
          <cell r="Z92">
            <v>0.2</v>
          </cell>
          <cell r="AA92">
            <v>0.4</v>
          </cell>
          <cell r="AB92">
            <v>0.4</v>
          </cell>
          <cell r="AC92">
            <v>0.1</v>
          </cell>
          <cell r="AD92">
            <v>0.1</v>
          </cell>
          <cell r="AE92">
            <v>0.4</v>
          </cell>
          <cell r="AF92">
            <v>0.4</v>
          </cell>
          <cell r="AG92">
            <v>0.4</v>
          </cell>
          <cell r="AH92">
            <v>0.5</v>
          </cell>
          <cell r="AI92">
            <v>0.5</v>
          </cell>
          <cell r="AJ92">
            <v>1</v>
          </cell>
          <cell r="AK92">
            <v>0.5</v>
          </cell>
          <cell r="AL92">
            <v>0.4</v>
          </cell>
          <cell r="AM92">
            <v>0.4</v>
          </cell>
          <cell r="AN92">
            <v>0.4</v>
          </cell>
          <cell r="AO92">
            <v>0.4</v>
          </cell>
          <cell r="AP92">
            <v>0.5</v>
          </cell>
          <cell r="AQ92">
            <v>0.5</v>
          </cell>
          <cell r="AR92">
            <v>0.4</v>
          </cell>
          <cell r="AS92">
            <v>0.4</v>
          </cell>
          <cell r="AT92">
            <v>0.4</v>
          </cell>
          <cell r="AU92">
            <v>0.5</v>
          </cell>
          <cell r="AV92">
            <v>0.4</v>
          </cell>
          <cell r="AW92">
            <v>0.4</v>
          </cell>
          <cell r="AX92">
            <v>0.4</v>
          </cell>
          <cell r="AY92">
            <v>0.4</v>
          </cell>
          <cell r="AZ92">
            <v>0.4</v>
          </cell>
          <cell r="BA92">
            <v>0.4</v>
          </cell>
          <cell r="BB92">
            <v>0.5</v>
          </cell>
          <cell r="BC92">
            <v>0.5</v>
          </cell>
          <cell r="BD92">
            <v>0.4</v>
          </cell>
          <cell r="BE92">
            <v>0.5</v>
          </cell>
          <cell r="BF92">
            <v>0.5</v>
          </cell>
          <cell r="BG92">
            <v>0.5</v>
          </cell>
          <cell r="BH92">
            <v>0.5</v>
          </cell>
          <cell r="BI92">
            <v>0.5</v>
          </cell>
          <cell r="BJ92">
            <v>0.4</v>
          </cell>
          <cell r="BK92">
            <v>0.4</v>
          </cell>
          <cell r="BL92">
            <v>0.4</v>
          </cell>
          <cell r="BM92">
            <v>0.1</v>
          </cell>
          <cell r="BN92">
            <v>0.2</v>
          </cell>
        </row>
        <row r="93">
          <cell r="E93">
            <v>0</v>
          </cell>
          <cell r="F93">
            <v>0</v>
          </cell>
          <cell r="G93">
            <v>0.13202145000000001</v>
          </cell>
          <cell r="H93">
            <v>9.1800000000000007E-2</v>
          </cell>
          <cell r="I93">
            <v>8.4344000000000016E-2</v>
          </cell>
          <cell r="J93">
            <v>1.28772E-2</v>
          </cell>
          <cell r="K93">
            <v>1.28772E-2</v>
          </cell>
          <cell r="L93">
            <v>2.2079999999999999E-2</v>
          </cell>
          <cell r="M93">
            <v>3.8920000000000005E-3</v>
          </cell>
          <cell r="N93">
            <v>1.8240000000000002E-4</v>
          </cell>
          <cell r="O93">
            <v>1.8240000000000002E-4</v>
          </cell>
          <cell r="P93">
            <v>1.216E-4</v>
          </cell>
          <cell r="Q93">
            <v>5.4567999999999995E-3</v>
          </cell>
          <cell r="R93">
            <v>0.14852000000000001</v>
          </cell>
          <cell r="S93">
            <v>1.6841600000000002E-2</v>
          </cell>
          <cell r="T93">
            <v>1.3103999999999999E-2</v>
          </cell>
          <cell r="U93">
            <v>0.40521000000000001</v>
          </cell>
          <cell r="V93">
            <v>0.32893</v>
          </cell>
          <cell r="W93">
            <v>0.101926</v>
          </cell>
          <cell r="X93">
            <v>0</v>
          </cell>
          <cell r="Y93">
            <v>0</v>
          </cell>
          <cell r="Z93">
            <v>0</v>
          </cell>
          <cell r="AA93">
            <v>1.9219199999999999E-2</v>
          </cell>
          <cell r="AB93">
            <v>1.1642400000000001E-2</v>
          </cell>
          <cell r="AC93">
            <v>0</v>
          </cell>
          <cell r="AD93">
            <v>0</v>
          </cell>
          <cell r="AE93">
            <v>7.8492000000000006E-2</v>
          </cell>
          <cell r="AF93">
            <v>3.1158399999999996E-2</v>
          </cell>
          <cell r="AG93">
            <v>2.8699999999999997E-3</v>
          </cell>
          <cell r="AH93">
            <v>9.4898999999999983E-2</v>
          </cell>
          <cell r="AI93">
            <v>0.11570625</v>
          </cell>
          <cell r="AJ93">
            <v>4.2108E-2</v>
          </cell>
          <cell r="AK93">
            <v>3.4402999999999996E-2</v>
          </cell>
          <cell r="AL93">
            <v>0.1546864</v>
          </cell>
          <cell r="AM93">
            <v>7.8407999999999985E-3</v>
          </cell>
          <cell r="AN93">
            <v>6.8319999999999992E-2</v>
          </cell>
          <cell r="AO93">
            <v>1.4279999999999999E-2</v>
          </cell>
          <cell r="AP93">
            <v>1.3291739999999998E-2</v>
          </cell>
          <cell r="AQ93">
            <v>0.27205999999999997</v>
          </cell>
          <cell r="AR93">
            <v>0</v>
          </cell>
          <cell r="AS93">
            <v>0</v>
          </cell>
          <cell r="AT93">
            <v>3.1668000000000004E-3</v>
          </cell>
          <cell r="AU93">
            <v>3.9496500000000004E-2</v>
          </cell>
          <cell r="AV93">
            <v>7.6E-3</v>
          </cell>
          <cell r="AW93">
            <v>0</v>
          </cell>
          <cell r="AX93">
            <v>0</v>
          </cell>
          <cell r="AY93">
            <v>1.216E-4</v>
          </cell>
          <cell r="AZ93">
            <v>0</v>
          </cell>
          <cell r="BA93">
            <v>0</v>
          </cell>
          <cell r="BB93">
            <v>0</v>
          </cell>
          <cell r="BC93">
            <v>0.11271149999999999</v>
          </cell>
          <cell r="BD93">
            <v>3.6122800000000004E-2</v>
          </cell>
          <cell r="BE93">
            <v>7.5899999999999995E-2</v>
          </cell>
          <cell r="BF93">
            <v>8.4380559999999993E-2</v>
          </cell>
          <cell r="BG93">
            <v>2.5575000000000001E-2</v>
          </cell>
          <cell r="BH93">
            <v>0.1056275</v>
          </cell>
          <cell r="BI93">
            <v>0.21286914000000004</v>
          </cell>
          <cell r="BJ93">
            <v>6.1596000000000003E-3</v>
          </cell>
          <cell r="BK93">
            <v>7.1999999999999998E-3</v>
          </cell>
          <cell r="BL93">
            <v>8.0340000000000012E-3</v>
          </cell>
          <cell r="BM93">
            <v>0</v>
          </cell>
          <cell r="BN93">
            <v>0</v>
          </cell>
        </row>
        <row r="94">
          <cell r="E94">
            <v>114.9091892</v>
          </cell>
          <cell r="F94">
            <v>114.9091892</v>
          </cell>
          <cell r="G94">
            <v>114.9091892</v>
          </cell>
          <cell r="H94">
            <v>114.9091892</v>
          </cell>
          <cell r="I94">
            <v>114.9091892</v>
          </cell>
          <cell r="J94">
            <v>114.9091892</v>
          </cell>
          <cell r="K94">
            <v>114.9091892</v>
          </cell>
          <cell r="L94">
            <v>114.9091892</v>
          </cell>
          <cell r="M94">
            <v>114.9091892</v>
          </cell>
          <cell r="N94">
            <v>114.9091892</v>
          </cell>
          <cell r="O94">
            <v>114.9091892</v>
          </cell>
          <cell r="P94">
            <v>114.9091892</v>
          </cell>
          <cell r="Q94">
            <v>114.9091892</v>
          </cell>
          <cell r="R94">
            <v>114.9091892</v>
          </cell>
          <cell r="S94">
            <v>114.9091892</v>
          </cell>
          <cell r="T94">
            <v>114.9091892</v>
          </cell>
          <cell r="U94">
            <v>114.9091892</v>
          </cell>
          <cell r="V94">
            <v>114.9091892</v>
          </cell>
          <cell r="W94">
            <v>114.9091892</v>
          </cell>
          <cell r="X94">
            <v>114.9091892</v>
          </cell>
          <cell r="Y94">
            <v>114.9091892</v>
          </cell>
          <cell r="Z94">
            <v>114.9091892</v>
          </cell>
          <cell r="AA94">
            <v>114.9091892</v>
          </cell>
          <cell r="AB94">
            <v>114.9091892</v>
          </cell>
          <cell r="AC94">
            <v>114.9091892</v>
          </cell>
          <cell r="AD94">
            <v>114.9091892</v>
          </cell>
          <cell r="AE94">
            <v>114.9091892</v>
          </cell>
          <cell r="AF94">
            <v>114.9091892</v>
          </cell>
          <cell r="AG94">
            <v>114.9091892</v>
          </cell>
          <cell r="AH94">
            <v>114.9091892</v>
          </cell>
          <cell r="AI94">
            <v>114.9091892</v>
          </cell>
          <cell r="AJ94">
            <v>114.9091892</v>
          </cell>
          <cell r="AK94">
            <v>114.9091892</v>
          </cell>
          <cell r="AL94">
            <v>114.9091892</v>
          </cell>
          <cell r="AM94">
            <v>114.9091892</v>
          </cell>
          <cell r="AN94">
            <v>114.9091892</v>
          </cell>
          <cell r="AO94">
            <v>114.9091892</v>
          </cell>
          <cell r="AP94">
            <v>114.9091892</v>
          </cell>
          <cell r="AQ94">
            <v>114.9091892</v>
          </cell>
          <cell r="AR94">
            <v>114.9091892</v>
          </cell>
          <cell r="AS94">
            <v>114.9091892</v>
          </cell>
          <cell r="AT94">
            <v>114.9091892</v>
          </cell>
          <cell r="AU94">
            <v>114.9091892</v>
          </cell>
          <cell r="AV94">
            <v>114.9091892</v>
          </cell>
          <cell r="AW94">
            <v>114.9091892</v>
          </cell>
          <cell r="AX94">
            <v>114.9091892</v>
          </cell>
          <cell r="AY94">
            <v>114.9091892</v>
          </cell>
          <cell r="AZ94">
            <v>114.9091892</v>
          </cell>
          <cell r="BA94">
            <v>114.9091892</v>
          </cell>
          <cell r="BB94">
            <v>114.9091892</v>
          </cell>
          <cell r="BC94">
            <v>114.9091892</v>
          </cell>
          <cell r="BD94">
            <v>114.9091892</v>
          </cell>
          <cell r="BE94">
            <v>114.9091892</v>
          </cell>
          <cell r="BF94">
            <v>114.9091892</v>
          </cell>
          <cell r="BG94">
            <v>114.9091892</v>
          </cell>
          <cell r="BH94">
            <v>114.9091892</v>
          </cell>
          <cell r="BI94">
            <v>114.9091892</v>
          </cell>
          <cell r="BJ94">
            <v>114.9091892</v>
          </cell>
          <cell r="BK94">
            <v>114.9091892</v>
          </cell>
          <cell r="BL94">
            <v>114.9091892</v>
          </cell>
          <cell r="BM94">
            <v>114.9091892</v>
          </cell>
          <cell r="BN94">
            <v>114.9091892</v>
          </cell>
        </row>
        <row r="95">
          <cell r="E95">
            <v>0</v>
          </cell>
          <cell r="F95">
            <v>0</v>
          </cell>
          <cell r="G95">
            <v>0.5</v>
          </cell>
          <cell r="H95">
            <v>0.1</v>
          </cell>
          <cell r="I95">
            <v>0.1</v>
          </cell>
          <cell r="J95">
            <v>0.15</v>
          </cell>
          <cell r="K95">
            <v>0.15</v>
          </cell>
          <cell r="L95">
            <v>0.1</v>
          </cell>
          <cell r="M95">
            <v>0.15</v>
          </cell>
          <cell r="N95">
            <v>0.15</v>
          </cell>
          <cell r="O95">
            <v>0.15</v>
          </cell>
          <cell r="P95">
            <v>0.15</v>
          </cell>
          <cell r="Q95">
            <v>0.15</v>
          </cell>
          <cell r="R95">
            <v>0.15</v>
          </cell>
          <cell r="S95">
            <v>0.15</v>
          </cell>
          <cell r="T95">
            <v>0.15</v>
          </cell>
          <cell r="U95">
            <v>0.5</v>
          </cell>
          <cell r="V95">
            <v>0.5</v>
          </cell>
          <cell r="W95">
            <v>0.5</v>
          </cell>
          <cell r="X95">
            <v>0.05</v>
          </cell>
          <cell r="Y95">
            <v>0.05</v>
          </cell>
          <cell r="Z95">
            <v>0.05</v>
          </cell>
          <cell r="AA95">
            <v>0.15</v>
          </cell>
          <cell r="AB95">
            <v>0.15</v>
          </cell>
          <cell r="AC95">
            <v>0.03</v>
          </cell>
          <cell r="AD95">
            <v>0.03</v>
          </cell>
          <cell r="AE95">
            <v>0.15</v>
          </cell>
          <cell r="AF95">
            <v>0.15</v>
          </cell>
          <cell r="AG95">
            <v>0.15</v>
          </cell>
          <cell r="AH95">
            <v>0.5</v>
          </cell>
          <cell r="AI95">
            <v>0.5</v>
          </cell>
          <cell r="AJ95">
            <v>0.1</v>
          </cell>
          <cell r="AK95">
            <v>0.5</v>
          </cell>
          <cell r="AL95">
            <v>0.15</v>
          </cell>
          <cell r="AM95">
            <v>0.15</v>
          </cell>
          <cell r="AN95">
            <v>0.15</v>
          </cell>
          <cell r="AO95">
            <v>0.15</v>
          </cell>
          <cell r="AP95">
            <v>0.5</v>
          </cell>
          <cell r="AQ95">
            <v>0.5</v>
          </cell>
          <cell r="AR95">
            <v>0.15</v>
          </cell>
          <cell r="AS95">
            <v>0.15</v>
          </cell>
          <cell r="AT95">
            <v>0.15</v>
          </cell>
          <cell r="AU95">
            <v>0.5</v>
          </cell>
          <cell r="AV95">
            <v>0.15</v>
          </cell>
          <cell r="AW95">
            <v>0.15</v>
          </cell>
          <cell r="AX95">
            <v>0.15</v>
          </cell>
          <cell r="AY95">
            <v>0.15</v>
          </cell>
          <cell r="AZ95">
            <v>0.15</v>
          </cell>
          <cell r="BA95">
            <v>0.15</v>
          </cell>
          <cell r="BB95">
            <v>0.1</v>
          </cell>
          <cell r="BC95">
            <v>0.5</v>
          </cell>
          <cell r="BD95">
            <v>0.15</v>
          </cell>
          <cell r="BE95">
            <v>0.5</v>
          </cell>
          <cell r="BF95">
            <v>0.5</v>
          </cell>
          <cell r="BG95">
            <v>0.5</v>
          </cell>
          <cell r="BH95">
            <v>0.5</v>
          </cell>
          <cell r="BI95">
            <v>0.5</v>
          </cell>
          <cell r="BJ95">
            <v>0.15</v>
          </cell>
          <cell r="BK95">
            <v>0.15</v>
          </cell>
          <cell r="BL95">
            <v>0.15</v>
          </cell>
          <cell r="BM95">
            <v>0.03</v>
          </cell>
          <cell r="BN95">
            <v>0.05</v>
          </cell>
        </row>
        <row r="96">
          <cell r="E96">
            <v>0</v>
          </cell>
          <cell r="F96">
            <v>0</v>
          </cell>
          <cell r="G96">
            <v>0.13202145000000001</v>
          </cell>
          <cell r="H96">
            <v>2.2950000000000002E-2</v>
          </cell>
          <cell r="I96">
            <v>2.1086000000000004E-2</v>
          </cell>
          <cell r="J96">
            <v>4.8289500000000003E-3</v>
          </cell>
          <cell r="K96">
            <v>4.8289500000000003E-3</v>
          </cell>
          <cell r="L96">
            <v>5.5199999999999997E-3</v>
          </cell>
          <cell r="M96">
            <v>1.4595000000000001E-3</v>
          </cell>
          <cell r="N96">
            <v>6.8400000000000009E-5</v>
          </cell>
          <cell r="O96">
            <v>6.8400000000000009E-5</v>
          </cell>
          <cell r="P96">
            <v>4.5600000000000004E-5</v>
          </cell>
          <cell r="Q96">
            <v>2.0463E-3</v>
          </cell>
          <cell r="R96">
            <v>5.5695000000000008E-2</v>
          </cell>
          <cell r="S96">
            <v>6.3156000000000002E-3</v>
          </cell>
          <cell r="T96">
            <v>4.914E-3</v>
          </cell>
          <cell r="U96">
            <v>0.40521000000000001</v>
          </cell>
          <cell r="V96">
            <v>0.32893</v>
          </cell>
          <cell r="W96">
            <v>0.101926</v>
          </cell>
          <cell r="X96">
            <v>0</v>
          </cell>
          <cell r="Y96">
            <v>0</v>
          </cell>
          <cell r="Z96">
            <v>0</v>
          </cell>
          <cell r="AA96">
            <v>7.2071999999999987E-3</v>
          </cell>
          <cell r="AB96">
            <v>4.3658999999999998E-3</v>
          </cell>
          <cell r="AC96">
            <v>0</v>
          </cell>
          <cell r="AD96">
            <v>0</v>
          </cell>
          <cell r="AE96">
            <v>2.9434500000000002E-2</v>
          </cell>
          <cell r="AF96">
            <v>1.1684399999999999E-2</v>
          </cell>
          <cell r="AG96">
            <v>1.0762499999999999E-3</v>
          </cell>
          <cell r="AH96">
            <v>9.4898999999999983E-2</v>
          </cell>
          <cell r="AI96">
            <v>0.11570625</v>
          </cell>
          <cell r="AJ96">
            <v>4.2107999999999998E-3</v>
          </cell>
          <cell r="AK96">
            <v>3.4402999999999996E-2</v>
          </cell>
          <cell r="AL96">
            <v>5.8007400000000001E-2</v>
          </cell>
          <cell r="AM96">
            <v>2.9402999999999999E-3</v>
          </cell>
          <cell r="AN96">
            <v>2.5619999999999997E-2</v>
          </cell>
          <cell r="AO96">
            <v>5.3549999999999995E-3</v>
          </cell>
          <cell r="AP96">
            <v>1.3291739999999998E-2</v>
          </cell>
          <cell r="AQ96">
            <v>0.27205999999999997</v>
          </cell>
          <cell r="AR96">
            <v>0</v>
          </cell>
          <cell r="AS96">
            <v>0</v>
          </cell>
          <cell r="AT96">
            <v>1.1875500000000001E-3</v>
          </cell>
          <cell r="AU96">
            <v>3.9496500000000004E-2</v>
          </cell>
          <cell r="AV96">
            <v>2.8500000000000001E-3</v>
          </cell>
          <cell r="AW96">
            <v>0</v>
          </cell>
          <cell r="AX96">
            <v>0</v>
          </cell>
          <cell r="AY96">
            <v>4.5600000000000004E-5</v>
          </cell>
          <cell r="AZ96">
            <v>0</v>
          </cell>
          <cell r="BA96">
            <v>0</v>
          </cell>
          <cell r="BB96">
            <v>0</v>
          </cell>
          <cell r="BC96">
            <v>0.11271149999999999</v>
          </cell>
          <cell r="BD96">
            <v>1.3546050000000002E-2</v>
          </cell>
          <cell r="BE96">
            <v>7.5899999999999995E-2</v>
          </cell>
          <cell r="BF96">
            <v>8.4380559999999993E-2</v>
          </cell>
          <cell r="BG96">
            <v>2.5575000000000001E-2</v>
          </cell>
          <cell r="BH96">
            <v>0.1056275</v>
          </cell>
          <cell r="BI96">
            <v>0.21286914000000004</v>
          </cell>
          <cell r="BJ96">
            <v>2.30985E-3</v>
          </cell>
          <cell r="BK96">
            <v>2.6999999999999997E-3</v>
          </cell>
          <cell r="BL96">
            <v>3.0127500000000002E-3</v>
          </cell>
          <cell r="BM96">
            <v>0</v>
          </cell>
          <cell r="BN96">
            <v>0</v>
          </cell>
        </row>
        <row r="97">
          <cell r="E97">
            <v>199.80692000000002</v>
          </cell>
          <cell r="F97">
            <v>199.80692000000002</v>
          </cell>
          <cell r="G97">
            <v>199.80692000000002</v>
          </cell>
          <cell r="H97">
            <v>199.80692000000002</v>
          </cell>
          <cell r="I97">
            <v>199.80692000000002</v>
          </cell>
          <cell r="J97">
            <v>199.80692000000002</v>
          </cell>
          <cell r="K97">
            <v>199.80692000000002</v>
          </cell>
          <cell r="L97">
            <v>199.80692000000002</v>
          </cell>
          <cell r="M97">
            <v>199.80692000000002</v>
          </cell>
          <cell r="N97">
            <v>199.80692000000002</v>
          </cell>
          <cell r="O97">
            <v>199.80692000000002</v>
          </cell>
          <cell r="P97">
            <v>199.80692000000002</v>
          </cell>
          <cell r="Q97">
            <v>199.80692000000002</v>
          </cell>
          <cell r="R97">
            <v>199.80692000000002</v>
          </cell>
          <cell r="S97">
            <v>199.80692000000002</v>
          </cell>
          <cell r="T97">
            <v>199.80692000000002</v>
          </cell>
          <cell r="U97">
            <v>199.80692000000002</v>
          </cell>
          <cell r="V97">
            <v>199.80692000000002</v>
          </cell>
          <cell r="W97">
            <v>199.80692000000002</v>
          </cell>
          <cell r="X97">
            <v>199.80692000000002</v>
          </cell>
          <cell r="Y97">
            <v>199.80692000000002</v>
          </cell>
          <cell r="Z97">
            <v>199.80692000000002</v>
          </cell>
          <cell r="AA97">
            <v>199.80692000000002</v>
          </cell>
          <cell r="AB97">
            <v>199.80692000000002</v>
          </cell>
          <cell r="AC97">
            <v>199.80692000000002</v>
          </cell>
          <cell r="AD97">
            <v>199.80692000000002</v>
          </cell>
          <cell r="AE97">
            <v>199.80692000000002</v>
          </cell>
          <cell r="AF97">
            <v>199.80692000000002</v>
          </cell>
          <cell r="AG97">
            <v>199.80692000000002</v>
          </cell>
          <cell r="AH97">
            <v>199.80692000000002</v>
          </cell>
          <cell r="AI97">
            <v>199.80692000000002</v>
          </cell>
          <cell r="AJ97">
            <v>199.80692000000002</v>
          </cell>
          <cell r="AK97">
            <v>199.80692000000002</v>
          </cell>
          <cell r="AL97">
            <v>199.80692000000002</v>
          </cell>
          <cell r="AM97">
            <v>199.80692000000002</v>
          </cell>
          <cell r="AN97">
            <v>199.80692000000002</v>
          </cell>
          <cell r="AO97">
            <v>199.80692000000002</v>
          </cell>
          <cell r="AP97">
            <v>199.80692000000002</v>
          </cell>
          <cell r="AQ97">
            <v>199.80692000000002</v>
          </cell>
          <cell r="AR97">
            <v>199.80692000000002</v>
          </cell>
          <cell r="AS97">
            <v>199.80692000000002</v>
          </cell>
          <cell r="AT97">
            <v>199.80692000000002</v>
          </cell>
          <cell r="AU97">
            <v>199.80692000000002</v>
          </cell>
          <cell r="AV97">
            <v>199.80692000000002</v>
          </cell>
          <cell r="AW97">
            <v>199.80692000000002</v>
          </cell>
          <cell r="AX97">
            <v>199.80692000000002</v>
          </cell>
          <cell r="AY97">
            <v>199.80692000000002</v>
          </cell>
          <cell r="AZ97">
            <v>199.80692000000002</v>
          </cell>
          <cell r="BA97">
            <v>199.80692000000002</v>
          </cell>
          <cell r="BB97">
            <v>199.80692000000002</v>
          </cell>
          <cell r="BC97">
            <v>199.80692000000002</v>
          </cell>
          <cell r="BD97">
            <v>199.80692000000002</v>
          </cell>
          <cell r="BE97">
            <v>199.80692000000002</v>
          </cell>
          <cell r="BF97">
            <v>199.80692000000002</v>
          </cell>
          <cell r="BG97">
            <v>199.80692000000002</v>
          </cell>
          <cell r="BH97">
            <v>199.80692000000002</v>
          </cell>
          <cell r="BI97">
            <v>199.80692000000002</v>
          </cell>
          <cell r="BJ97">
            <v>199.80692000000002</v>
          </cell>
          <cell r="BK97">
            <v>199.80692000000002</v>
          </cell>
          <cell r="BL97">
            <v>199.80692000000002</v>
          </cell>
          <cell r="BM97">
            <v>199.80692000000002</v>
          </cell>
          <cell r="BN97">
            <v>199.80692000000002</v>
          </cell>
        </row>
        <row r="98"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</row>
        <row r="99"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</row>
        <row r="100">
          <cell r="E100">
            <v>213.84424000000001</v>
          </cell>
          <cell r="F100">
            <v>213.84424000000001</v>
          </cell>
          <cell r="G100">
            <v>213.84424000000001</v>
          </cell>
          <cell r="H100">
            <v>213.84424000000001</v>
          </cell>
          <cell r="I100">
            <v>213.84424000000001</v>
          </cell>
          <cell r="J100">
            <v>213.84424000000001</v>
          </cell>
          <cell r="K100">
            <v>213.84424000000001</v>
          </cell>
          <cell r="L100">
            <v>213.84424000000001</v>
          </cell>
          <cell r="M100">
            <v>213.84424000000001</v>
          </cell>
          <cell r="N100">
            <v>213.84424000000001</v>
          </cell>
          <cell r="O100">
            <v>213.84424000000001</v>
          </cell>
          <cell r="P100">
            <v>213.84424000000001</v>
          </cell>
          <cell r="Q100">
            <v>213.84424000000001</v>
          </cell>
          <cell r="R100">
            <v>213.84424000000001</v>
          </cell>
          <cell r="S100">
            <v>213.84424000000001</v>
          </cell>
          <cell r="T100">
            <v>213.84424000000001</v>
          </cell>
          <cell r="U100">
            <v>213.84424000000001</v>
          </cell>
          <cell r="V100">
            <v>213.84424000000001</v>
          </cell>
          <cell r="W100">
            <v>213.84424000000001</v>
          </cell>
          <cell r="X100">
            <v>213.84424000000001</v>
          </cell>
          <cell r="Y100">
            <v>213.84424000000001</v>
          </cell>
          <cell r="Z100">
            <v>213.84424000000001</v>
          </cell>
          <cell r="AA100">
            <v>213.84424000000001</v>
          </cell>
          <cell r="AB100">
            <v>213.84424000000001</v>
          </cell>
          <cell r="AC100">
            <v>213.84424000000001</v>
          </cell>
          <cell r="AD100">
            <v>213.84424000000001</v>
          </cell>
          <cell r="AE100">
            <v>213.84424000000001</v>
          </cell>
          <cell r="AF100">
            <v>213.84424000000001</v>
          </cell>
          <cell r="AG100">
            <v>213.84424000000001</v>
          </cell>
          <cell r="AH100">
            <v>213.84424000000001</v>
          </cell>
          <cell r="AI100">
            <v>213.84424000000001</v>
          </cell>
          <cell r="AJ100">
            <v>213.84424000000001</v>
          </cell>
          <cell r="AK100">
            <v>213.84424000000001</v>
          </cell>
          <cell r="AL100">
            <v>213.84424000000001</v>
          </cell>
          <cell r="AM100">
            <v>213.84424000000001</v>
          </cell>
          <cell r="AN100">
            <v>213.84424000000001</v>
          </cell>
          <cell r="AO100">
            <v>213.84424000000001</v>
          </cell>
          <cell r="AP100">
            <v>213.84424000000001</v>
          </cell>
          <cell r="AQ100">
            <v>213.84424000000001</v>
          </cell>
          <cell r="AR100">
            <v>213.84424000000001</v>
          </cell>
          <cell r="AS100">
            <v>213.84424000000001</v>
          </cell>
          <cell r="AT100">
            <v>213.84424000000001</v>
          </cell>
          <cell r="AU100">
            <v>213.84424000000001</v>
          </cell>
          <cell r="AV100">
            <v>213.84424000000001</v>
          </cell>
          <cell r="AW100">
            <v>213.84424000000001</v>
          </cell>
          <cell r="AX100">
            <v>213.84424000000001</v>
          </cell>
          <cell r="AY100">
            <v>213.84424000000001</v>
          </cell>
          <cell r="AZ100">
            <v>213.84424000000001</v>
          </cell>
          <cell r="BA100">
            <v>213.84424000000001</v>
          </cell>
          <cell r="BB100">
            <v>213.84424000000001</v>
          </cell>
          <cell r="BC100">
            <v>213.84424000000001</v>
          </cell>
          <cell r="BD100">
            <v>213.84424000000001</v>
          </cell>
          <cell r="BE100">
            <v>213.84424000000001</v>
          </cell>
          <cell r="BF100">
            <v>213.84424000000001</v>
          </cell>
          <cell r="BG100">
            <v>213.84424000000001</v>
          </cell>
          <cell r="BH100">
            <v>213.84424000000001</v>
          </cell>
          <cell r="BI100">
            <v>213.84424000000001</v>
          </cell>
          <cell r="BJ100">
            <v>213.84424000000001</v>
          </cell>
          <cell r="BK100">
            <v>213.84424000000001</v>
          </cell>
          <cell r="BL100">
            <v>213.84424000000001</v>
          </cell>
          <cell r="BM100">
            <v>213.84424000000001</v>
          </cell>
          <cell r="BN100">
            <v>213.84424000000001</v>
          </cell>
        </row>
        <row r="101">
          <cell r="E101">
            <v>0</v>
          </cell>
          <cell r="F101">
            <v>0</v>
          </cell>
          <cell r="G101">
            <v>0.2</v>
          </cell>
          <cell r="H101">
            <v>0.3</v>
          </cell>
          <cell r="I101">
            <v>0.3</v>
          </cell>
          <cell r="J101">
            <v>0.35</v>
          </cell>
          <cell r="K101">
            <v>0.35</v>
          </cell>
          <cell r="L101">
            <v>0.3</v>
          </cell>
          <cell r="M101">
            <v>0.35</v>
          </cell>
          <cell r="N101">
            <v>0.35</v>
          </cell>
          <cell r="O101">
            <v>0.35</v>
          </cell>
          <cell r="P101">
            <v>0.35</v>
          </cell>
          <cell r="Q101">
            <v>0.35</v>
          </cell>
          <cell r="R101">
            <v>0.35</v>
          </cell>
          <cell r="S101">
            <v>0.35</v>
          </cell>
          <cell r="T101">
            <v>0.35</v>
          </cell>
          <cell r="U101">
            <v>0.2</v>
          </cell>
          <cell r="V101">
            <v>0.2</v>
          </cell>
          <cell r="W101">
            <v>0.2</v>
          </cell>
          <cell r="X101">
            <v>0.2</v>
          </cell>
          <cell r="Y101">
            <v>0.2</v>
          </cell>
          <cell r="Z101">
            <v>0.2</v>
          </cell>
          <cell r="AA101">
            <v>0.35</v>
          </cell>
          <cell r="AB101">
            <v>0.35</v>
          </cell>
          <cell r="AC101">
            <v>0.1</v>
          </cell>
          <cell r="AD101">
            <v>0.1</v>
          </cell>
          <cell r="AE101">
            <v>0.35</v>
          </cell>
          <cell r="AF101">
            <v>0.35</v>
          </cell>
          <cell r="AG101">
            <v>0.35</v>
          </cell>
          <cell r="AH101">
            <v>0.2</v>
          </cell>
          <cell r="AI101">
            <v>0.2</v>
          </cell>
          <cell r="AJ101">
            <v>0.4</v>
          </cell>
          <cell r="AK101">
            <v>0.2</v>
          </cell>
          <cell r="AL101">
            <v>0.35</v>
          </cell>
          <cell r="AM101">
            <v>0.35</v>
          </cell>
          <cell r="AN101">
            <v>0.35</v>
          </cell>
          <cell r="AO101">
            <v>0.35</v>
          </cell>
          <cell r="AP101">
            <v>0.2</v>
          </cell>
          <cell r="AQ101">
            <v>0.2</v>
          </cell>
          <cell r="AR101">
            <v>0.35</v>
          </cell>
          <cell r="AS101">
            <v>0.35</v>
          </cell>
          <cell r="AT101">
            <v>0.35</v>
          </cell>
          <cell r="AU101">
            <v>0.2</v>
          </cell>
          <cell r="AV101">
            <v>0.35</v>
          </cell>
          <cell r="AW101">
            <v>0.35</v>
          </cell>
          <cell r="AX101">
            <v>0.35</v>
          </cell>
          <cell r="AY101">
            <v>0.35</v>
          </cell>
          <cell r="AZ101">
            <v>0.35</v>
          </cell>
          <cell r="BA101">
            <v>0.35</v>
          </cell>
          <cell r="BB101">
            <v>0.3</v>
          </cell>
          <cell r="BC101">
            <v>0.2</v>
          </cell>
          <cell r="BD101">
            <v>0.35</v>
          </cell>
          <cell r="BE101">
            <v>0.2</v>
          </cell>
          <cell r="BF101">
            <v>0.2</v>
          </cell>
          <cell r="BG101">
            <v>0.2</v>
          </cell>
          <cell r="BH101">
            <v>0.2</v>
          </cell>
          <cell r="BI101">
            <v>0.2</v>
          </cell>
          <cell r="BJ101">
            <v>0.35</v>
          </cell>
          <cell r="BK101">
            <v>0.35</v>
          </cell>
          <cell r="BL101">
            <v>0.35</v>
          </cell>
          <cell r="BM101">
            <v>0.1</v>
          </cell>
          <cell r="BN101">
            <v>0.2</v>
          </cell>
        </row>
        <row r="102">
          <cell r="E102">
            <v>0</v>
          </cell>
          <cell r="F102">
            <v>0</v>
          </cell>
          <cell r="G102">
            <v>5.2808580000000001E-2</v>
          </cell>
          <cell r="H102">
            <v>6.8850000000000008E-2</v>
          </cell>
          <cell r="I102">
            <v>6.3258000000000009E-2</v>
          </cell>
          <cell r="J102">
            <v>1.1267549999999999E-2</v>
          </cell>
          <cell r="K102">
            <v>1.1267549999999999E-2</v>
          </cell>
          <cell r="L102">
            <v>1.6559999999999998E-2</v>
          </cell>
          <cell r="M102">
            <v>3.4055000000000001E-3</v>
          </cell>
          <cell r="N102">
            <v>1.5959999999999998E-4</v>
          </cell>
          <cell r="O102">
            <v>1.5959999999999998E-4</v>
          </cell>
          <cell r="P102">
            <v>1.0639999999999998E-4</v>
          </cell>
          <cell r="Q102">
            <v>4.7746999999999989E-3</v>
          </cell>
          <cell r="R102">
            <v>0.12995499999999999</v>
          </cell>
          <cell r="S102">
            <v>1.4736399999999998E-2</v>
          </cell>
          <cell r="T102">
            <v>1.1465999999999999E-2</v>
          </cell>
          <cell r="U102">
            <v>0.16208400000000001</v>
          </cell>
          <cell r="V102">
            <v>0.13157199999999999</v>
          </cell>
          <cell r="W102">
            <v>4.0770400000000005E-2</v>
          </cell>
          <cell r="X102">
            <v>0</v>
          </cell>
          <cell r="Y102">
            <v>0</v>
          </cell>
          <cell r="Z102">
            <v>0</v>
          </cell>
          <cell r="AA102">
            <v>1.6816799999999996E-2</v>
          </cell>
          <cell r="AB102">
            <v>1.0187099999999999E-2</v>
          </cell>
          <cell r="AC102">
            <v>0</v>
          </cell>
          <cell r="AD102">
            <v>0</v>
          </cell>
          <cell r="AE102">
            <v>6.8680499999999992E-2</v>
          </cell>
          <cell r="AF102">
            <v>2.7263599999999995E-2</v>
          </cell>
          <cell r="AG102">
            <v>2.5112499999999996E-3</v>
          </cell>
          <cell r="AH102">
            <v>3.7959599999999996E-2</v>
          </cell>
          <cell r="AI102">
            <v>4.6282499999999997E-2</v>
          </cell>
          <cell r="AJ102">
            <v>1.6843199999999999E-2</v>
          </cell>
          <cell r="AK102">
            <v>1.3761199999999999E-2</v>
          </cell>
          <cell r="AL102">
            <v>0.13535059999999999</v>
          </cell>
          <cell r="AM102">
            <v>6.8606999999999982E-3</v>
          </cell>
          <cell r="AN102">
            <v>5.9779999999999986E-2</v>
          </cell>
          <cell r="AO102">
            <v>1.2494999999999997E-2</v>
          </cell>
          <cell r="AP102">
            <v>5.3166959999999992E-3</v>
          </cell>
          <cell r="AQ102">
            <v>0.10882399999999999</v>
          </cell>
          <cell r="AR102">
            <v>0</v>
          </cell>
          <cell r="AS102">
            <v>0</v>
          </cell>
          <cell r="AT102">
            <v>2.7709499999999999E-3</v>
          </cell>
          <cell r="AU102">
            <v>1.5798600000000003E-2</v>
          </cell>
          <cell r="AV102">
            <v>6.6499999999999988E-3</v>
          </cell>
          <cell r="AW102">
            <v>0</v>
          </cell>
          <cell r="AX102">
            <v>0</v>
          </cell>
          <cell r="AY102">
            <v>1.0639999999999998E-4</v>
          </cell>
          <cell r="AZ102">
            <v>0</v>
          </cell>
          <cell r="BA102">
            <v>0</v>
          </cell>
          <cell r="BB102">
            <v>0</v>
          </cell>
          <cell r="BC102">
            <v>4.5084599999999996E-2</v>
          </cell>
          <cell r="BD102">
            <v>3.1607450000000002E-2</v>
          </cell>
          <cell r="BE102">
            <v>3.0360000000000002E-2</v>
          </cell>
          <cell r="BF102">
            <v>3.3752223999999997E-2</v>
          </cell>
          <cell r="BG102">
            <v>1.0230000000000001E-2</v>
          </cell>
          <cell r="BH102">
            <v>4.2250999999999997E-2</v>
          </cell>
          <cell r="BI102">
            <v>8.5147656000000016E-2</v>
          </cell>
          <cell r="BJ102">
            <v>5.3896499999999993E-3</v>
          </cell>
          <cell r="BK102">
            <v>6.2999999999999983E-3</v>
          </cell>
          <cell r="BL102">
            <v>7.0297499999999995E-3</v>
          </cell>
          <cell r="BM102">
            <v>0</v>
          </cell>
          <cell r="BN102">
            <v>0</v>
          </cell>
        </row>
        <row r="103">
          <cell r="E103">
            <v>357.28744999999998</v>
          </cell>
          <cell r="F103">
            <v>357.28744999999998</v>
          </cell>
          <cell r="G103">
            <v>357.28744999999998</v>
          </cell>
          <cell r="H103">
            <v>357.28744999999998</v>
          </cell>
          <cell r="I103">
            <v>357.28744999999998</v>
          </cell>
          <cell r="J103">
            <v>357.28744999999998</v>
          </cell>
          <cell r="K103">
            <v>357.28744999999998</v>
          </cell>
          <cell r="L103">
            <v>357.28744999999998</v>
          </cell>
          <cell r="M103">
            <v>357.28744999999998</v>
          </cell>
          <cell r="N103">
            <v>357.28744999999998</v>
          </cell>
          <cell r="O103">
            <v>357.28744999999998</v>
          </cell>
          <cell r="P103">
            <v>357.28744999999998</v>
          </cell>
          <cell r="Q103">
            <v>357.28744999999998</v>
          </cell>
          <cell r="R103">
            <v>357.28744999999998</v>
          </cell>
          <cell r="S103">
            <v>357.28744999999998</v>
          </cell>
          <cell r="T103">
            <v>357.28744999999998</v>
          </cell>
          <cell r="U103">
            <v>357.28744999999998</v>
          </cell>
          <cell r="V103">
            <v>357.28744999999998</v>
          </cell>
          <cell r="W103">
            <v>357.28744999999998</v>
          </cell>
          <cell r="X103">
            <v>357.28744999999998</v>
          </cell>
          <cell r="Y103">
            <v>357.28744999999998</v>
          </cell>
          <cell r="Z103">
            <v>357.28744999999998</v>
          </cell>
          <cell r="AA103">
            <v>357.28744999999998</v>
          </cell>
          <cell r="AB103">
            <v>357.28744999999998</v>
          </cell>
          <cell r="AC103">
            <v>357.28744999999998</v>
          </cell>
          <cell r="AD103">
            <v>357.28744999999998</v>
          </cell>
          <cell r="AE103">
            <v>357.28744999999998</v>
          </cell>
          <cell r="AF103">
            <v>357.28744999999998</v>
          </cell>
          <cell r="AG103">
            <v>357.28744999999998</v>
          </cell>
          <cell r="AH103">
            <v>357.28744999999998</v>
          </cell>
          <cell r="AI103">
            <v>357.28744999999998</v>
          </cell>
          <cell r="AJ103">
            <v>357.28744999999998</v>
          </cell>
          <cell r="AK103">
            <v>357.28744999999998</v>
          </cell>
          <cell r="AL103">
            <v>357.28744999999998</v>
          </cell>
          <cell r="AM103">
            <v>357.28744999999998</v>
          </cell>
          <cell r="AN103">
            <v>357.28744999999998</v>
          </cell>
          <cell r="AO103">
            <v>357.28744999999998</v>
          </cell>
          <cell r="AP103">
            <v>357.28744999999998</v>
          </cell>
          <cell r="AQ103">
            <v>357.28744999999998</v>
          </cell>
          <cell r="AR103">
            <v>357.28744999999998</v>
          </cell>
          <cell r="AS103">
            <v>357.28744999999998</v>
          </cell>
          <cell r="AT103">
            <v>357.28744999999998</v>
          </cell>
          <cell r="AU103">
            <v>357.28744999999998</v>
          </cell>
          <cell r="AV103">
            <v>357.28744999999998</v>
          </cell>
          <cell r="AW103">
            <v>357.28744999999998</v>
          </cell>
          <cell r="AX103">
            <v>357.28744999999998</v>
          </cell>
          <cell r="AY103">
            <v>357.28744999999998</v>
          </cell>
          <cell r="AZ103">
            <v>357.28744999999998</v>
          </cell>
          <cell r="BA103">
            <v>357.28744999999998</v>
          </cell>
          <cell r="BB103">
            <v>357.28744999999998</v>
          </cell>
          <cell r="BC103">
            <v>357.28744999999998</v>
          </cell>
          <cell r="BD103">
            <v>357.28744999999998</v>
          </cell>
          <cell r="BE103">
            <v>357.28744999999998</v>
          </cell>
          <cell r="BF103">
            <v>357.28744999999998</v>
          </cell>
          <cell r="BG103">
            <v>357.28744999999998</v>
          </cell>
          <cell r="BH103">
            <v>357.28744999999998</v>
          </cell>
          <cell r="BI103">
            <v>357.28744999999998</v>
          </cell>
          <cell r="BJ103">
            <v>357.28744999999998</v>
          </cell>
          <cell r="BK103">
            <v>357.28744999999998</v>
          </cell>
          <cell r="BL103">
            <v>357.28744999999998</v>
          </cell>
          <cell r="BM103">
            <v>357.28744999999998</v>
          </cell>
          <cell r="BN103">
            <v>357.28744999999998</v>
          </cell>
        </row>
        <row r="104">
          <cell r="E104">
            <v>0</v>
          </cell>
          <cell r="F104">
            <v>0</v>
          </cell>
          <cell r="G104">
            <v>181.66</v>
          </cell>
          <cell r="H104">
            <v>107.64</v>
          </cell>
          <cell r="I104">
            <v>98.9</v>
          </cell>
          <cell r="J104">
            <v>15.67</v>
          </cell>
          <cell r="K104">
            <v>15.67</v>
          </cell>
          <cell r="L104">
            <v>25.89</v>
          </cell>
          <cell r="M104">
            <v>4.74</v>
          </cell>
          <cell r="N104">
            <v>0.22</v>
          </cell>
          <cell r="O104">
            <v>0.22</v>
          </cell>
          <cell r="P104">
            <v>0.15</v>
          </cell>
          <cell r="Q104">
            <v>6.64</v>
          </cell>
          <cell r="R104">
            <v>180.71</v>
          </cell>
          <cell r="S104">
            <v>20.49</v>
          </cell>
          <cell r="T104">
            <v>15.94</v>
          </cell>
          <cell r="U104">
            <v>557.55999999999995</v>
          </cell>
          <cell r="V104">
            <v>452.6</v>
          </cell>
          <cell r="W104">
            <v>140.25</v>
          </cell>
          <cell r="X104">
            <v>0</v>
          </cell>
          <cell r="Y104">
            <v>0</v>
          </cell>
          <cell r="Z104">
            <v>0</v>
          </cell>
          <cell r="AA104">
            <v>23.38</v>
          </cell>
          <cell r="AB104">
            <v>14.17</v>
          </cell>
          <cell r="AC104">
            <v>0</v>
          </cell>
          <cell r="AD104">
            <v>0</v>
          </cell>
          <cell r="AE104">
            <v>95.5</v>
          </cell>
          <cell r="AF104">
            <v>37.909999999999997</v>
          </cell>
          <cell r="AG104">
            <v>3.49</v>
          </cell>
          <cell r="AH104">
            <v>130.58000000000001</v>
          </cell>
          <cell r="AI104">
            <v>159.21</v>
          </cell>
          <cell r="AJ104">
            <v>28.88</v>
          </cell>
          <cell r="AK104">
            <v>47.34</v>
          </cell>
          <cell r="AL104">
            <v>188.21</v>
          </cell>
          <cell r="AM104">
            <v>9.5399999999999991</v>
          </cell>
          <cell r="AN104">
            <v>83.13</v>
          </cell>
          <cell r="AO104">
            <v>17.37</v>
          </cell>
          <cell r="AP104">
            <v>18.29</v>
          </cell>
          <cell r="AQ104">
            <v>374.35</v>
          </cell>
          <cell r="AR104">
            <v>0</v>
          </cell>
          <cell r="AS104">
            <v>0</v>
          </cell>
          <cell r="AT104">
            <v>3.85</v>
          </cell>
          <cell r="AU104">
            <v>54.35</v>
          </cell>
          <cell r="AV104">
            <v>9.25</v>
          </cell>
          <cell r="AW104">
            <v>0</v>
          </cell>
          <cell r="AX104">
            <v>0</v>
          </cell>
          <cell r="AY104">
            <v>0.15</v>
          </cell>
          <cell r="AZ104">
            <v>0</v>
          </cell>
          <cell r="BA104">
            <v>0</v>
          </cell>
          <cell r="BB104">
            <v>0</v>
          </cell>
          <cell r="BC104">
            <v>155.09</v>
          </cell>
          <cell r="BD104">
            <v>43.95</v>
          </cell>
          <cell r="BE104">
            <v>104.44</v>
          </cell>
          <cell r="BF104">
            <v>116.11</v>
          </cell>
          <cell r="BG104">
            <v>35.19</v>
          </cell>
          <cell r="BH104">
            <v>145.34</v>
          </cell>
          <cell r="BI104">
            <v>292.89999999999998</v>
          </cell>
          <cell r="BJ104">
            <v>7.49</v>
          </cell>
          <cell r="BK104">
            <v>8.76</v>
          </cell>
          <cell r="BL104">
            <v>9.7799999999999994</v>
          </cell>
          <cell r="BM104">
            <v>0</v>
          </cell>
          <cell r="BN104">
            <v>0</v>
          </cell>
        </row>
        <row r="105"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0.74680453827373261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</row>
        <row r="106"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33.25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</row>
        <row r="107"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24.83125089760161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</row>
        <row r="108">
          <cell r="E108">
            <v>0.13</v>
          </cell>
          <cell r="F108">
            <v>0.13</v>
          </cell>
          <cell r="G108">
            <v>0.13</v>
          </cell>
          <cell r="H108">
            <v>0.13</v>
          </cell>
          <cell r="I108">
            <v>0.13</v>
          </cell>
          <cell r="J108">
            <v>0.13</v>
          </cell>
          <cell r="K108">
            <v>0.13</v>
          </cell>
          <cell r="L108">
            <v>0.13</v>
          </cell>
          <cell r="M108">
            <v>0.13</v>
          </cell>
          <cell r="N108">
            <v>0.13</v>
          </cell>
          <cell r="O108">
            <v>0.13</v>
          </cell>
          <cell r="P108">
            <v>0.13</v>
          </cell>
          <cell r="Q108">
            <v>0.13</v>
          </cell>
          <cell r="R108">
            <v>0.13</v>
          </cell>
          <cell r="S108">
            <v>0.13</v>
          </cell>
          <cell r="T108">
            <v>0.13</v>
          </cell>
          <cell r="U108">
            <v>0.13</v>
          </cell>
          <cell r="V108">
            <v>0.13</v>
          </cell>
          <cell r="W108">
            <v>0.13</v>
          </cell>
          <cell r="X108">
            <v>0.13</v>
          </cell>
          <cell r="Y108">
            <v>0.13</v>
          </cell>
          <cell r="Z108">
            <v>0.13</v>
          </cell>
          <cell r="AA108">
            <v>0.13</v>
          </cell>
          <cell r="AB108">
            <v>0.13</v>
          </cell>
          <cell r="AC108">
            <v>0.13</v>
          </cell>
          <cell r="AD108">
            <v>0.13</v>
          </cell>
          <cell r="AE108">
            <v>0.13</v>
          </cell>
          <cell r="AF108">
            <v>0.13</v>
          </cell>
          <cell r="AG108">
            <v>0.13</v>
          </cell>
          <cell r="AH108">
            <v>0.13</v>
          </cell>
          <cell r="AI108">
            <v>0.13</v>
          </cell>
          <cell r="AJ108">
            <v>0.13</v>
          </cell>
          <cell r="AK108">
            <v>0.13</v>
          </cell>
          <cell r="AL108">
            <v>0.13</v>
          </cell>
          <cell r="AM108">
            <v>0.13</v>
          </cell>
          <cell r="AN108">
            <v>0.13</v>
          </cell>
          <cell r="AO108">
            <v>0.13</v>
          </cell>
          <cell r="AP108">
            <v>0.13</v>
          </cell>
          <cell r="AQ108">
            <v>0.13</v>
          </cell>
          <cell r="AR108">
            <v>0.13</v>
          </cell>
          <cell r="AS108">
            <v>0.13</v>
          </cell>
          <cell r="AT108">
            <v>0.13</v>
          </cell>
          <cell r="AU108">
            <v>0.13</v>
          </cell>
          <cell r="AV108">
            <v>0.13</v>
          </cell>
          <cell r="AW108">
            <v>0.13</v>
          </cell>
          <cell r="AX108">
            <v>0.13</v>
          </cell>
          <cell r="AY108">
            <v>0.13</v>
          </cell>
          <cell r="AZ108">
            <v>0.13</v>
          </cell>
          <cell r="BA108">
            <v>0.13</v>
          </cell>
          <cell r="BB108">
            <v>0.13</v>
          </cell>
          <cell r="BC108">
            <v>0.13</v>
          </cell>
          <cell r="BD108">
            <v>0.13</v>
          </cell>
          <cell r="BE108">
            <v>0.13</v>
          </cell>
          <cell r="BF108">
            <v>0.13</v>
          </cell>
          <cell r="BG108">
            <v>0.13</v>
          </cell>
          <cell r="BH108">
            <v>0.13</v>
          </cell>
          <cell r="BI108">
            <v>0.13</v>
          </cell>
          <cell r="BJ108">
            <v>0.13</v>
          </cell>
          <cell r="BK108">
            <v>0.13</v>
          </cell>
          <cell r="BL108">
            <v>0.13</v>
          </cell>
          <cell r="BM108">
            <v>0.13</v>
          </cell>
          <cell r="BN108">
            <v>0.13</v>
          </cell>
        </row>
        <row r="109">
          <cell r="E109">
            <v>51.056615297450428</v>
          </cell>
          <cell r="F109">
            <v>52.823859586114175</v>
          </cell>
          <cell r="G109">
            <v>124.41657546454122</v>
          </cell>
          <cell r="H109">
            <v>1686.4295392351275</v>
          </cell>
          <cell r="I109">
            <v>794.66525835694063</v>
          </cell>
          <cell r="J109">
            <v>127.2386805588899</v>
          </cell>
          <cell r="K109">
            <v>127.2386805588899</v>
          </cell>
          <cell r="L109">
            <v>133.33065450424931</v>
          </cell>
          <cell r="M109">
            <v>69.183679886685553</v>
          </cell>
          <cell r="N109">
            <v>45.596842852627205</v>
          </cell>
          <cell r="O109">
            <v>52.503262039660058</v>
          </cell>
          <cell r="P109">
            <v>73.738416478609508</v>
          </cell>
          <cell r="Q109">
            <v>59.995307186504711</v>
          </cell>
          <cell r="R109">
            <v>98.159912747875353</v>
          </cell>
          <cell r="S109">
            <v>90.873440970499487</v>
          </cell>
          <cell r="T109">
            <v>85.736063831804884</v>
          </cell>
          <cell r="U109">
            <v>805.63880821529744</v>
          </cell>
          <cell r="V109">
            <v>780.23719206798876</v>
          </cell>
          <cell r="W109">
            <v>229.05978215297452</v>
          </cell>
          <cell r="X109">
            <v>10.180842181704872</v>
          </cell>
          <cell r="Y109">
            <v>11.545266776909704</v>
          </cell>
          <cell r="Z109">
            <v>43.768543201133149</v>
          </cell>
          <cell r="AA109">
            <v>98.300261756373942</v>
          </cell>
          <cell r="AB109">
            <v>49.408562464589231</v>
          </cell>
          <cell r="AC109">
            <v>36.539107888798192</v>
          </cell>
          <cell r="AD109">
            <v>79.169834935789709</v>
          </cell>
          <cell r="AE109">
            <v>65.472630358829079</v>
          </cell>
          <cell r="AF109">
            <v>67.027128045325782</v>
          </cell>
          <cell r="AG109">
            <v>98.616584985835701</v>
          </cell>
          <cell r="AH109">
            <v>102.51116339367167</v>
          </cell>
          <cell r="AI109">
            <v>87.24336731586402</v>
          </cell>
          <cell r="AJ109">
            <v>32.272686033994333</v>
          </cell>
          <cell r="AK109">
            <v>40.140078186968843</v>
          </cell>
          <cell r="AL109">
            <v>400.48834631728045</v>
          </cell>
          <cell r="AM109">
            <v>60.864958851490854</v>
          </cell>
          <cell r="AN109">
            <v>61.38666147308782</v>
          </cell>
          <cell r="AO109">
            <v>79.865665089787313</v>
          </cell>
          <cell r="AP109">
            <v>112.68633314447592</v>
          </cell>
          <cell r="AQ109">
            <v>1956.036166463995</v>
          </cell>
          <cell r="AR109">
            <v>50.956111280453264</v>
          </cell>
          <cell r="AS109">
            <v>87.167138810198296</v>
          </cell>
          <cell r="AT109">
            <v>55.612855570493437</v>
          </cell>
          <cell r="AU109">
            <v>120.40409837110484</v>
          </cell>
          <cell r="AV109">
            <v>84.44277642181828</v>
          </cell>
          <cell r="AW109">
            <v>67.128609594544642</v>
          </cell>
          <cell r="AX109">
            <v>127.21924504249291</v>
          </cell>
          <cell r="AY109">
            <v>73.738416478609508</v>
          </cell>
          <cell r="AZ109">
            <v>189.31905689329557</v>
          </cell>
          <cell r="BA109">
            <v>169.29372162417374</v>
          </cell>
          <cell r="BB109">
            <v>277.67500226628897</v>
          </cell>
          <cell r="BC109">
            <v>64.11606579320113</v>
          </cell>
          <cell r="BD109">
            <v>253.27699620684675</v>
          </cell>
          <cell r="BE109">
            <v>116.1797186272627</v>
          </cell>
          <cell r="BF109">
            <v>93.892454957507084</v>
          </cell>
          <cell r="BG109">
            <v>22.566860325538968</v>
          </cell>
          <cell r="BH109">
            <v>197.02627031161472</v>
          </cell>
          <cell r="BI109">
            <v>433.42939291784705</v>
          </cell>
          <cell r="BJ109">
            <v>58.718170821529753</v>
          </cell>
          <cell r="BK109">
            <v>87.862611898016993</v>
          </cell>
          <cell r="BL109">
            <v>140.47768753541078</v>
          </cell>
          <cell r="BM109">
            <v>37.835501992605757</v>
          </cell>
          <cell r="BN109">
            <v>12.783886301435636</v>
          </cell>
        </row>
        <row r="110">
          <cell r="E110">
            <v>0.34079047722815425</v>
          </cell>
          <cell r="F110">
            <v>0.70205164523861407</v>
          </cell>
          <cell r="G110">
            <v>0.36951923076923077</v>
          </cell>
          <cell r="H110">
            <v>0.49943833079102201</v>
          </cell>
          <cell r="I110">
            <v>0.49548376552625839</v>
          </cell>
          <cell r="J110">
            <v>0.40243517106123339</v>
          </cell>
          <cell r="K110">
            <v>0.40243517106123339</v>
          </cell>
          <cell r="L110">
            <v>0.39778274133798208</v>
          </cell>
          <cell r="M110">
            <v>0.38940836783612987</v>
          </cell>
          <cell r="N110">
            <v>0.38731477446066681</v>
          </cell>
          <cell r="O110">
            <v>0.39080409675310523</v>
          </cell>
          <cell r="P110">
            <v>0.37917302244497708</v>
          </cell>
          <cell r="Q110">
            <v>0.38731477446066681</v>
          </cell>
          <cell r="R110">
            <v>0.40359827849204621</v>
          </cell>
          <cell r="S110">
            <v>0.40243517106123339</v>
          </cell>
          <cell r="T110">
            <v>0.38149923730660273</v>
          </cell>
          <cell r="U110">
            <v>0.53177271736761822</v>
          </cell>
          <cell r="V110">
            <v>0.49641425147090867</v>
          </cell>
          <cell r="W110">
            <v>0.40243517106123339</v>
          </cell>
          <cell r="X110">
            <v>0.33916212682501634</v>
          </cell>
          <cell r="Y110">
            <v>0.34660601438221833</v>
          </cell>
          <cell r="Z110">
            <v>0.35358465896709523</v>
          </cell>
          <cell r="AA110">
            <v>0.41522935280017431</v>
          </cell>
          <cell r="AB110">
            <v>0.39080409675310523</v>
          </cell>
          <cell r="AC110">
            <v>0.33497494007409018</v>
          </cell>
          <cell r="AD110">
            <v>0.35242155153628241</v>
          </cell>
          <cell r="AE110">
            <v>0.40894857267378509</v>
          </cell>
          <cell r="AF110">
            <v>0.40941381564611024</v>
          </cell>
          <cell r="AG110">
            <v>0.39941109174112005</v>
          </cell>
          <cell r="AH110">
            <v>0.35414295053388534</v>
          </cell>
          <cell r="AI110">
            <v>0.36637884070603616</v>
          </cell>
          <cell r="AJ110">
            <v>0.32055240793201129</v>
          </cell>
          <cell r="AK110">
            <v>0.3268331880584005</v>
          </cell>
          <cell r="AL110">
            <v>0.42686042710830246</v>
          </cell>
          <cell r="AM110">
            <v>0.38615166702985398</v>
          </cell>
          <cell r="AN110">
            <v>0.38661691000217913</v>
          </cell>
          <cell r="AO110">
            <v>0.38661691000217913</v>
          </cell>
          <cell r="AP110">
            <v>0.313899433427762</v>
          </cell>
          <cell r="AQ110">
            <v>0.44570276748747006</v>
          </cell>
          <cell r="AR110">
            <v>0.39080409675310523</v>
          </cell>
          <cell r="AS110">
            <v>0.36521573327522333</v>
          </cell>
          <cell r="AT110">
            <v>0.39080409675310523</v>
          </cell>
          <cell r="AU110">
            <v>0.36484353889736321</v>
          </cell>
          <cell r="AV110">
            <v>0.37219437786010023</v>
          </cell>
          <cell r="AW110">
            <v>0.37917302244497708</v>
          </cell>
          <cell r="AX110">
            <v>0.36707670516452384</v>
          </cell>
          <cell r="AY110">
            <v>0.37917302244497708</v>
          </cell>
          <cell r="AZ110">
            <v>0.36707670516452384</v>
          </cell>
          <cell r="BA110">
            <v>0.36707670516452384</v>
          </cell>
          <cell r="BB110">
            <v>0.64436151667029851</v>
          </cell>
          <cell r="BC110">
            <v>0.36484353889736321</v>
          </cell>
          <cell r="BD110">
            <v>0.37917302244497708</v>
          </cell>
          <cell r="BE110">
            <v>0.33916212682501634</v>
          </cell>
          <cell r="BF110">
            <v>0.66120331226846807</v>
          </cell>
          <cell r="BG110">
            <v>0.31787726084114182</v>
          </cell>
          <cell r="BH110">
            <v>0.36056330355197208</v>
          </cell>
          <cell r="BI110">
            <v>0.42583689256918716</v>
          </cell>
          <cell r="BJ110">
            <v>0.39150196121159292</v>
          </cell>
          <cell r="BK110">
            <v>0.38615166702985398</v>
          </cell>
          <cell r="BL110">
            <v>0.38382545216822839</v>
          </cell>
          <cell r="BM110">
            <v>0.33660329047722815</v>
          </cell>
          <cell r="BN110">
            <v>0.34311669208977991</v>
          </cell>
        </row>
        <row r="111">
          <cell r="E111">
            <v>30.75</v>
          </cell>
          <cell r="F111">
            <v>29.1</v>
          </cell>
          <cell r="G111">
            <v>29.1</v>
          </cell>
          <cell r="H111">
            <v>29.1</v>
          </cell>
          <cell r="I111">
            <v>29.1</v>
          </cell>
          <cell r="J111">
            <v>29.1</v>
          </cell>
          <cell r="K111">
            <v>29.1</v>
          </cell>
          <cell r="L111">
            <v>29.1</v>
          </cell>
          <cell r="M111">
            <v>29.1</v>
          </cell>
          <cell r="N111">
            <v>29.1</v>
          </cell>
          <cell r="O111">
            <v>29.1</v>
          </cell>
          <cell r="P111">
            <v>29.1</v>
          </cell>
          <cell r="Q111">
            <v>29.1</v>
          </cell>
          <cell r="R111">
            <v>29.1</v>
          </cell>
          <cell r="S111">
            <v>29.1</v>
          </cell>
          <cell r="T111">
            <v>29.1</v>
          </cell>
          <cell r="U111">
            <v>29.1</v>
          </cell>
          <cell r="V111">
            <v>29.1</v>
          </cell>
          <cell r="W111">
            <v>29.1</v>
          </cell>
          <cell r="X111">
            <v>30.75</v>
          </cell>
          <cell r="Y111">
            <v>30.75</v>
          </cell>
          <cell r="Z111">
            <v>30.75</v>
          </cell>
          <cell r="AA111">
            <v>29.1</v>
          </cell>
          <cell r="AB111">
            <v>29.1</v>
          </cell>
          <cell r="AC111">
            <v>23.91</v>
          </cell>
          <cell r="AD111">
            <v>30.75</v>
          </cell>
          <cell r="AE111">
            <v>29.1</v>
          </cell>
          <cell r="AF111">
            <v>29.1</v>
          </cell>
          <cell r="AG111">
            <v>29.1</v>
          </cell>
          <cell r="AH111">
            <v>29.1</v>
          </cell>
          <cell r="AI111">
            <v>29.1</v>
          </cell>
          <cell r="AJ111">
            <v>29.1</v>
          </cell>
          <cell r="AK111">
            <v>29.1</v>
          </cell>
          <cell r="AL111">
            <v>29.1</v>
          </cell>
          <cell r="AM111">
            <v>29.1</v>
          </cell>
          <cell r="AN111">
            <v>29.1</v>
          </cell>
          <cell r="AO111">
            <v>29.1</v>
          </cell>
          <cell r="AP111">
            <v>29.1</v>
          </cell>
          <cell r="AQ111">
            <v>29.1</v>
          </cell>
          <cell r="AR111">
            <v>29.1</v>
          </cell>
          <cell r="AS111">
            <v>29.1</v>
          </cell>
          <cell r="AT111">
            <v>29.1</v>
          </cell>
          <cell r="AU111">
            <v>29.1</v>
          </cell>
          <cell r="AV111">
            <v>29.1</v>
          </cell>
          <cell r="AW111">
            <v>29.1</v>
          </cell>
          <cell r="AX111">
            <v>29.1</v>
          </cell>
          <cell r="AY111">
            <v>29.1</v>
          </cell>
          <cell r="AZ111">
            <v>29.1</v>
          </cell>
          <cell r="BA111">
            <v>29.1</v>
          </cell>
          <cell r="BB111">
            <v>29.1</v>
          </cell>
          <cell r="BC111">
            <v>29.1</v>
          </cell>
          <cell r="BD111">
            <v>29.1</v>
          </cell>
          <cell r="BE111">
            <v>29.1</v>
          </cell>
          <cell r="BF111">
            <v>29.1</v>
          </cell>
          <cell r="BG111">
            <v>29.1</v>
          </cell>
          <cell r="BH111">
            <v>29.1</v>
          </cell>
          <cell r="BI111">
            <v>29.1</v>
          </cell>
          <cell r="BJ111">
            <v>29.1</v>
          </cell>
          <cell r="BK111">
            <v>29.1</v>
          </cell>
          <cell r="BL111">
            <v>29.1</v>
          </cell>
          <cell r="BM111">
            <v>30.75</v>
          </cell>
          <cell r="BN111">
            <v>30.75</v>
          </cell>
        </row>
        <row r="112">
          <cell r="E112">
            <v>10.479307174765744</v>
          </cell>
          <cell r="F112">
            <v>20.42970287644367</v>
          </cell>
          <cell r="G112">
            <v>10.753009615384617</v>
          </cell>
          <cell r="H112">
            <v>14.533655426018742</v>
          </cell>
          <cell r="I112">
            <v>14.418577576814119</v>
          </cell>
          <cell r="J112">
            <v>11.710863477881892</v>
          </cell>
          <cell r="K112">
            <v>11.710863477881892</v>
          </cell>
          <cell r="L112">
            <v>11.57547777293528</v>
          </cell>
          <cell r="M112">
            <v>11.33178350403138</v>
          </cell>
          <cell r="N112">
            <v>11.270859936805405</v>
          </cell>
          <cell r="O112">
            <v>11.372399215515363</v>
          </cell>
          <cell r="P112">
            <v>11.033934953148833</v>
          </cell>
          <cell r="Q112">
            <v>11.270859936805405</v>
          </cell>
          <cell r="R112">
            <v>11.744709904118546</v>
          </cell>
          <cell r="S112">
            <v>11.710863477881892</v>
          </cell>
          <cell r="T112">
            <v>11.10162780562214</v>
          </cell>
          <cell r="U112">
            <v>15.47458607539769</v>
          </cell>
          <cell r="V112">
            <v>14.445654717803443</v>
          </cell>
          <cell r="W112">
            <v>11.710863477881892</v>
          </cell>
          <cell r="X112">
            <v>10.429235399869253</v>
          </cell>
          <cell r="Y112">
            <v>10.658134942253213</v>
          </cell>
          <cell r="Z112">
            <v>10.872728263238178</v>
          </cell>
          <cell r="AA112">
            <v>12.083174166485072</v>
          </cell>
          <cell r="AB112">
            <v>11.372399215515363</v>
          </cell>
          <cell r="AC112">
            <v>8.0092508171714965</v>
          </cell>
          <cell r="AD112">
            <v>10.836962709740684</v>
          </cell>
          <cell r="AE112">
            <v>11.900403464807146</v>
          </cell>
          <cell r="AF112">
            <v>11.913942035301808</v>
          </cell>
          <cell r="AG112">
            <v>11.622862769666593</v>
          </cell>
          <cell r="AH112">
            <v>10.305559860536064</v>
          </cell>
          <cell r="AI112">
            <v>10.661624264545653</v>
          </cell>
          <cell r="AJ112">
            <v>9.3280750708215283</v>
          </cell>
          <cell r="AK112">
            <v>9.5108457724994544</v>
          </cell>
          <cell r="AL112">
            <v>12.421638428851603</v>
          </cell>
          <cell r="AM112">
            <v>11.237013510568751</v>
          </cell>
          <cell r="AN112">
            <v>11.250552081063413</v>
          </cell>
          <cell r="AO112">
            <v>11.250552081063413</v>
          </cell>
          <cell r="AP112">
            <v>9.1344735127478742</v>
          </cell>
          <cell r="AQ112">
            <v>12.969950533885379</v>
          </cell>
          <cell r="AR112">
            <v>11.372399215515363</v>
          </cell>
          <cell r="AS112">
            <v>10.627777838308999</v>
          </cell>
          <cell r="AT112">
            <v>11.372399215515363</v>
          </cell>
          <cell r="AU112">
            <v>10.616946981913269</v>
          </cell>
          <cell r="AV112">
            <v>10.830856395728917</v>
          </cell>
          <cell r="AW112">
            <v>11.033934953148833</v>
          </cell>
          <cell r="AX112">
            <v>10.681932120287644</v>
          </cell>
          <cell r="AY112">
            <v>11.033934953148833</v>
          </cell>
          <cell r="AZ112">
            <v>10.681932120287644</v>
          </cell>
          <cell r="BA112">
            <v>10.681932120287644</v>
          </cell>
          <cell r="BB112">
            <v>18.750920135105687</v>
          </cell>
          <cell r="BC112">
            <v>10.616946981913269</v>
          </cell>
          <cell r="BD112">
            <v>11.033934953148833</v>
          </cell>
          <cell r="BE112">
            <v>9.8696178906079766</v>
          </cell>
          <cell r="BF112">
            <v>19.241016387012422</v>
          </cell>
          <cell r="BG112">
            <v>9.2502282904772279</v>
          </cell>
          <cell r="BH112">
            <v>10.492392133362388</v>
          </cell>
          <cell r="BI112">
            <v>12.391853573763347</v>
          </cell>
          <cell r="BJ112">
            <v>11.392707071257355</v>
          </cell>
          <cell r="BK112">
            <v>11.237013510568751</v>
          </cell>
          <cell r="BL112">
            <v>11.169320658095447</v>
          </cell>
          <cell r="BM112">
            <v>10.350551182174765</v>
          </cell>
          <cell r="BN112">
            <v>10.550838281760733</v>
          </cell>
        </row>
        <row r="113">
          <cell r="E113">
            <v>5</v>
          </cell>
          <cell r="F113">
            <v>7</v>
          </cell>
          <cell r="G113">
            <v>4</v>
          </cell>
          <cell r="H113">
            <v>11</v>
          </cell>
          <cell r="I113">
            <v>9</v>
          </cell>
          <cell r="J113">
            <v>7</v>
          </cell>
          <cell r="K113">
            <v>7</v>
          </cell>
          <cell r="L113">
            <v>5</v>
          </cell>
          <cell r="M113">
            <v>7</v>
          </cell>
          <cell r="N113">
            <v>7</v>
          </cell>
          <cell r="O113">
            <v>11</v>
          </cell>
          <cell r="P113">
            <v>12</v>
          </cell>
          <cell r="Q113">
            <v>7</v>
          </cell>
          <cell r="R113">
            <v>7</v>
          </cell>
          <cell r="S113">
            <v>7</v>
          </cell>
          <cell r="T113">
            <v>7</v>
          </cell>
          <cell r="U113" t="str">
            <v>гусеничный</v>
          </cell>
          <cell r="V113" t="str">
            <v>гусеничный</v>
          </cell>
          <cell r="W113" t="str">
            <v>гусеничный</v>
          </cell>
          <cell r="X113">
            <v>5</v>
          </cell>
          <cell r="Y113">
            <v>5</v>
          </cell>
          <cell r="Z113">
            <v>7</v>
          </cell>
          <cell r="AA113">
            <v>7</v>
          </cell>
          <cell r="AB113">
            <v>7</v>
          </cell>
          <cell r="AC113">
            <v>5</v>
          </cell>
          <cell r="AD113">
            <v>5</v>
          </cell>
          <cell r="AE113">
            <v>7</v>
          </cell>
          <cell r="AF113">
            <v>7</v>
          </cell>
          <cell r="AG113">
            <v>7</v>
          </cell>
          <cell r="AH113" t="str">
            <v>гусеничный</v>
          </cell>
          <cell r="AI113">
            <v>4</v>
          </cell>
          <cell r="AJ113">
            <v>4</v>
          </cell>
          <cell r="AK113">
            <v>4</v>
          </cell>
          <cell r="AL113">
            <v>9</v>
          </cell>
          <cell r="AM113">
            <v>7</v>
          </cell>
          <cell r="AN113">
            <v>7</v>
          </cell>
          <cell r="AO113">
            <v>7</v>
          </cell>
          <cell r="AP113">
            <v>4</v>
          </cell>
          <cell r="AQ113" t="str">
            <v>гусеничный</v>
          </cell>
          <cell r="AR113">
            <v>7</v>
          </cell>
          <cell r="AS113">
            <v>7</v>
          </cell>
          <cell r="AT113">
            <v>7</v>
          </cell>
          <cell r="AU113" t="str">
            <v>гусеничный</v>
          </cell>
          <cell r="AV113">
            <v>12</v>
          </cell>
          <cell r="AW113">
            <v>12</v>
          </cell>
          <cell r="AX113">
            <v>20</v>
          </cell>
          <cell r="AY113">
            <v>12</v>
          </cell>
          <cell r="AZ113">
            <v>20</v>
          </cell>
          <cell r="BA113">
            <v>20</v>
          </cell>
          <cell r="BB113">
            <v>22</v>
          </cell>
          <cell r="BC113">
            <v>4</v>
          </cell>
          <cell r="BD113">
            <v>9</v>
          </cell>
          <cell r="BE113">
            <v>4</v>
          </cell>
          <cell r="BF113" t="str">
            <v>гусеничный</v>
          </cell>
          <cell r="BG113" t="str">
            <v>гусеничный</v>
          </cell>
          <cell r="BH113" t="str">
            <v>гусеничный</v>
          </cell>
          <cell r="BI113" t="str">
            <v>гусеничный</v>
          </cell>
          <cell r="BJ113">
            <v>7</v>
          </cell>
          <cell r="BK113">
            <v>7</v>
          </cell>
          <cell r="BL113">
            <v>12</v>
          </cell>
          <cell r="BM113">
            <v>5</v>
          </cell>
          <cell r="BN113">
            <v>7</v>
          </cell>
        </row>
        <row r="114">
          <cell r="E114">
            <v>4362.866</v>
          </cell>
          <cell r="F114">
            <v>11326.57962</v>
          </cell>
          <cell r="G114">
            <v>11326.57962</v>
          </cell>
          <cell r="H114">
            <v>30140.029760000001</v>
          </cell>
          <cell r="I114">
            <v>75347.457627118652</v>
          </cell>
          <cell r="J114">
            <v>11326.57962</v>
          </cell>
          <cell r="K114">
            <v>11326.57962</v>
          </cell>
          <cell r="L114">
            <v>11326.57962</v>
          </cell>
          <cell r="M114">
            <v>12552</v>
          </cell>
          <cell r="N114">
            <v>11326.57962</v>
          </cell>
          <cell r="O114">
            <v>11327.57962</v>
          </cell>
          <cell r="P114">
            <v>11327.57962</v>
          </cell>
          <cell r="Q114">
            <v>11326.57962</v>
          </cell>
          <cell r="R114">
            <v>11326.57962</v>
          </cell>
          <cell r="S114">
            <v>12552</v>
          </cell>
          <cell r="T114">
            <v>11326.57962</v>
          </cell>
          <cell r="U114">
            <v>0</v>
          </cell>
          <cell r="V114">
            <v>0</v>
          </cell>
          <cell r="W114">
            <v>0</v>
          </cell>
          <cell r="X114">
            <v>2659.3190199999999</v>
          </cell>
          <cell r="Y114">
            <v>2659.3190199999999</v>
          </cell>
          <cell r="Z114">
            <v>10977.6654</v>
          </cell>
          <cell r="AA114">
            <v>11326.57962</v>
          </cell>
          <cell r="AB114">
            <v>11326.57962</v>
          </cell>
          <cell r="AC114">
            <v>4362.866</v>
          </cell>
          <cell r="AD114">
            <v>4362.866</v>
          </cell>
          <cell r="AE114">
            <v>11326.57962</v>
          </cell>
          <cell r="AF114">
            <v>11326.57962</v>
          </cell>
          <cell r="AG114">
            <v>11326.57962</v>
          </cell>
          <cell r="AH114">
            <v>0</v>
          </cell>
          <cell r="AI114">
            <v>15632.18758</v>
          </cell>
          <cell r="AJ114">
            <v>10460</v>
          </cell>
          <cell r="AK114">
            <v>10460</v>
          </cell>
          <cell r="AL114">
            <v>11326.57962</v>
          </cell>
          <cell r="AM114">
            <v>11326.57962</v>
          </cell>
          <cell r="AN114">
            <v>11326.57962</v>
          </cell>
          <cell r="AO114">
            <v>11326.57962</v>
          </cell>
          <cell r="AP114">
            <v>10460</v>
          </cell>
          <cell r="AQ114">
            <v>0</v>
          </cell>
          <cell r="AR114">
            <v>11326.57962</v>
          </cell>
          <cell r="AS114">
            <v>11326.57962</v>
          </cell>
          <cell r="AT114">
            <v>11326.57962</v>
          </cell>
          <cell r="AU114">
            <v>0</v>
          </cell>
          <cell r="AV114">
            <v>12552</v>
          </cell>
          <cell r="AW114">
            <v>11326.57962</v>
          </cell>
          <cell r="AX114">
            <v>12552</v>
          </cell>
          <cell r="AY114">
            <v>11326.57962</v>
          </cell>
          <cell r="AZ114">
            <v>10878.4</v>
          </cell>
          <cell r="BA114">
            <v>10878.4</v>
          </cell>
          <cell r="BB114">
            <v>12552</v>
          </cell>
          <cell r="BC114">
            <v>11326.57962</v>
          </cell>
          <cell r="BD114">
            <v>11326.57962</v>
          </cell>
          <cell r="BE114">
            <v>11326.57962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11326.57962</v>
          </cell>
          <cell r="BK114">
            <v>11326.57962</v>
          </cell>
          <cell r="BL114">
            <v>11326.57962</v>
          </cell>
          <cell r="BM114">
            <v>4362.866</v>
          </cell>
          <cell r="BN114">
            <v>4362.866</v>
          </cell>
        </row>
        <row r="115">
          <cell r="E115">
            <v>52250</v>
          </cell>
          <cell r="F115">
            <v>48450</v>
          </cell>
          <cell r="G115">
            <v>20000</v>
          </cell>
          <cell r="H115">
            <v>29925</v>
          </cell>
          <cell r="I115">
            <v>29925</v>
          </cell>
          <cell r="J115">
            <v>68400</v>
          </cell>
          <cell r="K115">
            <v>68400</v>
          </cell>
          <cell r="L115">
            <v>24225</v>
          </cell>
          <cell r="M115">
            <v>48450</v>
          </cell>
          <cell r="N115">
            <v>48450</v>
          </cell>
          <cell r="O115">
            <v>48450</v>
          </cell>
          <cell r="P115">
            <v>48450</v>
          </cell>
          <cell r="Q115">
            <v>57000</v>
          </cell>
          <cell r="R115">
            <v>48450</v>
          </cell>
          <cell r="S115">
            <v>48450</v>
          </cell>
          <cell r="T115">
            <v>51300</v>
          </cell>
          <cell r="U115">
            <v>0</v>
          </cell>
          <cell r="V115">
            <v>0</v>
          </cell>
          <cell r="W115">
            <v>0</v>
          </cell>
          <cell r="X115">
            <v>67925</v>
          </cell>
          <cell r="Y115">
            <v>67925</v>
          </cell>
          <cell r="Z115">
            <v>24225</v>
          </cell>
          <cell r="AA115">
            <v>48450</v>
          </cell>
          <cell r="AB115">
            <v>48450</v>
          </cell>
          <cell r="AC115">
            <v>52250</v>
          </cell>
          <cell r="AD115">
            <v>52250</v>
          </cell>
          <cell r="AE115">
            <v>48450</v>
          </cell>
          <cell r="AF115">
            <v>57000</v>
          </cell>
          <cell r="AG115">
            <v>48450</v>
          </cell>
          <cell r="AH115">
            <v>0</v>
          </cell>
          <cell r="AI115">
            <v>20000</v>
          </cell>
          <cell r="AJ115">
            <v>20000</v>
          </cell>
          <cell r="AK115">
            <v>20000</v>
          </cell>
          <cell r="AL115">
            <v>48450</v>
          </cell>
          <cell r="AM115">
            <v>48450</v>
          </cell>
          <cell r="AN115">
            <v>51300</v>
          </cell>
          <cell r="AO115">
            <v>57000</v>
          </cell>
          <cell r="AP115">
            <v>20000</v>
          </cell>
          <cell r="AQ115">
            <v>0</v>
          </cell>
          <cell r="AR115">
            <v>48450</v>
          </cell>
          <cell r="AS115">
            <v>48450</v>
          </cell>
          <cell r="AT115">
            <v>57000</v>
          </cell>
          <cell r="AU115">
            <v>0</v>
          </cell>
          <cell r="AV115">
            <v>51300</v>
          </cell>
          <cell r="AW115">
            <v>51300</v>
          </cell>
          <cell r="AX115">
            <v>51300</v>
          </cell>
          <cell r="AY115">
            <v>48450</v>
          </cell>
          <cell r="AZ115">
            <v>51300</v>
          </cell>
          <cell r="BA115">
            <v>51300</v>
          </cell>
          <cell r="BB115">
            <v>38475</v>
          </cell>
          <cell r="BC115">
            <v>20000</v>
          </cell>
          <cell r="BD115">
            <v>54150</v>
          </cell>
          <cell r="BE115">
            <v>20000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48450</v>
          </cell>
          <cell r="BK115">
            <v>48450</v>
          </cell>
          <cell r="BL115">
            <v>51300</v>
          </cell>
          <cell r="BM115">
            <v>83600</v>
          </cell>
          <cell r="BN115">
            <v>78375</v>
          </cell>
        </row>
        <row r="116">
          <cell r="E116">
            <v>417.49913875598088</v>
          </cell>
          <cell r="F116">
            <v>1636.451131888545</v>
          </cell>
          <cell r="G116">
            <v>226.53159240000002</v>
          </cell>
          <cell r="H116">
            <v>11079.04184995823</v>
          </cell>
          <cell r="I116">
            <v>22660.889511915386</v>
          </cell>
          <cell r="J116">
            <v>1159.1528850877194</v>
          </cell>
          <cell r="K116">
            <v>1159.1528850877194</v>
          </cell>
          <cell r="L116">
            <v>2337.78733126935</v>
          </cell>
          <cell r="M116">
            <v>1813.498452012384</v>
          </cell>
          <cell r="N116">
            <v>1636.451131888545</v>
          </cell>
          <cell r="O116">
            <v>2571.7931025799794</v>
          </cell>
          <cell r="P116">
            <v>2805.5924755417959</v>
          </cell>
          <cell r="Q116">
            <v>1390.9834621052632</v>
          </cell>
          <cell r="R116">
            <v>1636.451131888545</v>
          </cell>
          <cell r="S116">
            <v>1813.498452012384</v>
          </cell>
          <cell r="T116">
            <v>1545.5371801169592</v>
          </cell>
          <cell r="U116">
            <v>0</v>
          </cell>
          <cell r="V116">
            <v>0</v>
          </cell>
          <cell r="W116">
            <v>0</v>
          </cell>
          <cell r="X116">
            <v>195.75406845785793</v>
          </cell>
          <cell r="Y116">
            <v>195.75406845785793</v>
          </cell>
          <cell r="Z116">
            <v>3172.0808173374617</v>
          </cell>
          <cell r="AA116">
            <v>1636.451131888545</v>
          </cell>
          <cell r="AB116">
            <v>1636.451131888545</v>
          </cell>
          <cell r="AC116">
            <v>417.49913875598088</v>
          </cell>
          <cell r="AD116">
            <v>417.49913875598088</v>
          </cell>
          <cell r="AE116">
            <v>1636.451131888545</v>
          </cell>
          <cell r="AF116">
            <v>1390.9834621052632</v>
          </cell>
          <cell r="AG116">
            <v>1636.451131888545</v>
          </cell>
          <cell r="AH116">
            <v>0</v>
          </cell>
          <cell r="AI116">
            <v>312.64375159999997</v>
          </cell>
          <cell r="AJ116">
            <v>209.20000000000002</v>
          </cell>
          <cell r="AK116">
            <v>209.20000000000002</v>
          </cell>
          <cell r="AL116">
            <v>2104.0085981424149</v>
          </cell>
          <cell r="AM116">
            <v>1636.451131888545</v>
          </cell>
          <cell r="AN116">
            <v>1545.5371801169592</v>
          </cell>
          <cell r="AO116">
            <v>1390.9834621052632</v>
          </cell>
          <cell r="AP116">
            <v>209.20000000000002</v>
          </cell>
          <cell r="AQ116">
            <v>0</v>
          </cell>
          <cell r="AR116">
            <v>1636.451131888545</v>
          </cell>
          <cell r="AS116">
            <v>1636.451131888545</v>
          </cell>
          <cell r="AT116">
            <v>1390.9834621052632</v>
          </cell>
          <cell r="AU116">
            <v>0</v>
          </cell>
          <cell r="AV116">
            <v>2936.1403508771928</v>
          </cell>
          <cell r="AW116">
            <v>2649.4923087719299</v>
          </cell>
          <cell r="AX116">
            <v>4893.5672514619882</v>
          </cell>
          <cell r="AY116">
            <v>2805.3447975232202</v>
          </cell>
          <cell r="AZ116">
            <v>4241.0916179337237</v>
          </cell>
          <cell r="BA116">
            <v>4241.0916179337237</v>
          </cell>
          <cell r="BB116">
            <v>7177.2319688109164</v>
          </cell>
          <cell r="BC116">
            <v>226.53159240000002</v>
          </cell>
          <cell r="BD116">
            <v>1882.5340088642661</v>
          </cell>
          <cell r="BE116">
            <v>226.53159240000002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1636.451131888545</v>
          </cell>
          <cell r="BK116">
            <v>163.64511318885451</v>
          </cell>
          <cell r="BL116">
            <v>2649.4923087719299</v>
          </cell>
          <cell r="BM116">
            <v>260.93696172248804</v>
          </cell>
          <cell r="BN116">
            <v>389.66586283891547</v>
          </cell>
        </row>
        <row r="117">
          <cell r="E117">
            <v>2.0657857385645935</v>
          </cell>
          <cell r="F117">
            <v>19.508133943243344</v>
          </cell>
          <cell r="G117">
            <v>2.0251924360560003</v>
          </cell>
          <cell r="H117">
            <v>3.1242898016882208</v>
          </cell>
          <cell r="I117">
            <v>37.29982413661272</v>
          </cell>
          <cell r="J117">
            <v>4.0083506766333334</v>
          </cell>
          <cell r="K117">
            <v>4.0083506766333334</v>
          </cell>
          <cell r="L117">
            <v>16.72920614256347</v>
          </cell>
          <cell r="M117">
            <v>25.758932012383905</v>
          </cell>
          <cell r="N117">
            <v>19.105566964798765</v>
          </cell>
          <cell r="O117">
            <v>38.494599159417135</v>
          </cell>
          <cell r="P117">
            <v>41.999719358860688</v>
          </cell>
          <cell r="Q117">
            <v>7.2275500690989478</v>
          </cell>
          <cell r="R117">
            <v>5.3462858478798765</v>
          </cell>
          <cell r="S117">
            <v>17.006988482972137</v>
          </cell>
          <cell r="T117">
            <v>23.152146958152052</v>
          </cell>
          <cell r="U117">
            <v>0</v>
          </cell>
          <cell r="V117">
            <v>0</v>
          </cell>
          <cell r="W117">
            <v>0</v>
          </cell>
          <cell r="X117">
            <v>1.7915412345263155</v>
          </cell>
          <cell r="Y117">
            <v>1.8381307028192859</v>
          </cell>
          <cell r="Z117">
            <v>39.562191953832816</v>
          </cell>
          <cell r="AA117">
            <v>7.048195025043964</v>
          </cell>
          <cell r="AB117">
            <v>11.245692178338082</v>
          </cell>
          <cell r="AC117">
            <v>3.2669307607655504</v>
          </cell>
          <cell r="AD117">
            <v>3.7194998271770339</v>
          </cell>
          <cell r="AE117">
            <v>6.5867158058513944</v>
          </cell>
          <cell r="AF117">
            <v>5.9909657712873692</v>
          </cell>
          <cell r="AG117">
            <v>20.215080832219197</v>
          </cell>
          <cell r="AH117">
            <v>0</v>
          </cell>
          <cell r="AI117">
            <v>2.5793109506999996</v>
          </cell>
          <cell r="AJ117">
            <v>1.3807200000000002</v>
          </cell>
          <cell r="AK117">
            <v>1.2302748034188034</v>
          </cell>
          <cell r="AL117">
            <v>4.8118676639517028</v>
          </cell>
          <cell r="AM117">
            <v>15.667383136700931</v>
          </cell>
          <cell r="AN117">
            <v>11.427701909784798</v>
          </cell>
          <cell r="AO117">
            <v>8.0162376921126324</v>
          </cell>
          <cell r="AP117">
            <v>1.719624</v>
          </cell>
          <cell r="AQ117">
            <v>0</v>
          </cell>
          <cell r="AR117">
            <v>19.570319086255111</v>
          </cell>
          <cell r="AS117">
            <v>16.277779408895356</v>
          </cell>
          <cell r="AT117">
            <v>9.9510956879010539</v>
          </cell>
          <cell r="AU117">
            <v>0</v>
          </cell>
          <cell r="AV117">
            <v>33.389788070175435</v>
          </cell>
          <cell r="AW117">
            <v>28.15880425762807</v>
          </cell>
          <cell r="AX117">
            <v>33.266470175438599</v>
          </cell>
          <cell r="AY117">
            <v>41.996011618922608</v>
          </cell>
          <cell r="AZ117">
            <v>50.473231345029248</v>
          </cell>
          <cell r="BA117">
            <v>50.401132787524375</v>
          </cell>
          <cell r="BB117">
            <v>85.294224717348939</v>
          </cell>
          <cell r="BC117">
            <v>1.8688856373</v>
          </cell>
          <cell r="BD117">
            <v>3.4205642941063714</v>
          </cell>
          <cell r="BE117">
            <v>2.2653159240000003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10.119813799598763</v>
          </cell>
          <cell r="BK117">
            <v>0.49093533956656349</v>
          </cell>
          <cell r="BL117">
            <v>24.96086704094035</v>
          </cell>
          <cell r="BM117">
            <v>2.5089088869617227</v>
          </cell>
          <cell r="BN117">
            <v>2.990373764598405</v>
          </cell>
        </row>
        <row r="118">
          <cell r="E118">
            <v>1</v>
          </cell>
          <cell r="F118">
            <v>2</v>
          </cell>
          <cell r="G118">
            <v>2</v>
          </cell>
          <cell r="H118">
            <v>4</v>
          </cell>
          <cell r="I118">
            <v>4</v>
          </cell>
          <cell r="J118">
            <v>2</v>
          </cell>
          <cell r="K118">
            <v>2</v>
          </cell>
          <cell r="L118">
            <v>2</v>
          </cell>
          <cell r="M118">
            <v>2</v>
          </cell>
          <cell r="N118">
            <v>2</v>
          </cell>
          <cell r="O118">
            <v>2</v>
          </cell>
          <cell r="P118">
            <v>2</v>
          </cell>
          <cell r="Q118">
            <v>2</v>
          </cell>
          <cell r="R118">
            <v>2</v>
          </cell>
          <cell r="S118">
            <v>2</v>
          </cell>
          <cell r="T118">
            <v>2</v>
          </cell>
          <cell r="U118">
            <v>4</v>
          </cell>
          <cell r="V118">
            <v>4</v>
          </cell>
          <cell r="W118">
            <v>2</v>
          </cell>
          <cell r="X118">
            <v>1</v>
          </cell>
          <cell r="Y118">
            <v>1</v>
          </cell>
          <cell r="Z118">
            <v>1</v>
          </cell>
          <cell r="AA118">
            <v>2</v>
          </cell>
          <cell r="AB118">
            <v>2</v>
          </cell>
          <cell r="AC118">
            <v>1</v>
          </cell>
          <cell r="AD118">
            <v>1</v>
          </cell>
          <cell r="AE118">
            <v>2</v>
          </cell>
          <cell r="AF118">
            <v>4</v>
          </cell>
          <cell r="AG118">
            <v>2</v>
          </cell>
          <cell r="AH118">
            <v>2</v>
          </cell>
          <cell r="AI118">
            <v>2</v>
          </cell>
          <cell r="AJ118">
            <v>1</v>
          </cell>
          <cell r="AK118">
            <v>2</v>
          </cell>
          <cell r="AL118">
            <v>4</v>
          </cell>
          <cell r="AM118">
            <v>2</v>
          </cell>
          <cell r="AN118">
            <v>2</v>
          </cell>
          <cell r="AO118">
            <v>2</v>
          </cell>
          <cell r="AP118">
            <v>1</v>
          </cell>
          <cell r="AQ118">
            <v>4</v>
          </cell>
          <cell r="AR118">
            <v>2</v>
          </cell>
          <cell r="AS118">
            <v>2</v>
          </cell>
          <cell r="AT118">
            <v>2</v>
          </cell>
          <cell r="AU118">
            <v>2</v>
          </cell>
          <cell r="AV118">
            <v>2</v>
          </cell>
          <cell r="AW118">
            <v>2</v>
          </cell>
          <cell r="AX118">
            <v>2</v>
          </cell>
          <cell r="AY118">
            <v>2</v>
          </cell>
          <cell r="AZ118">
            <v>2</v>
          </cell>
          <cell r="BA118">
            <v>2</v>
          </cell>
          <cell r="BB118">
            <v>4</v>
          </cell>
          <cell r="BC118">
            <v>2</v>
          </cell>
          <cell r="BD118">
            <v>2</v>
          </cell>
          <cell r="BE118">
            <v>2</v>
          </cell>
          <cell r="BF118">
            <v>2</v>
          </cell>
          <cell r="BG118">
            <v>2</v>
          </cell>
          <cell r="BH118">
            <v>2</v>
          </cell>
          <cell r="BI118">
            <v>2</v>
          </cell>
          <cell r="BJ118">
            <v>2</v>
          </cell>
          <cell r="BK118">
            <v>2</v>
          </cell>
          <cell r="BL118">
            <v>2</v>
          </cell>
          <cell r="BM118">
            <v>1</v>
          </cell>
          <cell r="BN118">
            <v>1</v>
          </cell>
        </row>
        <row r="119">
          <cell r="E119">
            <v>2216.09744</v>
          </cell>
          <cell r="F119">
            <v>6591.0551999999998</v>
          </cell>
          <cell r="G119">
            <v>10564.6</v>
          </cell>
          <cell r="H119">
            <v>6591.0551999999998</v>
          </cell>
          <cell r="I119">
            <v>13296.610169491527</v>
          </cell>
          <cell r="J119">
            <v>6591.0551999999998</v>
          </cell>
          <cell r="K119">
            <v>6591.0551999999998</v>
          </cell>
          <cell r="L119">
            <v>6591.0551999999998</v>
          </cell>
          <cell r="M119">
            <v>6591.0551999999998</v>
          </cell>
          <cell r="N119">
            <v>6591.0551999999998</v>
          </cell>
          <cell r="O119">
            <v>6591.0551999999998</v>
          </cell>
          <cell r="P119">
            <v>6591.0551999999998</v>
          </cell>
          <cell r="Q119">
            <v>6591.0551999999998</v>
          </cell>
          <cell r="R119">
            <v>6591.0551999999998</v>
          </cell>
          <cell r="S119">
            <v>6591.0551999999998</v>
          </cell>
          <cell r="T119">
            <v>6591.0551999999998</v>
          </cell>
          <cell r="U119">
            <v>6591.0551999999998</v>
          </cell>
          <cell r="V119">
            <v>6591.0551999999998</v>
          </cell>
          <cell r="W119">
            <v>6591.0551999999998</v>
          </cell>
          <cell r="X119">
            <v>2659.3190199999999</v>
          </cell>
          <cell r="Y119">
            <v>2659.3190199999999</v>
          </cell>
          <cell r="Z119">
            <v>2216.09744</v>
          </cell>
          <cell r="AA119">
            <v>6591.0551999999998</v>
          </cell>
          <cell r="AB119">
            <v>6591.0551999999998</v>
          </cell>
          <cell r="AC119">
            <v>2824.2</v>
          </cell>
          <cell r="AD119">
            <v>2824.2</v>
          </cell>
          <cell r="AE119">
            <v>6591.0551999999998</v>
          </cell>
          <cell r="AF119">
            <v>6591.0551999999998</v>
          </cell>
          <cell r="AG119">
            <v>6591.0551999999998</v>
          </cell>
          <cell r="AH119">
            <v>6591.0551999999998</v>
          </cell>
          <cell r="AI119">
            <v>6591.0551999999998</v>
          </cell>
          <cell r="AJ119">
            <v>6591.0551999999998</v>
          </cell>
          <cell r="AK119">
            <v>6591.0551999999998</v>
          </cell>
          <cell r="AL119">
            <v>6591.0551999999998</v>
          </cell>
          <cell r="AM119">
            <v>6591.0551999999998</v>
          </cell>
          <cell r="AN119">
            <v>6591.0551999999998</v>
          </cell>
          <cell r="AO119">
            <v>6591.0551999999998</v>
          </cell>
          <cell r="AP119">
            <v>6591.0551999999998</v>
          </cell>
          <cell r="AQ119">
            <v>8368</v>
          </cell>
          <cell r="AR119">
            <v>6591.0551999999998</v>
          </cell>
          <cell r="AS119">
            <v>6591.0551999999998</v>
          </cell>
          <cell r="AT119">
            <v>6591.0551999999998</v>
          </cell>
          <cell r="AU119">
            <v>6591.0551999999998</v>
          </cell>
          <cell r="AV119">
            <v>6591.0551999999998</v>
          </cell>
          <cell r="AW119">
            <v>6591.0551999999998</v>
          </cell>
          <cell r="AX119">
            <v>6591.0551999999998</v>
          </cell>
          <cell r="AY119">
            <v>6591.0551999999998</v>
          </cell>
          <cell r="AZ119">
            <v>10564.6</v>
          </cell>
          <cell r="BA119">
            <v>10564.6</v>
          </cell>
          <cell r="BB119">
            <v>10564.6</v>
          </cell>
          <cell r="BC119">
            <v>6591.0551999999998</v>
          </cell>
          <cell r="BD119">
            <v>6591.0551999999998</v>
          </cell>
          <cell r="BE119">
            <v>8368</v>
          </cell>
          <cell r="BF119">
            <v>6591.0551999999998</v>
          </cell>
          <cell r="BG119">
            <v>6591.0551999999998</v>
          </cell>
          <cell r="BH119">
            <v>6591.0551999999998</v>
          </cell>
          <cell r="BI119">
            <v>6591.0551999999998</v>
          </cell>
          <cell r="BJ119">
            <v>6591.0551999999998</v>
          </cell>
          <cell r="BK119">
            <v>6591.0551999999998</v>
          </cell>
          <cell r="BL119">
            <v>6591.0551999999998</v>
          </cell>
          <cell r="BM119">
            <v>2216.09744</v>
          </cell>
          <cell r="BN119">
            <v>2216.09744</v>
          </cell>
        </row>
        <row r="120">
          <cell r="E120">
            <v>0.5</v>
          </cell>
          <cell r="F120">
            <v>0.5</v>
          </cell>
          <cell r="G120">
            <v>0.5</v>
          </cell>
          <cell r="H120">
            <v>0.5</v>
          </cell>
          <cell r="I120">
            <v>0.5</v>
          </cell>
          <cell r="J120">
            <v>0.5</v>
          </cell>
          <cell r="K120">
            <v>0.5</v>
          </cell>
          <cell r="L120">
            <v>0.5</v>
          </cell>
          <cell r="M120">
            <v>0.5</v>
          </cell>
          <cell r="N120">
            <v>0.5</v>
          </cell>
          <cell r="O120">
            <v>0.5</v>
          </cell>
          <cell r="P120">
            <v>0.5</v>
          </cell>
          <cell r="Q120">
            <v>0.5</v>
          </cell>
          <cell r="R120">
            <v>0.5</v>
          </cell>
          <cell r="S120">
            <v>0.5</v>
          </cell>
          <cell r="T120">
            <v>0.5</v>
          </cell>
          <cell r="U120">
            <v>0.5</v>
          </cell>
          <cell r="V120">
            <v>0.5</v>
          </cell>
          <cell r="W120">
            <v>0.5</v>
          </cell>
          <cell r="X120">
            <v>0.5</v>
          </cell>
          <cell r="Y120">
            <v>0.5</v>
          </cell>
          <cell r="Z120">
            <v>0.5</v>
          </cell>
          <cell r="AA120">
            <v>0.5</v>
          </cell>
          <cell r="AB120">
            <v>0.5</v>
          </cell>
          <cell r="AC120">
            <v>0.5</v>
          </cell>
          <cell r="AD120">
            <v>0.5</v>
          </cell>
          <cell r="AE120">
            <v>0.5</v>
          </cell>
          <cell r="AF120">
            <v>0.5</v>
          </cell>
          <cell r="AG120">
            <v>0.5</v>
          </cell>
          <cell r="AH120">
            <v>0.5</v>
          </cell>
          <cell r="AI120">
            <v>0.5</v>
          </cell>
          <cell r="AJ120">
            <v>0.5</v>
          </cell>
          <cell r="AK120">
            <v>0.5</v>
          </cell>
          <cell r="AL120">
            <v>0.5</v>
          </cell>
          <cell r="AM120">
            <v>0.5</v>
          </cell>
          <cell r="AN120">
            <v>0.5</v>
          </cell>
          <cell r="AO120">
            <v>0.5</v>
          </cell>
          <cell r="AP120">
            <v>0.5</v>
          </cell>
          <cell r="AQ120">
            <v>0.5</v>
          </cell>
          <cell r="AR120">
            <v>0.5</v>
          </cell>
          <cell r="AS120">
            <v>0.5</v>
          </cell>
          <cell r="AT120">
            <v>0.5</v>
          </cell>
          <cell r="AU120">
            <v>0.5</v>
          </cell>
          <cell r="AV120">
            <v>0.5</v>
          </cell>
          <cell r="AW120">
            <v>0.5</v>
          </cell>
          <cell r="AX120">
            <v>0.5</v>
          </cell>
          <cell r="AY120">
            <v>0.5</v>
          </cell>
          <cell r="AZ120">
            <v>0.5</v>
          </cell>
          <cell r="BA120">
            <v>0.5</v>
          </cell>
          <cell r="BB120">
            <v>0.5</v>
          </cell>
          <cell r="BC120">
            <v>0.5</v>
          </cell>
          <cell r="BD120">
            <v>0.5</v>
          </cell>
          <cell r="BE120">
            <v>0.5</v>
          </cell>
          <cell r="BF120">
            <v>0.5</v>
          </cell>
          <cell r="BG120">
            <v>0.5</v>
          </cell>
          <cell r="BH120">
            <v>0.5</v>
          </cell>
          <cell r="BI120">
            <v>0.5</v>
          </cell>
          <cell r="BJ120">
            <v>0.5</v>
          </cell>
          <cell r="BK120">
            <v>0.5</v>
          </cell>
          <cell r="BL120">
            <v>0.5</v>
          </cell>
          <cell r="BM120">
            <v>0.5</v>
          </cell>
          <cell r="BN120">
            <v>0.5</v>
          </cell>
        </row>
        <row r="121">
          <cell r="E121">
            <v>1108.04872</v>
          </cell>
          <cell r="F121">
            <v>6591.0551999999998</v>
          </cell>
          <cell r="G121">
            <v>10564.6</v>
          </cell>
          <cell r="H121">
            <v>13182.1104</v>
          </cell>
          <cell r="I121">
            <v>26593.220338983054</v>
          </cell>
          <cell r="J121">
            <v>6591.0551999999998</v>
          </cell>
          <cell r="K121">
            <v>6591.0551999999998</v>
          </cell>
          <cell r="L121">
            <v>6591.0551999999998</v>
          </cell>
          <cell r="M121">
            <v>6591.0551999999998</v>
          </cell>
          <cell r="N121">
            <v>6591.0551999999998</v>
          </cell>
          <cell r="O121">
            <v>6591.0551999999998</v>
          </cell>
          <cell r="P121">
            <v>6591.0551999999998</v>
          </cell>
          <cell r="Q121">
            <v>6591.0551999999998</v>
          </cell>
          <cell r="R121">
            <v>6591.0551999999998</v>
          </cell>
          <cell r="S121">
            <v>6591.0551999999998</v>
          </cell>
          <cell r="T121">
            <v>6591.0551999999998</v>
          </cell>
          <cell r="U121">
            <v>13182.1104</v>
          </cell>
          <cell r="V121">
            <v>13182.1104</v>
          </cell>
          <cell r="W121">
            <v>6591.0551999999998</v>
          </cell>
          <cell r="X121">
            <v>1329.65951</v>
          </cell>
          <cell r="Y121">
            <v>1329.65951</v>
          </cell>
          <cell r="Z121">
            <v>1108.04872</v>
          </cell>
          <cell r="AA121">
            <v>6591.0551999999998</v>
          </cell>
          <cell r="AB121">
            <v>6591.0551999999998</v>
          </cell>
          <cell r="AC121">
            <v>1412.1</v>
          </cell>
          <cell r="AD121">
            <v>1412.1</v>
          </cell>
          <cell r="AE121">
            <v>6591.0551999999998</v>
          </cell>
          <cell r="AF121">
            <v>13182.1104</v>
          </cell>
          <cell r="AG121">
            <v>6591.0551999999998</v>
          </cell>
          <cell r="AH121">
            <v>6591.0551999999998</v>
          </cell>
          <cell r="AI121">
            <v>6591.0551999999998</v>
          </cell>
          <cell r="AJ121">
            <v>3295.5275999999999</v>
          </cell>
          <cell r="AK121">
            <v>6591.0551999999998</v>
          </cell>
          <cell r="AL121">
            <v>13182.1104</v>
          </cell>
          <cell r="AM121">
            <v>6591.0551999999998</v>
          </cell>
          <cell r="AN121">
            <v>6591.0551999999998</v>
          </cell>
          <cell r="AO121">
            <v>6591.0551999999998</v>
          </cell>
          <cell r="AP121">
            <v>3295.5275999999999</v>
          </cell>
          <cell r="AQ121">
            <v>16736</v>
          </cell>
          <cell r="AR121">
            <v>6591.0551999999998</v>
          </cell>
          <cell r="AS121">
            <v>6591.0551999999998</v>
          </cell>
          <cell r="AT121">
            <v>6591.0551999999998</v>
          </cell>
          <cell r="AU121">
            <v>6591.0551999999998</v>
          </cell>
          <cell r="AV121">
            <v>6591.0551999999998</v>
          </cell>
          <cell r="AW121">
            <v>6591.0551999999998</v>
          </cell>
          <cell r="AX121">
            <v>6591.0551999999998</v>
          </cell>
          <cell r="AY121">
            <v>6591.0551999999998</v>
          </cell>
          <cell r="AZ121">
            <v>10564.6</v>
          </cell>
          <cell r="BA121">
            <v>10564.6</v>
          </cell>
          <cell r="BB121">
            <v>21129.200000000001</v>
          </cell>
          <cell r="BC121">
            <v>6591.0551999999998</v>
          </cell>
          <cell r="BD121">
            <v>6591.0551999999998</v>
          </cell>
          <cell r="BE121">
            <v>8368</v>
          </cell>
          <cell r="BF121">
            <v>6591.0551999999998</v>
          </cell>
          <cell r="BG121">
            <v>6591.0551999999998</v>
          </cell>
          <cell r="BH121">
            <v>6591.0551999999998</v>
          </cell>
          <cell r="BI121">
            <v>6591.0551999999998</v>
          </cell>
          <cell r="BJ121">
            <v>6591.0551999999998</v>
          </cell>
          <cell r="BK121">
            <v>6591.0551999999998</v>
          </cell>
          <cell r="BL121">
            <v>6591.0551999999998</v>
          </cell>
          <cell r="BM121">
            <v>1108.04872</v>
          </cell>
          <cell r="BN121">
            <v>1108.04872</v>
          </cell>
        </row>
        <row r="122">
          <cell r="E122">
            <v>0.2414575550228808</v>
          </cell>
          <cell r="F122">
            <v>1.4362726519938984</v>
          </cell>
          <cell r="G122">
            <v>2.3021573327522336</v>
          </cell>
          <cell r="H122">
            <v>2.8725453039877968</v>
          </cell>
          <cell r="I122">
            <v>5.7949924469346383</v>
          </cell>
          <cell r="J122">
            <v>1.4362726519938984</v>
          </cell>
          <cell r="K122">
            <v>1.4362726519938984</v>
          </cell>
          <cell r="L122">
            <v>1.4362726519938984</v>
          </cell>
          <cell r="M122">
            <v>1.4362726519938984</v>
          </cell>
          <cell r="N122">
            <v>1.4362726519938984</v>
          </cell>
          <cell r="O122">
            <v>1.4362726519938984</v>
          </cell>
          <cell r="P122">
            <v>1.4362726519938984</v>
          </cell>
          <cell r="Q122">
            <v>1.4362726519938984</v>
          </cell>
          <cell r="R122">
            <v>1.4362726519938984</v>
          </cell>
          <cell r="S122">
            <v>1.4362726519938984</v>
          </cell>
          <cell r="T122">
            <v>1.4362726519938984</v>
          </cell>
          <cell r="U122">
            <v>2.8725453039877968</v>
          </cell>
          <cell r="V122">
            <v>2.8725453039877968</v>
          </cell>
          <cell r="W122">
            <v>1.4362726519938984</v>
          </cell>
          <cell r="X122">
            <v>0.28974929396382654</v>
          </cell>
          <cell r="Y122">
            <v>0.28974929396382654</v>
          </cell>
          <cell r="Z122">
            <v>0.2414575550228808</v>
          </cell>
          <cell r="AA122">
            <v>1.4362726519938984</v>
          </cell>
          <cell r="AB122">
            <v>1.4362726519938984</v>
          </cell>
          <cell r="AC122">
            <v>0.30771409893222923</v>
          </cell>
          <cell r="AD122">
            <v>0.30771409893222923</v>
          </cell>
          <cell r="AE122">
            <v>1.4362726519938984</v>
          </cell>
          <cell r="AF122">
            <v>2.8725453039877968</v>
          </cell>
          <cell r="AG122">
            <v>1.4362726519938984</v>
          </cell>
          <cell r="AH122">
            <v>1.4362726519938984</v>
          </cell>
          <cell r="AI122">
            <v>1.4362726519938984</v>
          </cell>
          <cell r="AJ122">
            <v>0.71813632599694921</v>
          </cell>
          <cell r="AK122">
            <v>1.4362726519938984</v>
          </cell>
          <cell r="AL122">
            <v>2.8725453039877968</v>
          </cell>
          <cell r="AM122">
            <v>1.4362726519938984</v>
          </cell>
          <cell r="AN122">
            <v>1.4362726519938984</v>
          </cell>
          <cell r="AO122">
            <v>1.4362726519938984</v>
          </cell>
          <cell r="AP122">
            <v>0.71813632599694921</v>
          </cell>
          <cell r="AQ122">
            <v>3.646981913270865</v>
          </cell>
          <cell r="AR122">
            <v>1.4362726519938984</v>
          </cell>
          <cell r="AS122">
            <v>1.4362726519938984</v>
          </cell>
          <cell r="AT122">
            <v>1.4362726519938984</v>
          </cell>
          <cell r="AU122">
            <v>1.4362726519938984</v>
          </cell>
          <cell r="AV122">
            <v>1.4362726519938984</v>
          </cell>
          <cell r="AW122">
            <v>1.4362726519938984</v>
          </cell>
          <cell r="AX122">
            <v>1.4362726519938984</v>
          </cell>
          <cell r="AY122">
            <v>1.4362726519938984</v>
          </cell>
          <cell r="AZ122">
            <v>2.3021573327522336</v>
          </cell>
          <cell r="BA122">
            <v>2.3021573327522336</v>
          </cell>
          <cell r="BB122">
            <v>4.6043146655044671</v>
          </cell>
          <cell r="BC122">
            <v>1.4362726519938984</v>
          </cell>
          <cell r="BD122">
            <v>1.4362726519938984</v>
          </cell>
          <cell r="BE122">
            <v>1.8234909566354325</v>
          </cell>
          <cell r="BF122">
            <v>1.4362726519938984</v>
          </cell>
          <cell r="BG122">
            <v>1.4362726519938984</v>
          </cell>
          <cell r="BH122">
            <v>1.4362726519938984</v>
          </cell>
          <cell r="BI122">
            <v>1.4362726519938984</v>
          </cell>
          <cell r="BJ122">
            <v>1.4362726519938984</v>
          </cell>
          <cell r="BK122">
            <v>1.4362726519938984</v>
          </cell>
          <cell r="BL122">
            <v>1.4362726519938984</v>
          </cell>
          <cell r="BM122">
            <v>0.2414575550228808</v>
          </cell>
          <cell r="BN122">
            <v>0.2414575550228808</v>
          </cell>
        </row>
        <row r="123">
          <cell r="E123">
            <v>6156</v>
          </cell>
          <cell r="F123">
            <v>4199.04</v>
          </cell>
          <cell r="G123">
            <v>1749.6</v>
          </cell>
          <cell r="H123">
            <v>8398.08</v>
          </cell>
          <cell r="I123">
            <v>8398.08</v>
          </cell>
          <cell r="J123">
            <v>8398.08</v>
          </cell>
          <cell r="K123">
            <v>8398.08</v>
          </cell>
          <cell r="L123">
            <v>1749.6</v>
          </cell>
          <cell r="M123">
            <v>8398.08</v>
          </cell>
          <cell r="N123">
            <v>8398.08</v>
          </cell>
          <cell r="O123">
            <v>8398.08</v>
          </cell>
          <cell r="P123">
            <v>8398.08</v>
          </cell>
          <cell r="Q123">
            <v>8398.08</v>
          </cell>
          <cell r="R123">
            <v>8398.08</v>
          </cell>
          <cell r="S123">
            <v>8398.08</v>
          </cell>
          <cell r="T123">
            <v>8398.08</v>
          </cell>
          <cell r="U123">
            <v>1749.6</v>
          </cell>
          <cell r="V123">
            <v>1749.6</v>
          </cell>
          <cell r="W123">
            <v>1749.6</v>
          </cell>
          <cell r="X123">
            <v>6156</v>
          </cell>
          <cell r="Y123">
            <v>6156</v>
          </cell>
          <cell r="Z123">
            <v>1202.8499999999999</v>
          </cell>
          <cell r="AA123">
            <v>8398.08</v>
          </cell>
          <cell r="AB123">
            <v>8398.08</v>
          </cell>
          <cell r="AC123">
            <v>5386.5</v>
          </cell>
          <cell r="AD123">
            <v>6156</v>
          </cell>
          <cell r="AE123">
            <v>8398.08</v>
          </cell>
          <cell r="AF123">
            <v>9127.08</v>
          </cell>
          <cell r="AG123">
            <v>8398.08</v>
          </cell>
          <cell r="AH123">
            <v>0</v>
          </cell>
          <cell r="AI123">
            <v>1749.6</v>
          </cell>
          <cell r="AJ123">
            <v>0</v>
          </cell>
          <cell r="AK123">
            <v>1202.8499999999999</v>
          </cell>
          <cell r="AL123">
            <v>8398.08</v>
          </cell>
          <cell r="AM123">
            <v>8398.08</v>
          </cell>
          <cell r="AN123">
            <v>8398.08</v>
          </cell>
          <cell r="AO123">
            <v>5248.8</v>
          </cell>
          <cell r="AP123">
            <v>0</v>
          </cell>
          <cell r="AQ123">
            <v>0</v>
          </cell>
          <cell r="AR123">
            <v>8398.08</v>
          </cell>
          <cell r="AS123">
            <v>8398.08</v>
          </cell>
          <cell r="AT123">
            <v>8398.08</v>
          </cell>
          <cell r="AU123">
            <v>1749.6</v>
          </cell>
          <cell r="AV123">
            <v>9127.08</v>
          </cell>
          <cell r="AW123">
            <v>9127.08</v>
          </cell>
          <cell r="AX123">
            <v>9127.08</v>
          </cell>
          <cell r="AY123">
            <v>8398.08</v>
          </cell>
          <cell r="AZ123">
            <v>9127.08</v>
          </cell>
          <cell r="BA123">
            <v>9127.08</v>
          </cell>
          <cell r="BB123">
            <v>3878.28</v>
          </cell>
          <cell r="BC123">
            <v>1749.6</v>
          </cell>
          <cell r="BD123">
            <v>8398.08</v>
          </cell>
          <cell r="BE123">
            <v>1530.9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5248.8</v>
          </cell>
          <cell r="BK123">
            <v>8398.08</v>
          </cell>
          <cell r="BL123">
            <v>8398.08</v>
          </cell>
          <cell r="BM123">
            <v>4199.04</v>
          </cell>
          <cell r="BN123">
            <v>5386.5</v>
          </cell>
        </row>
        <row r="124">
          <cell r="E124">
            <v>300</v>
          </cell>
          <cell r="F124">
            <v>300</v>
          </cell>
          <cell r="G124">
            <v>300</v>
          </cell>
          <cell r="H124">
            <v>300</v>
          </cell>
          <cell r="I124">
            <v>300</v>
          </cell>
          <cell r="J124">
            <v>300</v>
          </cell>
          <cell r="K124">
            <v>300</v>
          </cell>
          <cell r="L124">
            <v>300</v>
          </cell>
          <cell r="M124">
            <v>300</v>
          </cell>
          <cell r="N124">
            <v>300</v>
          </cell>
          <cell r="O124">
            <v>300</v>
          </cell>
          <cell r="P124">
            <v>300</v>
          </cell>
          <cell r="Q124">
            <v>300</v>
          </cell>
          <cell r="R124">
            <v>300</v>
          </cell>
          <cell r="S124">
            <v>300</v>
          </cell>
          <cell r="T124">
            <v>300</v>
          </cell>
          <cell r="U124">
            <v>300</v>
          </cell>
          <cell r="V124">
            <v>300</v>
          </cell>
          <cell r="W124">
            <v>300</v>
          </cell>
          <cell r="X124">
            <v>300</v>
          </cell>
          <cell r="Y124">
            <v>300</v>
          </cell>
          <cell r="Z124">
            <v>300</v>
          </cell>
          <cell r="AA124">
            <v>300</v>
          </cell>
          <cell r="AB124">
            <v>300</v>
          </cell>
          <cell r="AC124">
            <v>300</v>
          </cell>
          <cell r="AD124">
            <v>300</v>
          </cell>
          <cell r="AE124">
            <v>300</v>
          </cell>
          <cell r="AF124">
            <v>300</v>
          </cell>
          <cell r="AG124">
            <v>300</v>
          </cell>
          <cell r="AH124">
            <v>300</v>
          </cell>
          <cell r="AI124">
            <v>300</v>
          </cell>
          <cell r="AJ124">
            <v>300</v>
          </cell>
          <cell r="AK124">
            <v>300</v>
          </cell>
          <cell r="AL124">
            <v>300</v>
          </cell>
          <cell r="AM124">
            <v>300</v>
          </cell>
          <cell r="AN124">
            <v>300</v>
          </cell>
          <cell r="AO124">
            <v>300</v>
          </cell>
          <cell r="AP124">
            <v>300</v>
          </cell>
          <cell r="AQ124">
            <v>300</v>
          </cell>
          <cell r="AR124">
            <v>300</v>
          </cell>
          <cell r="AS124">
            <v>300</v>
          </cell>
          <cell r="AT124">
            <v>300</v>
          </cell>
          <cell r="AU124">
            <v>300</v>
          </cell>
          <cell r="AV124">
            <v>600</v>
          </cell>
          <cell r="AW124">
            <v>600</v>
          </cell>
          <cell r="AX124">
            <v>600</v>
          </cell>
          <cell r="AY124">
            <v>600</v>
          </cell>
          <cell r="AZ124">
            <v>600</v>
          </cell>
          <cell r="BA124">
            <v>600</v>
          </cell>
          <cell r="BB124">
            <v>600</v>
          </cell>
          <cell r="BC124">
            <v>300</v>
          </cell>
          <cell r="BD124">
            <v>300</v>
          </cell>
          <cell r="BE124">
            <v>300</v>
          </cell>
          <cell r="BF124">
            <v>300</v>
          </cell>
          <cell r="BG124">
            <v>300</v>
          </cell>
          <cell r="BH124">
            <v>300</v>
          </cell>
          <cell r="BI124">
            <v>300</v>
          </cell>
          <cell r="BJ124">
            <v>300</v>
          </cell>
          <cell r="BK124">
            <v>300</v>
          </cell>
          <cell r="BL124">
            <v>600</v>
          </cell>
          <cell r="BM124">
            <v>300</v>
          </cell>
          <cell r="BN124">
            <v>300</v>
          </cell>
        </row>
        <row r="125">
          <cell r="E125">
            <v>1.4068424493353673</v>
          </cell>
          <cell r="F125">
            <v>0.98039660056657219</v>
          </cell>
          <cell r="G125">
            <v>0.44663325343212029</v>
          </cell>
          <cell r="H125">
            <v>1.8954194813684899</v>
          </cell>
          <cell r="I125">
            <v>1.8954194813684899</v>
          </cell>
          <cell r="J125">
            <v>1.8954194813684899</v>
          </cell>
          <cell r="K125">
            <v>1.8954194813684899</v>
          </cell>
          <cell r="L125">
            <v>0.44663325343212029</v>
          </cell>
          <cell r="M125">
            <v>1.8954194813684899</v>
          </cell>
          <cell r="N125">
            <v>1.8954194813684899</v>
          </cell>
          <cell r="O125">
            <v>1.8954194813684899</v>
          </cell>
          <cell r="P125">
            <v>1.8954194813684899</v>
          </cell>
          <cell r="Q125">
            <v>1.8954194813684899</v>
          </cell>
          <cell r="R125">
            <v>1.8954194813684899</v>
          </cell>
          <cell r="S125">
            <v>1.8954194813684899</v>
          </cell>
          <cell r="T125">
            <v>1.8954194813684899</v>
          </cell>
          <cell r="U125">
            <v>0.44663325343212029</v>
          </cell>
          <cell r="V125">
            <v>0.44663325343212029</v>
          </cell>
          <cell r="W125">
            <v>0.44663325343212029</v>
          </cell>
          <cell r="X125">
            <v>1.4068424493353673</v>
          </cell>
          <cell r="Y125">
            <v>1.4068424493353673</v>
          </cell>
          <cell r="Z125">
            <v>0.32748964916103723</v>
          </cell>
          <cell r="AA125">
            <v>1.8954194813684899</v>
          </cell>
          <cell r="AB125">
            <v>1.8954194813684899</v>
          </cell>
          <cell r="AC125">
            <v>1.239158858139028</v>
          </cell>
          <cell r="AD125">
            <v>1.4068424493353673</v>
          </cell>
          <cell r="AE125">
            <v>1.8954194813684899</v>
          </cell>
          <cell r="AF125">
            <v>2.0542776203966007</v>
          </cell>
          <cell r="AG125">
            <v>1.8954194813684899</v>
          </cell>
          <cell r="AH125">
            <v>6.5373719764654614E-2</v>
          </cell>
          <cell r="AI125">
            <v>0.44663325343212029</v>
          </cell>
          <cell r="AJ125">
            <v>6.5373719764654614E-2</v>
          </cell>
          <cell r="AK125">
            <v>0.32748964916103723</v>
          </cell>
          <cell r="AL125">
            <v>1.8954194813684899</v>
          </cell>
          <cell r="AM125">
            <v>1.8954194813684899</v>
          </cell>
          <cell r="AN125">
            <v>1.8954194813684899</v>
          </cell>
          <cell r="AO125">
            <v>1.2091523207670516</v>
          </cell>
          <cell r="AP125">
            <v>6.5373719764654614E-2</v>
          </cell>
          <cell r="AQ125">
            <v>6.5373719764654614E-2</v>
          </cell>
          <cell r="AR125">
            <v>1.8954194813684899</v>
          </cell>
          <cell r="AS125">
            <v>1.8954194813684899</v>
          </cell>
          <cell r="AT125">
            <v>1.8954194813684899</v>
          </cell>
          <cell r="AU125">
            <v>0.44663325343212029</v>
          </cell>
          <cell r="AV125">
            <v>2.1196513401612553</v>
          </cell>
          <cell r="AW125">
            <v>2.1196513401612553</v>
          </cell>
          <cell r="AX125">
            <v>2.1196513401612553</v>
          </cell>
          <cell r="AY125">
            <v>1.9607932011331444</v>
          </cell>
          <cell r="AZ125">
            <v>2.1196513401612553</v>
          </cell>
          <cell r="BA125">
            <v>2.1196513401612553</v>
          </cell>
          <cell r="BB125">
            <v>0.9758727391588583</v>
          </cell>
          <cell r="BC125">
            <v>0.44663325343212029</v>
          </cell>
          <cell r="BD125">
            <v>1.8954194813684899</v>
          </cell>
          <cell r="BE125">
            <v>0.39897581172368712</v>
          </cell>
          <cell r="BF125">
            <v>6.5373719764654614E-2</v>
          </cell>
          <cell r="BG125">
            <v>6.5373719764654614E-2</v>
          </cell>
          <cell r="BH125">
            <v>6.5373719764654614E-2</v>
          </cell>
          <cell r="BI125">
            <v>6.5373719764654614E-2</v>
          </cell>
          <cell r="BJ125">
            <v>1.2091523207670516</v>
          </cell>
          <cell r="BK125">
            <v>1.8954194813684899</v>
          </cell>
          <cell r="BL125">
            <v>1.9607932011331444</v>
          </cell>
          <cell r="BM125">
            <v>0.98039660056657219</v>
          </cell>
          <cell r="BN125">
            <v>1.239158858139028</v>
          </cell>
        </row>
        <row r="126">
          <cell r="E126">
            <v>487.75000821513902</v>
          </cell>
          <cell r="F126">
            <v>724.49836565836165</v>
          </cell>
          <cell r="G126">
            <v>1537.7435681021661</v>
          </cell>
          <cell r="H126">
            <v>2930.1854492481907</v>
          </cell>
          <cell r="I126">
            <v>2062.5940719986706</v>
          </cell>
          <cell r="J126">
            <v>743.34958684676747</v>
          </cell>
          <cell r="K126">
            <v>1420.3677609244401</v>
          </cell>
          <cell r="L126">
            <v>884.51824432517401</v>
          </cell>
          <cell r="M126">
            <v>783.46608753646308</v>
          </cell>
          <cell r="N126">
            <v>701.57496188759376</v>
          </cell>
          <cell r="O126">
            <v>805.11195254795496</v>
          </cell>
          <cell r="P126">
            <v>874.48376292398143</v>
          </cell>
          <cell r="Q126">
            <v>632.07540932577137</v>
          </cell>
          <cell r="R126">
            <v>1889.7226006332362</v>
          </cell>
          <cell r="S126">
            <v>877.4429850647158</v>
          </cell>
          <cell r="T126">
            <v>888.88153072894147</v>
          </cell>
          <cell r="U126">
            <v>4739.3525728481145</v>
          </cell>
          <cell r="V126">
            <v>4164.0120253432124</v>
          </cell>
          <cell r="W126">
            <v>1465.8035515362824</v>
          </cell>
          <cell r="X126">
            <v>469.22821055939971</v>
          </cell>
          <cell r="Y126">
            <v>476.58812416528144</v>
          </cell>
          <cell r="Z126">
            <v>604.63241062238797</v>
          </cell>
          <cell r="AA126">
            <v>801.23332308126521</v>
          </cell>
          <cell r="AB126">
            <v>713.08834599180511</v>
          </cell>
          <cell r="AC126">
            <v>477.27216242380655</v>
          </cell>
          <cell r="AD126">
            <v>569.72085402097514</v>
          </cell>
          <cell r="AE126">
            <v>1305.9126926604515</v>
          </cell>
          <cell r="AF126">
            <v>889.12885877629935</v>
          </cell>
          <cell r="AG126">
            <v>770.42622072108384</v>
          </cell>
          <cell r="AH126">
            <v>1219.8983696259661</v>
          </cell>
          <cell r="AI126">
            <v>1370.1872084365355</v>
          </cell>
          <cell r="AJ126">
            <v>630.37499115057744</v>
          </cell>
          <cell r="AK126">
            <v>716.33496106404198</v>
          </cell>
          <cell r="AL126">
            <v>2237.8298171954393</v>
          </cell>
          <cell r="AM126">
            <v>738.33104763212282</v>
          </cell>
          <cell r="AN126">
            <v>1218.7066075972984</v>
          </cell>
          <cell r="AO126">
            <v>748.61787983572447</v>
          </cell>
          <cell r="AP126">
            <v>655.17394070298531</v>
          </cell>
          <cell r="AQ126">
            <v>4929.4984726309158</v>
          </cell>
          <cell r="AR126">
            <v>730.4605217155862</v>
          </cell>
          <cell r="AS126">
            <v>757.39438819076508</v>
          </cell>
          <cell r="AT126">
            <v>654.44804260727233</v>
          </cell>
          <cell r="AU126">
            <v>833.24395125844421</v>
          </cell>
          <cell r="AV126">
            <v>856.20934487987779</v>
          </cell>
          <cell r="AW126">
            <v>788.17727279747658</v>
          </cell>
          <cell r="AX126">
            <v>817.4735713303744</v>
          </cell>
          <cell r="AY126">
            <v>886.99542890380792</v>
          </cell>
          <cell r="AZ126">
            <v>1144.0960290315259</v>
          </cell>
          <cell r="BA126">
            <v>1172.6885952048992</v>
          </cell>
          <cell r="BB126">
            <v>2060.990334523407</v>
          </cell>
          <cell r="BC126">
            <v>1312.2448043178404</v>
          </cell>
          <cell r="BD126">
            <v>1060.4031875874641</v>
          </cell>
          <cell r="BE126">
            <v>1099.4071192102299</v>
          </cell>
          <cell r="BF126">
            <v>1194.5751177162781</v>
          </cell>
          <cell r="BG126">
            <v>665.1387349877748</v>
          </cell>
          <cell r="BH126">
            <v>1416.8903088167356</v>
          </cell>
          <cell r="BI126">
            <v>2426.9028928633693</v>
          </cell>
          <cell r="BJ126">
            <v>673.31611666514675</v>
          </cell>
          <cell r="BK126">
            <v>755.17225288151474</v>
          </cell>
          <cell r="BL126">
            <v>894.2249410875736</v>
          </cell>
          <cell r="BM126">
            <v>496.10681621733164</v>
          </cell>
          <cell r="BN126">
            <v>479.55571476095668</v>
          </cell>
        </row>
        <row r="127">
          <cell r="E127">
            <v>0.05</v>
          </cell>
          <cell r="F127">
            <v>0.05</v>
          </cell>
          <cell r="G127">
            <v>0.05</v>
          </cell>
          <cell r="H127">
            <v>0.05</v>
          </cell>
          <cell r="I127">
            <v>0.05</v>
          </cell>
          <cell r="J127">
            <v>0.05</v>
          </cell>
          <cell r="K127">
            <v>0.05</v>
          </cell>
          <cell r="L127">
            <v>0.05</v>
          </cell>
          <cell r="M127">
            <v>0.05</v>
          </cell>
          <cell r="N127">
            <v>0.05</v>
          </cell>
          <cell r="O127">
            <v>0.05</v>
          </cell>
          <cell r="P127">
            <v>0.05</v>
          </cell>
          <cell r="Q127">
            <v>0.05</v>
          </cell>
          <cell r="R127">
            <v>0.05</v>
          </cell>
          <cell r="S127">
            <v>0.05</v>
          </cell>
          <cell r="T127">
            <v>0.05</v>
          </cell>
          <cell r="U127">
            <v>0.05</v>
          </cell>
          <cell r="V127">
            <v>0.05</v>
          </cell>
          <cell r="W127">
            <v>0.05</v>
          </cell>
          <cell r="X127">
            <v>0.05</v>
          </cell>
          <cell r="Y127">
            <v>0.05</v>
          </cell>
          <cell r="Z127">
            <v>0.05</v>
          </cell>
          <cell r="AA127">
            <v>0.05</v>
          </cell>
          <cell r="AB127">
            <v>0.05</v>
          </cell>
          <cell r="AC127">
            <v>0.05</v>
          </cell>
          <cell r="AD127">
            <v>0.05</v>
          </cell>
          <cell r="AE127">
            <v>0.05</v>
          </cell>
          <cell r="AF127">
            <v>0.05</v>
          </cell>
          <cell r="AG127">
            <v>0.05</v>
          </cell>
          <cell r="AH127">
            <v>0.05</v>
          </cell>
          <cell r="AI127">
            <v>0.05</v>
          </cell>
          <cell r="AJ127">
            <v>0.05</v>
          </cell>
          <cell r="AK127">
            <v>0.05</v>
          </cell>
          <cell r="AL127">
            <v>0.05</v>
          </cell>
          <cell r="AM127">
            <v>0.05</v>
          </cell>
          <cell r="AN127">
            <v>0.05</v>
          </cell>
          <cell r="AO127">
            <v>0.05</v>
          </cell>
          <cell r="AP127">
            <v>0.05</v>
          </cell>
          <cell r="AQ127">
            <v>0.05</v>
          </cell>
          <cell r="AR127">
            <v>0.05</v>
          </cell>
          <cell r="AS127">
            <v>0.05</v>
          </cell>
          <cell r="AT127">
            <v>0.05</v>
          </cell>
          <cell r="AU127">
            <v>0.05</v>
          </cell>
          <cell r="AV127">
            <v>0.05</v>
          </cell>
          <cell r="AW127">
            <v>0.05</v>
          </cell>
          <cell r="AX127">
            <v>0.05</v>
          </cell>
          <cell r="AY127">
            <v>0.05</v>
          </cell>
          <cell r="AZ127">
            <v>0.05</v>
          </cell>
          <cell r="BA127">
            <v>0.05</v>
          </cell>
          <cell r="BB127">
            <v>0.05</v>
          </cell>
          <cell r="BC127">
            <v>0.05</v>
          </cell>
          <cell r="BD127">
            <v>0.05</v>
          </cell>
          <cell r="BE127">
            <v>0.05</v>
          </cell>
          <cell r="BF127">
            <v>0.05</v>
          </cell>
          <cell r="BG127">
            <v>0.05</v>
          </cell>
          <cell r="BH127">
            <v>0.05</v>
          </cell>
          <cell r="BI127">
            <v>0.05</v>
          </cell>
          <cell r="BJ127">
            <v>0.05</v>
          </cell>
          <cell r="BK127">
            <v>0.05</v>
          </cell>
          <cell r="BL127">
            <v>0.05</v>
          </cell>
          <cell r="BM127">
            <v>0.05</v>
          </cell>
          <cell r="BN127">
            <v>0.05</v>
          </cell>
        </row>
        <row r="128">
          <cell r="E128">
            <v>36.254774325058669</v>
          </cell>
          <cell r="F128">
            <v>49.706719620259975</v>
          </cell>
          <cell r="G128">
            <v>96.200978772430233</v>
          </cell>
          <cell r="H128">
            <v>252.13552748554048</v>
          </cell>
          <cell r="I128">
            <v>156.09845956726841</v>
          </cell>
          <cell r="J128">
            <v>54.429768635253836</v>
          </cell>
          <cell r="K128">
            <v>124.8009152107348</v>
          </cell>
          <cell r="L128">
            <v>60.972336145563169</v>
          </cell>
          <cell r="M128">
            <v>52.609783757173879</v>
          </cell>
          <cell r="N128">
            <v>47.896862991426353</v>
          </cell>
          <cell r="O128">
            <v>51.520851227641622</v>
          </cell>
          <cell r="P128">
            <v>57.630680104598142</v>
          </cell>
          <cell r="Q128">
            <v>44.408606345824403</v>
          </cell>
          <cell r="R128">
            <v>122.09602019454192</v>
          </cell>
          <cell r="S128">
            <v>60.539892486018914</v>
          </cell>
          <cell r="T128">
            <v>58.96463926561151</v>
          </cell>
          <cell r="U128">
            <v>316.2241917457967</v>
          </cell>
          <cell r="V128">
            <v>328.44747188390306</v>
          </cell>
          <cell r="W128">
            <v>115.75534042942307</v>
          </cell>
          <cell r="X128">
            <v>33.939760827168897</v>
          </cell>
          <cell r="Y128">
            <v>33.929250588496338</v>
          </cell>
          <cell r="Z128">
            <v>42.68164401973808</v>
          </cell>
          <cell r="AA128">
            <v>57.04570827830036</v>
          </cell>
          <cell r="AB128">
            <v>48.79273210643305</v>
          </cell>
          <cell r="AC128">
            <v>37.881351431638926</v>
          </cell>
          <cell r="AD128">
            <v>42.976045874866173</v>
          </cell>
          <cell r="AE128">
            <v>78.945687872238835</v>
          </cell>
          <cell r="AF128">
            <v>59.982294159688799</v>
          </cell>
          <cell r="AG128">
            <v>56.007074125609236</v>
          </cell>
          <cell r="AH128">
            <v>81.154550397380774</v>
          </cell>
          <cell r="AI128">
            <v>81.671270953633382</v>
          </cell>
          <cell r="AJ128">
            <v>43.21843086522037</v>
          </cell>
          <cell r="AK128">
            <v>50.255264869707148</v>
          </cell>
          <cell r="AL128">
            <v>144.44189397999085</v>
          </cell>
          <cell r="AM128">
            <v>53.123819159091923</v>
          </cell>
          <cell r="AN128">
            <v>74.907577671393071</v>
          </cell>
          <cell r="AO128">
            <v>49.685457625516747</v>
          </cell>
          <cell r="AP128">
            <v>48.687695031321738</v>
          </cell>
          <cell r="AQ128">
            <v>332.86396008171289</v>
          </cell>
          <cell r="AR128">
            <v>49.977666382051972</v>
          </cell>
          <cell r="AS128">
            <v>54.613262421479114</v>
          </cell>
          <cell r="AT128">
            <v>45.401414943879686</v>
          </cell>
          <cell r="AU128">
            <v>61.690109858585359</v>
          </cell>
          <cell r="AV128">
            <v>57.894691899088912</v>
          </cell>
          <cell r="AW128">
            <v>52.571252898082662</v>
          </cell>
          <cell r="AX128">
            <v>57.934375110032377</v>
          </cell>
          <cell r="AY128">
            <v>58.256263403589458</v>
          </cell>
          <cell r="AZ128">
            <v>77.573741719812006</v>
          </cell>
          <cell r="BA128">
            <v>79.477936474850935</v>
          </cell>
          <cell r="BB128">
            <v>127.39599584578202</v>
          </cell>
          <cell r="BC128">
            <v>78.445260951317621</v>
          </cell>
          <cell r="BD128">
            <v>74.530332576687897</v>
          </cell>
          <cell r="BE128">
            <v>73.467009757028748</v>
          </cell>
          <cell r="BF128">
            <v>74.085932745064198</v>
          </cell>
          <cell r="BG128">
            <v>44.296805292513028</v>
          </cell>
          <cell r="BH128">
            <v>89.031244909169075</v>
          </cell>
          <cell r="BI128">
            <v>150.40034759370803</v>
          </cell>
          <cell r="BJ128">
            <v>46.878338016181551</v>
          </cell>
          <cell r="BK128">
            <v>58.145654765362615</v>
          </cell>
          <cell r="BL128">
            <v>64.488117217474823</v>
          </cell>
          <cell r="BM128">
            <v>38.992350775118062</v>
          </cell>
          <cell r="BN128">
            <v>34.195956837219768</v>
          </cell>
        </row>
        <row r="129">
          <cell r="E129">
            <v>0.03</v>
          </cell>
          <cell r="F129">
            <v>0.03</v>
          </cell>
          <cell r="G129">
            <v>0.03</v>
          </cell>
          <cell r="H129">
            <v>0.03</v>
          </cell>
          <cell r="I129">
            <v>0.03</v>
          </cell>
          <cell r="J129">
            <v>0.03</v>
          </cell>
          <cell r="K129">
            <v>0.03</v>
          </cell>
          <cell r="L129">
            <v>0.03</v>
          </cell>
          <cell r="M129">
            <v>0.03</v>
          </cell>
          <cell r="N129">
            <v>0.03</v>
          </cell>
          <cell r="O129">
            <v>0.03</v>
          </cell>
          <cell r="P129">
            <v>0.03</v>
          </cell>
          <cell r="Q129">
            <v>0.03</v>
          </cell>
          <cell r="R129">
            <v>0.03</v>
          </cell>
          <cell r="S129">
            <v>0.03</v>
          </cell>
          <cell r="T129">
            <v>0.03</v>
          </cell>
          <cell r="U129">
            <v>0.03</v>
          </cell>
          <cell r="V129">
            <v>0.03</v>
          </cell>
          <cell r="W129">
            <v>0.03</v>
          </cell>
          <cell r="X129">
            <v>0.03</v>
          </cell>
          <cell r="Y129">
            <v>0.03</v>
          </cell>
          <cell r="Z129">
            <v>0.03</v>
          </cell>
          <cell r="AA129">
            <v>0.03</v>
          </cell>
          <cell r="AB129">
            <v>0.03</v>
          </cell>
          <cell r="AC129">
            <v>0.03</v>
          </cell>
          <cell r="AD129">
            <v>0.03</v>
          </cell>
          <cell r="AE129">
            <v>0.03</v>
          </cell>
          <cell r="AF129">
            <v>0.03</v>
          </cell>
          <cell r="AG129">
            <v>0.03</v>
          </cell>
          <cell r="AH129">
            <v>0.03</v>
          </cell>
          <cell r="AI129">
            <v>0.03</v>
          </cell>
          <cell r="AJ129">
            <v>0.03</v>
          </cell>
          <cell r="AK129">
            <v>0.03</v>
          </cell>
          <cell r="AL129">
            <v>0.03</v>
          </cell>
          <cell r="AM129">
            <v>0.03</v>
          </cell>
          <cell r="AN129">
            <v>0.03</v>
          </cell>
          <cell r="AO129">
            <v>0.03</v>
          </cell>
          <cell r="AP129">
            <v>0.03</v>
          </cell>
          <cell r="AQ129">
            <v>0.03</v>
          </cell>
          <cell r="AR129">
            <v>0.03</v>
          </cell>
          <cell r="AS129">
            <v>0.03</v>
          </cell>
          <cell r="AT129">
            <v>0.03</v>
          </cell>
          <cell r="AU129">
            <v>0.03</v>
          </cell>
          <cell r="AV129">
            <v>0.03</v>
          </cell>
          <cell r="AW129">
            <v>0.03</v>
          </cell>
          <cell r="AX129">
            <v>0.03</v>
          </cell>
          <cell r="AY129">
            <v>0.03</v>
          </cell>
          <cell r="AZ129">
            <v>0.03</v>
          </cell>
          <cell r="BA129">
            <v>0.03</v>
          </cell>
          <cell r="BB129">
            <v>0.03</v>
          </cell>
          <cell r="BC129">
            <v>0.03</v>
          </cell>
          <cell r="BD129">
            <v>0.03</v>
          </cell>
          <cell r="BE129">
            <v>0.03</v>
          </cell>
          <cell r="BF129">
            <v>0.03</v>
          </cell>
          <cell r="BG129">
            <v>0.03</v>
          </cell>
          <cell r="BH129">
            <v>0.03</v>
          </cell>
          <cell r="BI129">
            <v>0.03</v>
          </cell>
          <cell r="BJ129">
            <v>0.03</v>
          </cell>
          <cell r="BK129">
            <v>0.03</v>
          </cell>
          <cell r="BL129">
            <v>0.03</v>
          </cell>
          <cell r="BM129">
            <v>0.03</v>
          </cell>
          <cell r="BN129">
            <v>0.03</v>
          </cell>
        </row>
        <row r="130">
          <cell r="E130">
            <v>15.720143476205928</v>
          </cell>
          <cell r="F130">
            <v>23.226152558358645</v>
          </cell>
          <cell r="G130">
            <v>49.018336406237893</v>
          </cell>
          <cell r="H130">
            <v>95.469629302011938</v>
          </cell>
          <cell r="I130">
            <v>66.560775946978168</v>
          </cell>
          <cell r="J130">
            <v>23.933380664460639</v>
          </cell>
          <cell r="K130">
            <v>46.355060284055241</v>
          </cell>
          <cell r="L130">
            <v>28.364717414122115</v>
          </cell>
          <cell r="M130">
            <v>25.082276138809107</v>
          </cell>
          <cell r="N130">
            <v>22.484154746370603</v>
          </cell>
          <cell r="O130">
            <v>25.698984113267898</v>
          </cell>
          <cell r="P130">
            <v>27.963433290857385</v>
          </cell>
          <cell r="Q130">
            <v>20.294520470147873</v>
          </cell>
          <cell r="R130">
            <v>60.354558624833345</v>
          </cell>
          <cell r="S130">
            <v>28.139486326522039</v>
          </cell>
          <cell r="T130">
            <v>28.435385099836587</v>
          </cell>
          <cell r="U130">
            <v>151.66730293781734</v>
          </cell>
          <cell r="V130">
            <v>134.77378491681344</v>
          </cell>
          <cell r="W130">
            <v>47.446766758971165</v>
          </cell>
          <cell r="X130">
            <v>15.095039141597059</v>
          </cell>
          <cell r="Y130">
            <v>15.315521242613334</v>
          </cell>
          <cell r="Z130">
            <v>19.419421639263781</v>
          </cell>
          <cell r="AA130">
            <v>25.748370940786966</v>
          </cell>
          <cell r="AB130">
            <v>22.856432342947144</v>
          </cell>
          <cell r="AC130">
            <v>15.454605415663362</v>
          </cell>
          <cell r="AD130">
            <v>18.380906996875236</v>
          </cell>
          <cell r="AE130">
            <v>41.545751415980703</v>
          </cell>
          <cell r="AF130">
            <v>28.473334588079641</v>
          </cell>
          <cell r="AG130">
            <v>24.792998845400792</v>
          </cell>
          <cell r="AH130">
            <v>39.031587600700405</v>
          </cell>
          <cell r="AI130">
            <v>43.555754381705064</v>
          </cell>
          <cell r="AJ130">
            <v>20.207802660473934</v>
          </cell>
          <cell r="AK130">
            <v>22.997706778012475</v>
          </cell>
          <cell r="AL130">
            <v>71.468151335262903</v>
          </cell>
          <cell r="AM130">
            <v>23.743646003736441</v>
          </cell>
          <cell r="AN130">
            <v>38.80842555806074</v>
          </cell>
          <cell r="AO130">
            <v>23.949100123837233</v>
          </cell>
          <cell r="AP130">
            <v>21.11584907202921</v>
          </cell>
          <cell r="AQ130">
            <v>157.87087298137885</v>
          </cell>
          <cell r="AR130">
            <v>23.413145642929145</v>
          </cell>
          <cell r="AS130">
            <v>24.360229518367326</v>
          </cell>
          <cell r="AT130">
            <v>20.995483726534559</v>
          </cell>
          <cell r="AU130">
            <v>26.848021833510888</v>
          </cell>
          <cell r="AV130">
            <v>27.423121103368999</v>
          </cell>
          <cell r="AW130">
            <v>25.222455770866777</v>
          </cell>
          <cell r="AX130">
            <v>26.262238393212204</v>
          </cell>
          <cell r="AY130">
            <v>28.357550769221923</v>
          </cell>
          <cell r="AZ130">
            <v>36.650093122540135</v>
          </cell>
          <cell r="BA130">
            <v>37.564995950392507</v>
          </cell>
          <cell r="BB130">
            <v>65.651589911075675</v>
          </cell>
          <cell r="BC130">
            <v>41.720701958074734</v>
          </cell>
          <cell r="BD130">
            <v>34.048005604924562</v>
          </cell>
          <cell r="BE130">
            <v>35.186223869017759</v>
          </cell>
          <cell r="BF130">
            <v>38.059831513840265</v>
          </cell>
          <cell r="BG130">
            <v>21.283066208408634</v>
          </cell>
          <cell r="BH130">
            <v>45.177646611777142</v>
          </cell>
          <cell r="BI130">
            <v>77.319097213712311</v>
          </cell>
          <cell r="BJ130">
            <v>21.605833640439851</v>
          </cell>
          <cell r="BK130">
            <v>24.399537229406317</v>
          </cell>
          <cell r="BL130">
            <v>28.761391749151453</v>
          </cell>
          <cell r="BM130">
            <v>16.05297500977349</v>
          </cell>
          <cell r="BN130">
            <v>15.412550147945293</v>
          </cell>
        </row>
        <row r="131">
          <cell r="E131">
            <v>539.72492601640363</v>
          </cell>
          <cell r="F131">
            <v>797.43123783698024</v>
          </cell>
          <cell r="G131">
            <v>1682.9628832808344</v>
          </cell>
          <cell r="H131">
            <v>3277.7906060357432</v>
          </cell>
          <cell r="I131">
            <v>2285.2533075129172</v>
          </cell>
          <cell r="J131">
            <v>821.71273614648192</v>
          </cell>
          <cell r="K131">
            <v>1591.5237364192301</v>
          </cell>
          <cell r="L131">
            <v>973.85529788485928</v>
          </cell>
          <cell r="M131">
            <v>861.15814743244607</v>
          </cell>
          <cell r="N131">
            <v>771.95597962539068</v>
          </cell>
          <cell r="O131">
            <v>882.33178788886448</v>
          </cell>
          <cell r="P131">
            <v>960.077876319437</v>
          </cell>
          <cell r="Q131">
            <v>696.77853614174364</v>
          </cell>
          <cell r="R131">
            <v>2072.1731794526117</v>
          </cell>
          <cell r="S131">
            <v>966.1223638772567</v>
          </cell>
          <cell r="T131">
            <v>976.28155509438955</v>
          </cell>
          <cell r="U131">
            <v>5207.2440675317284</v>
          </cell>
          <cell r="V131">
            <v>4627.2332821439286</v>
          </cell>
          <cell r="W131">
            <v>1629.0056587246766</v>
          </cell>
          <cell r="X131">
            <v>518.26301052816575</v>
          </cell>
          <cell r="Y131">
            <v>525.83289599639113</v>
          </cell>
          <cell r="Z131">
            <v>666.73347628138981</v>
          </cell>
          <cell r="AA131">
            <v>884.02740230035249</v>
          </cell>
          <cell r="AB131">
            <v>784.73751044118535</v>
          </cell>
          <cell r="AC131">
            <v>530.60811927110876</v>
          </cell>
          <cell r="AD131">
            <v>631.07780689271647</v>
          </cell>
          <cell r="AE131">
            <v>1426.404131948671</v>
          </cell>
          <cell r="AF131">
            <v>977.58448752406775</v>
          </cell>
          <cell r="AG131">
            <v>851.22629369209392</v>
          </cell>
          <cell r="AH131">
            <v>1340.0845076240473</v>
          </cell>
          <cell r="AI131">
            <v>1495.414233771874</v>
          </cell>
          <cell r="AJ131">
            <v>693.80122467627177</v>
          </cell>
          <cell r="AK131">
            <v>789.5879327117616</v>
          </cell>
          <cell r="AL131">
            <v>2453.739862510693</v>
          </cell>
          <cell r="AM131">
            <v>815.19851279495117</v>
          </cell>
          <cell r="AN131">
            <v>1332.4226108267521</v>
          </cell>
          <cell r="AO131">
            <v>822.25243758507838</v>
          </cell>
          <cell r="AP131">
            <v>724.97748480633618</v>
          </cell>
          <cell r="AQ131">
            <v>5420.2333056940079</v>
          </cell>
          <cell r="AR131">
            <v>803.85133374056738</v>
          </cell>
          <cell r="AS131">
            <v>836.36788013061152</v>
          </cell>
          <cell r="AT131">
            <v>720.84494127768653</v>
          </cell>
          <cell r="AU131">
            <v>921.78208295054048</v>
          </cell>
          <cell r="AV131">
            <v>941.5271578823357</v>
          </cell>
          <cell r="AW131">
            <v>865.970981466426</v>
          </cell>
          <cell r="AX131">
            <v>901.67018483361903</v>
          </cell>
          <cell r="AY131">
            <v>973.60924307661935</v>
          </cell>
          <cell r="AZ131">
            <v>1258.3198638738779</v>
          </cell>
          <cell r="BA131">
            <v>1289.7315276301429</v>
          </cell>
          <cell r="BB131">
            <v>2254.0379202802646</v>
          </cell>
          <cell r="BC131">
            <v>1432.4107672272326</v>
          </cell>
          <cell r="BD131">
            <v>1168.9815257690766</v>
          </cell>
          <cell r="BE131">
            <v>1208.0603528362765</v>
          </cell>
          <cell r="BF131">
            <v>1306.7208819751825</v>
          </cell>
          <cell r="BG131">
            <v>730.71860648869642</v>
          </cell>
          <cell r="BH131">
            <v>1551.0992003376819</v>
          </cell>
          <cell r="BI131">
            <v>2654.6223376707894</v>
          </cell>
          <cell r="BJ131">
            <v>741.80028832176822</v>
          </cell>
          <cell r="BK131">
            <v>837.71744487628359</v>
          </cell>
          <cell r="BL131">
            <v>987.47445005419991</v>
          </cell>
          <cell r="BM131">
            <v>551.15214200222317</v>
          </cell>
          <cell r="BN131">
            <v>529.16422174612171</v>
          </cell>
        </row>
        <row r="132">
          <cell r="E132">
            <v>54.744288928047688</v>
          </cell>
          <cell r="F132">
            <v>87.034837388851045</v>
          </cell>
          <cell r="G132">
            <v>203.67481798845162</v>
          </cell>
          <cell r="H132">
            <v>1929.9239111046327</v>
          </cell>
          <cell r="I132">
            <v>876.77392998871062</v>
          </cell>
          <cell r="J132">
            <v>162.64459650032254</v>
          </cell>
          <cell r="K132">
            <v>162.64459650032254</v>
          </cell>
          <cell r="L132">
            <v>152.3272892281027</v>
          </cell>
          <cell r="M132">
            <v>86.12839824902774</v>
          </cell>
          <cell r="N132">
            <v>73.761108582946619</v>
          </cell>
          <cell r="O132">
            <v>42.703882646890769</v>
          </cell>
          <cell r="P132">
            <v>95.528649809994747</v>
          </cell>
          <cell r="Q132">
            <v>73.495528232729967</v>
          </cell>
          <cell r="R132">
            <v>369.59661389961559</v>
          </cell>
          <cell r="S132">
            <v>150.75367529767598</v>
          </cell>
          <cell r="T132">
            <v>107.81006522530198</v>
          </cell>
          <cell r="U132">
            <v>1219.9288833518458</v>
          </cell>
          <cell r="V132">
            <v>2039.7350336188756</v>
          </cell>
          <cell r="W132">
            <v>666.70206769419235</v>
          </cell>
          <cell r="X132">
            <v>26.965816625991518</v>
          </cell>
          <cell r="Y132">
            <v>19.395698246658512</v>
          </cell>
          <cell r="Z132">
            <v>66.399280414386936</v>
          </cell>
          <cell r="AA132">
            <v>157.07965312675532</v>
          </cell>
          <cell r="AB132">
            <v>80.165106778869301</v>
          </cell>
          <cell r="AC132">
            <v>97.753676850985158</v>
          </cell>
          <cell r="AD132">
            <v>107.1988741183615</v>
          </cell>
          <cell r="AE132">
            <v>90.39987542633834</v>
          </cell>
          <cell r="AF132">
            <v>127.91583505949008</v>
          </cell>
          <cell r="AG132">
            <v>167.1140724331141</v>
          </cell>
          <cell r="AH132">
            <v>220.59144896366274</v>
          </cell>
          <cell r="AI132">
            <v>80.637021278145525</v>
          </cell>
          <cell r="AJ132">
            <v>51.392436795843054</v>
          </cell>
          <cell r="AK132">
            <v>106.16914697211426</v>
          </cell>
          <cell r="AL132">
            <v>468.40687304639118</v>
          </cell>
          <cell r="AM132">
            <v>141.5441461917288</v>
          </cell>
          <cell r="AN132">
            <v>96.843756472576246</v>
          </cell>
          <cell r="AO132">
            <v>62.490083316623775</v>
          </cell>
          <cell r="AP132">
            <v>135.9787705654627</v>
          </cell>
          <cell r="AQ132">
            <v>1362.5783502873683</v>
          </cell>
          <cell r="AR132">
            <v>86.491616567466508</v>
          </cell>
          <cell r="AS132">
            <v>152.26967088083049</v>
          </cell>
          <cell r="AT132">
            <v>70.979066912334631</v>
          </cell>
          <cell r="AU132">
            <v>217.95705655527607</v>
          </cell>
          <cell r="AV132">
            <v>119.0833037439138</v>
          </cell>
          <cell r="AW132">
            <v>80.646595806190007</v>
          </cell>
          <cell r="AX132">
            <v>158.61274151228642</v>
          </cell>
          <cell r="AY132">
            <v>95.528649809994747</v>
          </cell>
          <cell r="AZ132">
            <v>224.77761600672753</v>
          </cell>
          <cell r="BA132">
            <v>234.26894493413269</v>
          </cell>
          <cell r="BB132">
            <v>304.3283930342468</v>
          </cell>
          <cell r="BC132">
            <v>74.059225350525409</v>
          </cell>
          <cell r="BD132">
            <v>247.60227458830724</v>
          </cell>
          <cell r="BE132">
            <v>187.33188657235831</v>
          </cell>
          <cell r="BF132">
            <v>104.5423478270191</v>
          </cell>
          <cell r="BG132">
            <v>38.196181504498938</v>
          </cell>
          <cell r="BH132">
            <v>181.13340000865932</v>
          </cell>
          <cell r="BI132">
            <v>398.5028696528048</v>
          </cell>
          <cell r="BJ132">
            <v>81.649454300497624</v>
          </cell>
          <cell r="BK132">
            <v>225.13965306775071</v>
          </cell>
          <cell r="BL132">
            <v>212.93621390393633</v>
          </cell>
          <cell r="BM132">
            <v>101.13900992704278</v>
          </cell>
          <cell r="BN132">
            <v>21.762232625452057</v>
          </cell>
        </row>
        <row r="133">
          <cell r="E133">
            <v>188.09438790549564</v>
          </cell>
          <cell r="F133">
            <v>188.09438790549564</v>
          </cell>
          <cell r="G133">
            <v>188.09438790549564</v>
          </cell>
          <cell r="H133">
            <v>188.09438790549564</v>
          </cell>
          <cell r="I133">
            <v>188.09438790549564</v>
          </cell>
          <cell r="J133">
            <v>188.09438790549564</v>
          </cell>
          <cell r="K133">
            <v>940.47193952747818</v>
          </cell>
          <cell r="L133">
            <v>188.09438790549564</v>
          </cell>
          <cell r="M133">
            <v>188.09438790549564</v>
          </cell>
          <cell r="N133">
            <v>188.09438790549564</v>
          </cell>
          <cell r="O133">
            <v>188.09438790549564</v>
          </cell>
          <cell r="P133">
            <v>188.09438790549564</v>
          </cell>
          <cell r="Q133">
            <v>188.09438790549564</v>
          </cell>
          <cell r="R133">
            <v>188.09438790549564</v>
          </cell>
          <cell r="S133">
            <v>188.09438790549564</v>
          </cell>
          <cell r="T133">
            <v>188.09438790549564</v>
          </cell>
          <cell r="U133">
            <v>376.18877581099127</v>
          </cell>
          <cell r="V133">
            <v>376.18877581099127</v>
          </cell>
          <cell r="W133">
            <v>188.09438790549564</v>
          </cell>
          <cell r="X133">
            <v>188.09438790549564</v>
          </cell>
          <cell r="Y133">
            <v>188.09438790549564</v>
          </cell>
          <cell r="Z133">
            <v>188.09438790549564</v>
          </cell>
          <cell r="AA133">
            <v>188.09438790549564</v>
          </cell>
          <cell r="AB133">
            <v>188.09438790549564</v>
          </cell>
          <cell r="AC133">
            <v>188.09438790549564</v>
          </cell>
          <cell r="AD133">
            <v>188.09438790549564</v>
          </cell>
          <cell r="AE133">
            <v>188.09438790549564</v>
          </cell>
          <cell r="AF133">
            <v>188.09438790549564</v>
          </cell>
          <cell r="AG133">
            <v>188.09438790549564</v>
          </cell>
          <cell r="AH133">
            <v>188.09438790549564</v>
          </cell>
          <cell r="AI133">
            <v>188.09438790549564</v>
          </cell>
          <cell r="AJ133">
            <v>188.09438790549564</v>
          </cell>
          <cell r="AK133">
            <v>188.09438790549564</v>
          </cell>
          <cell r="AL133">
            <v>188.09438790549564</v>
          </cell>
          <cell r="AM133">
            <v>188.09438790549564</v>
          </cell>
          <cell r="AN133">
            <v>188.09438790549564</v>
          </cell>
          <cell r="AO133">
            <v>188.09438790549564</v>
          </cell>
          <cell r="AP133">
            <v>188.09438790549564</v>
          </cell>
          <cell r="AQ133">
            <v>376.18877581099127</v>
          </cell>
          <cell r="AR133">
            <v>188.09438790549564</v>
          </cell>
          <cell r="AS133">
            <v>188.09438790549564</v>
          </cell>
          <cell r="AT133">
            <v>188.09438790549564</v>
          </cell>
          <cell r="AU133">
            <v>188.09438790549564</v>
          </cell>
          <cell r="AV133">
            <v>188.09438790549564</v>
          </cell>
          <cell r="AW133">
            <v>188.09438790549564</v>
          </cell>
          <cell r="AX133">
            <v>188.09438790549564</v>
          </cell>
          <cell r="AY133">
            <v>188.09438790549564</v>
          </cell>
          <cell r="AZ133">
            <v>188.09438790549564</v>
          </cell>
          <cell r="BA133">
            <v>188.09438790549564</v>
          </cell>
          <cell r="BB133">
            <v>188.09438790549564</v>
          </cell>
          <cell r="BC133">
            <v>188.09438790549564</v>
          </cell>
          <cell r="BD133">
            <v>188.09438790549564</v>
          </cell>
          <cell r="BE133">
            <v>188.09438790549564</v>
          </cell>
          <cell r="BF133">
            <v>188.09438790549564</v>
          </cell>
          <cell r="BG133">
            <v>188.09438790549564</v>
          </cell>
          <cell r="BH133">
            <v>188.09438790549564</v>
          </cell>
          <cell r="BI133">
            <v>188.09438790549564</v>
          </cell>
          <cell r="BJ133">
            <v>188.09438790549564</v>
          </cell>
          <cell r="BK133">
            <v>188.09438790549564</v>
          </cell>
          <cell r="BL133">
            <v>188.09438790549564</v>
          </cell>
          <cell r="BM133">
            <v>188.09438790549564</v>
          </cell>
          <cell r="BN133">
            <v>188.09438790549564</v>
          </cell>
        </row>
        <row r="134">
          <cell r="E134">
            <v>11.626363636363635</v>
          </cell>
          <cell r="F134">
            <v>11.626363636363635</v>
          </cell>
          <cell r="G134">
            <v>11.626363636363635</v>
          </cell>
          <cell r="H134">
            <v>11.626363636363635</v>
          </cell>
          <cell r="I134">
            <v>11.626363636363635</v>
          </cell>
          <cell r="J134">
            <v>11.626363636363635</v>
          </cell>
          <cell r="K134">
            <v>58.131818181818176</v>
          </cell>
          <cell r="L134">
            <v>11.626363636363635</v>
          </cell>
          <cell r="M134">
            <v>11.626363636363635</v>
          </cell>
          <cell r="N134">
            <v>11.626363636363635</v>
          </cell>
          <cell r="O134">
            <v>11.626363636363635</v>
          </cell>
          <cell r="P134">
            <v>11.626363636363635</v>
          </cell>
          <cell r="Q134">
            <v>11.626363636363635</v>
          </cell>
          <cell r="R134">
            <v>11.626363636363635</v>
          </cell>
          <cell r="S134">
            <v>11.626363636363635</v>
          </cell>
          <cell r="T134">
            <v>11.626363636363635</v>
          </cell>
          <cell r="U134">
            <v>23.25272727272727</v>
          </cell>
          <cell r="V134">
            <v>23.25272727272727</v>
          </cell>
          <cell r="W134">
            <v>11.626363636363635</v>
          </cell>
          <cell r="X134">
            <v>11.626363636363635</v>
          </cell>
          <cell r="Y134">
            <v>11.626363636363635</v>
          </cell>
          <cell r="Z134">
            <v>11.626363636363635</v>
          </cell>
          <cell r="AA134">
            <v>11.626363636363635</v>
          </cell>
          <cell r="AB134">
            <v>11.626363636363635</v>
          </cell>
          <cell r="AC134">
            <v>11.626363636363635</v>
          </cell>
          <cell r="AD134">
            <v>11.626363636363635</v>
          </cell>
          <cell r="AE134">
            <v>11.626363636363635</v>
          </cell>
          <cell r="AF134">
            <v>11.626363636363635</v>
          </cell>
          <cell r="AG134">
            <v>11.626363636363635</v>
          </cell>
          <cell r="AH134">
            <v>11.626363636363635</v>
          </cell>
          <cell r="AI134">
            <v>11.626363636363635</v>
          </cell>
          <cell r="AJ134">
            <v>11.626363636363635</v>
          </cell>
          <cell r="AK134">
            <v>11.626363636363635</v>
          </cell>
          <cell r="AL134">
            <v>11.626363636363635</v>
          </cell>
          <cell r="AM134">
            <v>11.626363636363635</v>
          </cell>
          <cell r="AN134">
            <v>11.626363636363635</v>
          </cell>
          <cell r="AO134">
            <v>11.626363636363635</v>
          </cell>
          <cell r="AP134">
            <v>11.626363636363635</v>
          </cell>
          <cell r="AQ134">
            <v>23.25272727272727</v>
          </cell>
          <cell r="AR134">
            <v>11.626363636363635</v>
          </cell>
          <cell r="AS134">
            <v>11.626363636363635</v>
          </cell>
          <cell r="AT134">
            <v>11.626363636363635</v>
          </cell>
          <cell r="AU134">
            <v>11.626363636363635</v>
          </cell>
          <cell r="AV134">
            <v>11.626363636363635</v>
          </cell>
          <cell r="AW134">
            <v>11.626363636363635</v>
          </cell>
          <cell r="AX134">
            <v>11.626363636363635</v>
          </cell>
          <cell r="AY134">
            <v>11.626363636363635</v>
          </cell>
          <cell r="AZ134">
            <v>11.626363636363635</v>
          </cell>
          <cell r="BA134">
            <v>11.626363636363635</v>
          </cell>
          <cell r="BB134">
            <v>11.626363636363635</v>
          </cell>
          <cell r="BC134">
            <v>11.626363636363635</v>
          </cell>
          <cell r="BD134">
            <v>11.626363636363635</v>
          </cell>
          <cell r="BE134">
            <v>11.626363636363635</v>
          </cell>
          <cell r="BF134">
            <v>11.626363636363635</v>
          </cell>
          <cell r="BG134">
            <v>11.626363636363635</v>
          </cell>
          <cell r="BH134">
            <v>11.626363636363635</v>
          </cell>
          <cell r="BI134">
            <v>11.626363636363635</v>
          </cell>
          <cell r="BJ134">
            <v>11.626363636363635</v>
          </cell>
          <cell r="BK134">
            <v>11.626363636363635</v>
          </cell>
          <cell r="BL134">
            <v>11.626363636363635</v>
          </cell>
          <cell r="BM134">
            <v>11.626363636363635</v>
          </cell>
          <cell r="BN134">
            <v>11.626363636363635</v>
          </cell>
        </row>
        <row r="135">
          <cell r="Z135">
            <v>0</v>
          </cell>
          <cell r="AL135">
            <v>0</v>
          </cell>
          <cell r="AW135">
            <v>0</v>
          </cell>
          <cell r="BG135">
            <v>0</v>
          </cell>
          <cell r="BI135">
            <v>0</v>
          </cell>
          <cell r="BJ135">
            <v>0</v>
          </cell>
          <cell r="BK135">
            <v>0</v>
          </cell>
        </row>
        <row r="136">
          <cell r="E136">
            <v>794.19</v>
          </cell>
          <cell r="F136">
            <v>1084.19</v>
          </cell>
          <cell r="G136">
            <v>2086.36</v>
          </cell>
          <cell r="H136">
            <v>5407.44</v>
          </cell>
          <cell r="I136">
            <v>3361.75</v>
          </cell>
          <cell r="J136">
            <v>1184.08</v>
          </cell>
          <cell r="K136">
            <v>2752.77</v>
          </cell>
          <cell r="L136">
            <v>1325.9</v>
          </cell>
          <cell r="M136">
            <v>1147.01</v>
          </cell>
          <cell r="N136">
            <v>1045.44</v>
          </cell>
          <cell r="O136">
            <v>1124.76</v>
          </cell>
          <cell r="P136">
            <v>1255.33</v>
          </cell>
          <cell r="Q136">
            <v>969.99</v>
          </cell>
          <cell r="R136">
            <v>2641.49</v>
          </cell>
          <cell r="S136">
            <v>1316.6</v>
          </cell>
          <cell r="T136">
            <v>1283.81</v>
          </cell>
          <cell r="U136">
            <v>6826.61</v>
          </cell>
          <cell r="V136">
            <v>7066.41</v>
          </cell>
          <cell r="W136">
            <v>2495.4299999999998</v>
          </cell>
          <cell r="X136">
            <v>744.95</v>
          </cell>
          <cell r="Y136">
            <v>744.95</v>
          </cell>
          <cell r="Z136">
            <v>932.85</v>
          </cell>
          <cell r="AA136">
            <v>1240.83</v>
          </cell>
          <cell r="AB136">
            <v>1064.6199999999999</v>
          </cell>
          <cell r="AC136">
            <v>828.08</v>
          </cell>
          <cell r="AD136">
            <v>938</v>
          </cell>
          <cell r="AE136">
            <v>1716.52</v>
          </cell>
          <cell r="AF136">
            <v>1305.22</v>
          </cell>
          <cell r="AG136">
            <v>1218.06</v>
          </cell>
          <cell r="AH136">
            <v>1760.4</v>
          </cell>
          <cell r="AI136">
            <v>1775.77</v>
          </cell>
          <cell r="AJ136">
            <v>944.91</v>
          </cell>
          <cell r="AK136">
            <v>1095.48</v>
          </cell>
          <cell r="AL136">
            <v>3121.87</v>
          </cell>
          <cell r="AM136">
            <v>1156.46</v>
          </cell>
          <cell r="AN136">
            <v>1628.99</v>
          </cell>
          <cell r="AO136">
            <v>1084.46</v>
          </cell>
          <cell r="AP136">
            <v>1060.68</v>
          </cell>
          <cell r="AQ136">
            <v>7182.25</v>
          </cell>
          <cell r="AR136">
            <v>1090.06</v>
          </cell>
          <cell r="AS136">
            <v>1188.3599999999999</v>
          </cell>
          <cell r="AT136">
            <v>991.54</v>
          </cell>
          <cell r="AU136">
            <v>1339.46</v>
          </cell>
          <cell r="AV136">
            <v>1260.33</v>
          </cell>
          <cell r="AW136">
            <v>1146.3399999999999</v>
          </cell>
          <cell r="AX136">
            <v>1260</v>
          </cell>
          <cell r="AY136">
            <v>1268.8599999999999</v>
          </cell>
          <cell r="AZ136">
            <v>1682.82</v>
          </cell>
          <cell r="BA136">
            <v>1723.72</v>
          </cell>
          <cell r="BB136">
            <v>2758.09</v>
          </cell>
          <cell r="BC136">
            <v>1706.19</v>
          </cell>
          <cell r="BD136">
            <v>1616.3</v>
          </cell>
          <cell r="BE136">
            <v>1595.11</v>
          </cell>
          <cell r="BF136">
            <v>1610.98</v>
          </cell>
          <cell r="BG136">
            <v>968.64</v>
          </cell>
          <cell r="BH136">
            <v>1931.95</v>
          </cell>
          <cell r="BI136">
            <v>3252.85</v>
          </cell>
          <cell r="BJ136">
            <v>1023.17</v>
          </cell>
          <cell r="BK136">
            <v>1262.58</v>
          </cell>
          <cell r="BL136">
            <v>1400.13</v>
          </cell>
          <cell r="BM136">
            <v>852.01</v>
          </cell>
          <cell r="BN136">
            <v>750.65</v>
          </cell>
        </row>
        <row r="137">
          <cell r="E137">
            <v>403.73760717912398</v>
          </cell>
          <cell r="F137">
            <v>445.53637212900412</v>
          </cell>
          <cell r="G137">
            <v>461.28180020156896</v>
          </cell>
          <cell r="H137">
            <v>454.50162021137504</v>
          </cell>
          <cell r="I137">
            <v>457.30898950511727</v>
          </cell>
          <cell r="J137">
            <v>437.73255561124427</v>
          </cell>
          <cell r="K137">
            <v>437.73255561124427</v>
          </cell>
          <cell r="L137">
            <v>436.14838367836131</v>
          </cell>
          <cell r="M137">
            <v>424.90347563739374</v>
          </cell>
          <cell r="N137">
            <v>424.84255207016776</v>
          </cell>
          <cell r="O137">
            <v>424.94409134887775</v>
          </cell>
          <cell r="P137">
            <v>424.60562708651122</v>
          </cell>
          <cell r="Q137">
            <v>424.84255207016776</v>
          </cell>
          <cell r="R137">
            <v>462.8564020374809</v>
          </cell>
          <cell r="S137">
            <v>450.24255561124426</v>
          </cell>
          <cell r="T137">
            <v>424.67331993898449</v>
          </cell>
          <cell r="U137">
            <v>1017.8337646328175</v>
          </cell>
          <cell r="V137">
            <v>1016.8048332752232</v>
          </cell>
          <cell r="W137">
            <v>503.28376938330791</v>
          </cell>
          <cell r="X137">
            <v>403.73582714316848</v>
          </cell>
          <cell r="Y137">
            <v>403.96472668555248</v>
          </cell>
          <cell r="Z137">
            <v>410.92167546742206</v>
          </cell>
          <cell r="AA137">
            <v>463.19486629984743</v>
          </cell>
          <cell r="AB137">
            <v>424.94409134887775</v>
          </cell>
          <cell r="AC137">
            <v>401.16612377424281</v>
          </cell>
          <cell r="AD137">
            <v>412.03151925800836</v>
          </cell>
          <cell r="AE137">
            <v>463.01209559816948</v>
          </cell>
          <cell r="AF137">
            <v>464.6207649596862</v>
          </cell>
          <cell r="AG137">
            <v>450.15455490302895</v>
          </cell>
          <cell r="AH137">
            <v>434.49720623229456</v>
          </cell>
          <cell r="AI137">
            <v>447.74453016997165</v>
          </cell>
          <cell r="AJ137">
            <v>445.3115851165831</v>
          </cell>
          <cell r="AK137">
            <v>427.39460807365435</v>
          </cell>
          <cell r="AL137">
            <v>464.96960321420789</v>
          </cell>
          <cell r="AM137">
            <v>424.80870564393115</v>
          </cell>
          <cell r="AN137">
            <v>449.78224421442576</v>
          </cell>
          <cell r="AO137">
            <v>449.0959770538243</v>
          </cell>
          <cell r="AP137">
            <v>445.11798355850948</v>
          </cell>
          <cell r="AQ137">
            <v>1015.7223061669209</v>
          </cell>
          <cell r="AR137">
            <v>430.82409134887774</v>
          </cell>
          <cell r="AS137">
            <v>430.07946997167136</v>
          </cell>
          <cell r="AT137">
            <v>424.94409134887775</v>
          </cell>
          <cell r="AU137">
            <v>428.61985288733928</v>
          </cell>
          <cell r="AV137">
            <v>430.50678038788408</v>
          </cell>
          <cell r="AW137">
            <v>449.78985894530399</v>
          </cell>
          <cell r="AX137">
            <v>449.43785611244277</v>
          </cell>
          <cell r="AY137">
            <v>437.12100080627584</v>
          </cell>
          <cell r="AZ137">
            <v>450.30374079320114</v>
          </cell>
          <cell r="BA137">
            <v>450.30374079320114</v>
          </cell>
          <cell r="BB137">
            <v>459.53110753976898</v>
          </cell>
          <cell r="BC137">
            <v>435.18985288733927</v>
          </cell>
          <cell r="BD137">
            <v>462.14562708651118</v>
          </cell>
          <cell r="BE137">
            <v>434.78208465896711</v>
          </cell>
          <cell r="BF137">
            <v>493.48266275877097</v>
          </cell>
          <cell r="BG137">
            <v>458.53187466223574</v>
          </cell>
          <cell r="BH137">
            <v>459.77403850512087</v>
          </cell>
          <cell r="BI137">
            <v>461.67349994552183</v>
          </cell>
          <cell r="BJ137">
            <v>449.23813204401824</v>
          </cell>
          <cell r="BK137">
            <v>449.76870564393113</v>
          </cell>
          <cell r="BL137">
            <v>424.80638651122246</v>
          </cell>
          <cell r="BM137">
            <v>403.18240533776418</v>
          </cell>
          <cell r="BN137">
            <v>403.64145469492263</v>
          </cell>
        </row>
        <row r="138">
          <cell r="E138">
            <v>0.05</v>
          </cell>
          <cell r="F138">
            <v>0.05</v>
          </cell>
          <cell r="G138">
            <v>0.05</v>
          </cell>
          <cell r="H138">
            <v>0.05</v>
          </cell>
          <cell r="I138">
            <v>0.05</v>
          </cell>
          <cell r="J138">
            <v>0.05</v>
          </cell>
          <cell r="K138">
            <v>0.05</v>
          </cell>
          <cell r="L138">
            <v>0.05</v>
          </cell>
          <cell r="M138">
            <v>0.05</v>
          </cell>
          <cell r="N138">
            <v>0.05</v>
          </cell>
          <cell r="O138">
            <v>0.05</v>
          </cell>
          <cell r="P138">
            <v>0.05</v>
          </cell>
          <cell r="Q138">
            <v>0.05</v>
          </cell>
          <cell r="R138">
            <v>0.05</v>
          </cell>
          <cell r="S138">
            <v>0.05</v>
          </cell>
          <cell r="T138">
            <v>0.05</v>
          </cell>
          <cell r="U138">
            <v>0.05</v>
          </cell>
          <cell r="V138">
            <v>0.05</v>
          </cell>
          <cell r="W138">
            <v>0.05</v>
          </cell>
          <cell r="X138">
            <v>0.05</v>
          </cell>
          <cell r="Y138">
            <v>0.05</v>
          </cell>
          <cell r="Z138">
            <v>0.05</v>
          </cell>
          <cell r="AA138">
            <v>0.05</v>
          </cell>
          <cell r="AB138">
            <v>0.05</v>
          </cell>
          <cell r="AC138">
            <v>0.05</v>
          </cell>
          <cell r="AD138">
            <v>0.05</v>
          </cell>
          <cell r="AE138">
            <v>0.05</v>
          </cell>
          <cell r="AF138">
            <v>0.05</v>
          </cell>
          <cell r="AG138">
            <v>0.05</v>
          </cell>
          <cell r="AH138">
            <v>0.05</v>
          </cell>
          <cell r="AI138">
            <v>0.05</v>
          </cell>
          <cell r="AJ138">
            <v>0.05</v>
          </cell>
          <cell r="AK138">
            <v>0.05</v>
          </cell>
          <cell r="AL138">
            <v>0.05</v>
          </cell>
          <cell r="AM138">
            <v>0.05</v>
          </cell>
          <cell r="AN138">
            <v>0.05</v>
          </cell>
          <cell r="AO138">
            <v>0.05</v>
          </cell>
          <cell r="AP138">
            <v>0.05</v>
          </cell>
          <cell r="AQ138">
            <v>0.05</v>
          </cell>
          <cell r="AR138">
            <v>0.05</v>
          </cell>
          <cell r="AS138">
            <v>0.05</v>
          </cell>
          <cell r="AT138">
            <v>0.05</v>
          </cell>
          <cell r="AU138">
            <v>0.05</v>
          </cell>
          <cell r="AV138">
            <v>0.05</v>
          </cell>
          <cell r="AW138">
            <v>0.05</v>
          </cell>
          <cell r="AX138">
            <v>0.05</v>
          </cell>
          <cell r="AY138">
            <v>0.05</v>
          </cell>
          <cell r="AZ138">
            <v>0.05</v>
          </cell>
          <cell r="BA138">
            <v>0.05</v>
          </cell>
          <cell r="BB138">
            <v>0.05</v>
          </cell>
          <cell r="BC138">
            <v>0.05</v>
          </cell>
          <cell r="BD138">
            <v>0.05</v>
          </cell>
          <cell r="BE138">
            <v>0.05</v>
          </cell>
          <cell r="BF138">
            <v>0.05</v>
          </cell>
          <cell r="BG138">
            <v>0.05</v>
          </cell>
          <cell r="BH138">
            <v>0.05</v>
          </cell>
          <cell r="BI138">
            <v>0.05</v>
          </cell>
          <cell r="BJ138">
            <v>0.05</v>
          </cell>
          <cell r="BK138">
            <v>0.05</v>
          </cell>
          <cell r="BL138">
            <v>0.05</v>
          </cell>
          <cell r="BM138">
            <v>0.05</v>
          </cell>
          <cell r="BN138">
            <v>0.05</v>
          </cell>
        </row>
        <row r="139">
          <cell r="E139">
            <v>32.91013238245155</v>
          </cell>
          <cell r="F139">
            <v>36.614598052985727</v>
          </cell>
          <cell r="G139">
            <v>43.233868486593991</v>
          </cell>
          <cell r="H139">
            <v>129.20731414289335</v>
          </cell>
          <cell r="I139">
            <v>76.690183551784358</v>
          </cell>
          <cell r="J139">
            <v>40.004895182671305</v>
          </cell>
          <cell r="K139">
            <v>79.949045491043165</v>
          </cell>
          <cell r="L139">
            <v>39.409821222416163</v>
          </cell>
          <cell r="M139">
            <v>35.537631271414043</v>
          </cell>
          <cell r="N139">
            <v>34.916220609748677</v>
          </cell>
          <cell r="O139">
            <v>33.36843627688139</v>
          </cell>
          <cell r="P139">
            <v>35.992751421918257</v>
          </cell>
          <cell r="Q139">
            <v>34.902941592237845</v>
          </cell>
          <cell r="R139">
            <v>51.608688373947793</v>
          </cell>
          <cell r="S139">
            <v>40.035849122538977</v>
          </cell>
          <cell r="T139">
            <v>36.610206835307288</v>
          </cell>
          <cell r="U139">
            <v>131.86020755341912</v>
          </cell>
          <cell r="V139">
            <v>172.79906849889088</v>
          </cell>
          <cell r="W139">
            <v>68.48532943096798</v>
          </cell>
          <cell r="X139">
            <v>31.52111976555096</v>
          </cell>
          <cell r="Y139">
            <v>31.154058823703515</v>
          </cell>
          <cell r="Z139">
            <v>33.852085371183414</v>
          </cell>
          <cell r="AA139">
            <v>40.999763548423097</v>
          </cell>
          <cell r="AB139">
            <v>35.241497483480316</v>
          </cell>
          <cell r="AC139">
            <v>34.93202760835436</v>
          </cell>
          <cell r="AD139">
            <v>35.947557245911462</v>
          </cell>
          <cell r="AE139">
            <v>37.656636128318354</v>
          </cell>
          <cell r="AF139">
            <v>39.612867578051777</v>
          </cell>
          <cell r="AG139">
            <v>40.849468943900121</v>
          </cell>
          <cell r="AH139">
            <v>42.740470336890837</v>
          </cell>
          <cell r="AI139">
            <v>36.405115149498826</v>
          </cell>
          <cell r="AJ139">
            <v>34.82123867271428</v>
          </cell>
          <cell r="AK139">
            <v>36.664225329381395</v>
          </cell>
          <cell r="AL139">
            <v>56.654861390122917</v>
          </cell>
          <cell r="AM139">
            <v>38.303680168875964</v>
          </cell>
          <cell r="AN139">
            <v>37.317337611443065</v>
          </cell>
          <cell r="AO139">
            <v>35.565340595615368</v>
          </cell>
          <cell r="AP139">
            <v>39.040875283291577</v>
          </cell>
          <cell r="AQ139">
            <v>138.88710797690038</v>
          </cell>
          <cell r="AR139">
            <v>35.851822972910178</v>
          </cell>
          <cell r="AS139">
            <v>39.103494619718056</v>
          </cell>
          <cell r="AT139">
            <v>34.782195490153583</v>
          </cell>
          <cell r="AU139">
            <v>42.314883049223738</v>
          </cell>
          <cell r="AV139">
            <v>37.465541783682859</v>
          </cell>
          <cell r="AW139">
            <v>36.507860314667667</v>
          </cell>
          <cell r="AX139">
            <v>40.388567458329426</v>
          </cell>
          <cell r="AY139">
            <v>36.618520107906498</v>
          </cell>
          <cell r="AZ139">
            <v>43.740105417089403</v>
          </cell>
          <cell r="BA139">
            <v>44.214671863459664</v>
          </cell>
          <cell r="BB139">
            <v>48.179012605793758</v>
          </cell>
          <cell r="BC139">
            <v>35.4484914889862</v>
          </cell>
          <cell r="BD139">
            <v>45.473432660833886</v>
          </cell>
          <cell r="BE139">
            <v>41.091736138659236</v>
          </cell>
          <cell r="BF139">
            <v>39.887288106382471</v>
          </cell>
          <cell r="BG139">
            <v>34.822440385429694</v>
          </cell>
          <cell r="BH139">
            <v>42.031409502781976</v>
          </cell>
          <cell r="BI139">
            <v>52.994856057009294</v>
          </cell>
          <cell r="BJ139">
            <v>36.530416894318755</v>
          </cell>
          <cell r="BK139">
            <v>43.731455512677059</v>
          </cell>
          <cell r="BL139">
            <v>41.873167597850909</v>
          </cell>
          <cell r="BM139">
            <v>35.202108340333318</v>
          </cell>
          <cell r="BN139">
            <v>31.256221943111697</v>
          </cell>
        </row>
        <row r="140">
          <cell r="E140">
            <v>0.03</v>
          </cell>
          <cell r="F140">
            <v>0.03</v>
          </cell>
          <cell r="G140">
            <v>0.03</v>
          </cell>
          <cell r="H140">
            <v>0.03</v>
          </cell>
          <cell r="I140">
            <v>0.03</v>
          </cell>
          <cell r="J140">
            <v>0.03</v>
          </cell>
          <cell r="K140">
            <v>0.03</v>
          </cell>
          <cell r="L140">
            <v>0.03</v>
          </cell>
          <cell r="M140">
            <v>0.03</v>
          </cell>
          <cell r="N140">
            <v>0.03</v>
          </cell>
          <cell r="O140">
            <v>0.03</v>
          </cell>
          <cell r="P140">
            <v>0.03</v>
          </cell>
          <cell r="Q140">
            <v>0.03</v>
          </cell>
          <cell r="R140">
            <v>0.03</v>
          </cell>
          <cell r="S140">
            <v>0.03</v>
          </cell>
          <cell r="T140">
            <v>0.03</v>
          </cell>
          <cell r="U140">
            <v>0.03</v>
          </cell>
          <cell r="V140">
            <v>0.03</v>
          </cell>
          <cell r="W140">
            <v>0.03</v>
          </cell>
          <cell r="X140">
            <v>0.03</v>
          </cell>
          <cell r="Y140">
            <v>0.03</v>
          </cell>
          <cell r="Z140">
            <v>0.03</v>
          </cell>
          <cell r="AA140">
            <v>0.03</v>
          </cell>
          <cell r="AB140">
            <v>0.03</v>
          </cell>
          <cell r="AC140">
            <v>0.03</v>
          </cell>
          <cell r="AD140">
            <v>0.03</v>
          </cell>
          <cell r="AE140">
            <v>0.03</v>
          </cell>
          <cell r="AF140">
            <v>0.03</v>
          </cell>
          <cell r="AG140">
            <v>0.03</v>
          </cell>
          <cell r="AH140">
            <v>0.03</v>
          </cell>
          <cell r="AI140">
            <v>0.03</v>
          </cell>
          <cell r="AJ140">
            <v>0.03</v>
          </cell>
          <cell r="AK140">
            <v>0.03</v>
          </cell>
          <cell r="AL140">
            <v>0.03</v>
          </cell>
          <cell r="AM140">
            <v>0.03</v>
          </cell>
          <cell r="AN140">
            <v>0.03</v>
          </cell>
          <cell r="AO140">
            <v>0.03</v>
          </cell>
          <cell r="AP140">
            <v>0.03</v>
          </cell>
          <cell r="AQ140">
            <v>0.03</v>
          </cell>
          <cell r="AR140">
            <v>0.03</v>
          </cell>
          <cell r="AS140">
            <v>0.03</v>
          </cell>
          <cell r="AT140">
            <v>0.03</v>
          </cell>
          <cell r="AU140">
            <v>0.03</v>
          </cell>
          <cell r="AV140">
            <v>0.03</v>
          </cell>
          <cell r="AW140">
            <v>0.03</v>
          </cell>
          <cell r="AX140">
            <v>0.03</v>
          </cell>
          <cell r="AY140">
            <v>0.03</v>
          </cell>
          <cell r="AZ140">
            <v>0.03</v>
          </cell>
          <cell r="BA140">
            <v>0.03</v>
          </cell>
          <cell r="BB140">
            <v>0.03</v>
          </cell>
          <cell r="BC140">
            <v>0.03</v>
          </cell>
          <cell r="BD140">
            <v>0.03</v>
          </cell>
          <cell r="BE140">
            <v>0.03</v>
          </cell>
          <cell r="BF140">
            <v>0.03</v>
          </cell>
          <cell r="BG140">
            <v>0.03</v>
          </cell>
          <cell r="BH140">
            <v>0.03</v>
          </cell>
          <cell r="BI140">
            <v>0.03</v>
          </cell>
          <cell r="BJ140">
            <v>0.03</v>
          </cell>
          <cell r="BK140">
            <v>0.03</v>
          </cell>
          <cell r="BL140">
            <v>0.03</v>
          </cell>
          <cell r="BM140">
            <v>0.03</v>
          </cell>
          <cell r="BN140">
            <v>0.03</v>
          </cell>
        </row>
        <row r="141">
          <cell r="E141">
            <v>18.896169822068696</v>
          </cell>
          <cell r="F141">
            <v>20.289434434476988</v>
          </cell>
          <cell r="G141">
            <v>21.126728404600442</v>
          </cell>
          <cell r="H141">
            <v>22.514993717922554</v>
          </cell>
          <cell r="I141">
            <v>21.520798491975221</v>
          </cell>
          <cell r="J141">
            <v>20.201164046715498</v>
          </cell>
          <cell r="K141">
            <v>25.884080055114374</v>
          </cell>
          <cell r="L141">
            <v>20.157579128852738</v>
          </cell>
          <cell r="M141">
            <v>19.661637169013343</v>
          </cell>
          <cell r="N141">
            <v>19.647990484435514</v>
          </cell>
          <cell r="O141">
            <v>19.61906558335237</v>
          </cell>
          <cell r="P141">
            <v>19.664782601005776</v>
          </cell>
          <cell r="Q141">
            <v>19.647724904085297</v>
          </cell>
          <cell r="R141">
            <v>21.325716839065763</v>
          </cell>
          <cell r="S141">
            <v>20.646383125512852</v>
          </cell>
          <cell r="T141">
            <v>19.678485566323022</v>
          </cell>
          <cell r="U141">
            <v>46.675509505399106</v>
          </cell>
          <cell r="V141">
            <v>47.473708097156653</v>
          </cell>
          <cell r="W141">
            <v>23.123397007122705</v>
          </cell>
          <cell r="X141">
            <v>18.868353969011576</v>
          </cell>
          <cell r="Y141">
            <v>18.865590741022306</v>
          </cell>
          <cell r="Z141">
            <v>19.181090247609294</v>
          </cell>
          <cell r="AA141">
            <v>21.120307627802596</v>
          </cell>
          <cell r="AB141">
            <v>19.656526807484347</v>
          </cell>
          <cell r="AC141">
            <v>18.885178058489128</v>
          </cell>
          <cell r="AD141">
            <v>19.245196560915581</v>
          </cell>
          <cell r="AE141">
            <v>21.049789665366944</v>
          </cell>
          <cell r="AF141">
            <v>21.121087681591945</v>
          </cell>
          <cell r="AG141">
            <v>20.660895507775766</v>
          </cell>
          <cell r="AH141">
            <v>20.191168562220895</v>
          </cell>
          <cell r="AI141">
            <v>20.523807937226596</v>
          </cell>
          <cell r="AJ141">
            <v>20.443471506623133</v>
          </cell>
          <cell r="AK141">
            <v>19.825391698897899</v>
          </cell>
          <cell r="AL141">
            <v>21.468904322923802</v>
          </cell>
          <cell r="AM141">
            <v>19.715062747093327</v>
          </cell>
          <cell r="AN141">
            <v>20.582806667354561</v>
          </cell>
          <cell r="AO141">
            <v>20.534041383825979</v>
          </cell>
          <cell r="AP141">
            <v>20.52399220767321</v>
          </cell>
          <cell r="AQ141">
            <v>46.773818344550797</v>
          </cell>
          <cell r="AR141">
            <v>19.877733317272945</v>
          </cell>
          <cell r="AS141">
            <v>19.927874322664973</v>
          </cell>
          <cell r="AT141">
            <v>19.647340767617813</v>
          </cell>
          <cell r="AU141">
            <v>19.962909749568446</v>
          </cell>
          <cell r="AV141">
            <v>19.903661474268525</v>
          </cell>
          <cell r="AW141">
            <v>20.566769416036617</v>
          </cell>
          <cell r="AX141">
            <v>20.63734350225263</v>
          </cell>
          <cell r="AY141">
            <v>20.121205449120833</v>
          </cell>
          <cell r="AZ141">
            <v>20.721691955042996</v>
          </cell>
          <cell r="BA141">
            <v>20.731183283970402</v>
          </cell>
          <cell r="BB141">
            <v>20.995017433748441</v>
          </cell>
          <cell r="BC141">
            <v>20.059181918363695</v>
          </cell>
          <cell r="BD141">
            <v>21.188796225784088</v>
          </cell>
          <cell r="BE141">
            <v>20.163891446789712</v>
          </cell>
          <cell r="BF141">
            <v>22.091814048140254</v>
          </cell>
          <cell r="BG141">
            <v>20.903501331790494</v>
          </cell>
          <cell r="BH141">
            <v>21.072523990995244</v>
          </cell>
          <cell r="BI141">
            <v>21.329782150887809</v>
          </cell>
          <cell r="BJ141">
            <v>20.556186009603923</v>
          </cell>
          <cell r="BK141">
            <v>20.71081825396935</v>
          </cell>
          <cell r="BL141">
            <v>19.786406113018653</v>
          </cell>
          <cell r="BM141">
            <v>18.930905304399136</v>
          </cell>
          <cell r="BN141">
            <v>18.861168563597872</v>
          </cell>
        </row>
        <row r="142">
          <cell r="E142">
            <v>455.54390938364423</v>
          </cell>
          <cell r="F142">
            <v>502.44040461646682</v>
          </cell>
          <cell r="G142">
            <v>525.6423970927633</v>
          </cell>
          <cell r="H142">
            <v>606.22392807219103</v>
          </cell>
          <cell r="I142">
            <v>555.51997154887692</v>
          </cell>
          <cell r="J142">
            <v>497.93861484063109</v>
          </cell>
          <cell r="K142">
            <v>543.56568115740185</v>
          </cell>
          <cell r="L142">
            <v>495.71578402963019</v>
          </cell>
          <cell r="M142">
            <v>480.10274407782111</v>
          </cell>
          <cell r="N142">
            <v>479.40676316435196</v>
          </cell>
          <cell r="O142">
            <v>477.9315932091115</v>
          </cell>
          <cell r="P142">
            <v>480.26316110943526</v>
          </cell>
          <cell r="Q142">
            <v>479.39321856649087</v>
          </cell>
          <cell r="R142">
            <v>535.79080725049448</v>
          </cell>
          <cell r="S142">
            <v>510.92478785929609</v>
          </cell>
          <cell r="T142">
            <v>480.96201234061482</v>
          </cell>
          <cell r="U142">
            <v>1196.3694816916357</v>
          </cell>
          <cell r="V142">
            <v>1237.0776098712709</v>
          </cell>
          <cell r="W142">
            <v>594.8924958213986</v>
          </cell>
          <cell r="X142">
            <v>454.12530087773104</v>
          </cell>
          <cell r="Y142">
            <v>453.98437625027827</v>
          </cell>
          <cell r="Z142">
            <v>463.95485108621477</v>
          </cell>
          <cell r="AA142">
            <v>525.31493747607317</v>
          </cell>
          <cell r="AB142">
            <v>479.8421156398424</v>
          </cell>
          <cell r="AC142">
            <v>454.98332944108631</v>
          </cell>
          <cell r="AD142">
            <v>467.22427306483542</v>
          </cell>
          <cell r="AE142">
            <v>521.71852139185478</v>
          </cell>
          <cell r="AF142">
            <v>525.35472021932992</v>
          </cell>
          <cell r="AG142">
            <v>511.66491935470481</v>
          </cell>
          <cell r="AH142">
            <v>497.42884513140632</v>
          </cell>
          <cell r="AI142">
            <v>504.67345325669709</v>
          </cell>
          <cell r="AJ142">
            <v>500.57629529592054</v>
          </cell>
          <cell r="AK142">
            <v>483.88422510193362</v>
          </cell>
          <cell r="AL142">
            <v>543.09336892725457</v>
          </cell>
          <cell r="AM142">
            <v>482.82744855990046</v>
          </cell>
          <cell r="AN142">
            <v>507.68238849322336</v>
          </cell>
          <cell r="AO142">
            <v>505.19535903326562</v>
          </cell>
          <cell r="AP142">
            <v>504.68285104947427</v>
          </cell>
          <cell r="AQ142">
            <v>1201.3832324883722</v>
          </cell>
          <cell r="AR142">
            <v>486.55364763906084</v>
          </cell>
          <cell r="AS142">
            <v>489.1108389140544</v>
          </cell>
          <cell r="AT142">
            <v>479.37362760664917</v>
          </cell>
          <cell r="AU142">
            <v>490.89764568613145</v>
          </cell>
          <cell r="AV142">
            <v>487.87598364583545</v>
          </cell>
          <cell r="AW142">
            <v>506.86448867600825</v>
          </cell>
          <cell r="AX142">
            <v>510.46376707302483</v>
          </cell>
          <cell r="AY142">
            <v>493.86072636330317</v>
          </cell>
          <cell r="AZ142">
            <v>514.76553816533351</v>
          </cell>
          <cell r="BA142">
            <v>515.24959594063125</v>
          </cell>
          <cell r="BB142">
            <v>528.70513757931121</v>
          </cell>
          <cell r="BC142">
            <v>490.69752629468917</v>
          </cell>
          <cell r="BD142">
            <v>528.80785597312922</v>
          </cell>
          <cell r="BE142">
            <v>496.03771224441607</v>
          </cell>
          <cell r="BF142">
            <v>555.46176491329368</v>
          </cell>
          <cell r="BG142">
            <v>514.2578163794559</v>
          </cell>
          <cell r="BH142">
            <v>522.87797199889803</v>
          </cell>
          <cell r="BI142">
            <v>535.99813815341895</v>
          </cell>
          <cell r="BJ142">
            <v>506.32473494794095</v>
          </cell>
          <cell r="BK142">
            <v>514.21097941057758</v>
          </cell>
          <cell r="BL142">
            <v>486.46596022209201</v>
          </cell>
          <cell r="BM142">
            <v>457.31541898249662</v>
          </cell>
          <cell r="BN142">
            <v>453.7588452016322</v>
          </cell>
        </row>
        <row r="143">
          <cell r="E143">
            <v>710.01</v>
          </cell>
          <cell r="F143">
            <v>789.2</v>
          </cell>
          <cell r="G143">
            <v>929.04</v>
          </cell>
          <cell r="H143">
            <v>2735.87</v>
          </cell>
          <cell r="I143">
            <v>1632.01</v>
          </cell>
          <cell r="J143">
            <v>860.3</v>
          </cell>
          <cell r="K143">
            <v>1704.81</v>
          </cell>
          <cell r="L143">
            <v>847.76</v>
          </cell>
          <cell r="M143">
            <v>765.95</v>
          </cell>
          <cell r="N143">
            <v>752.89</v>
          </cell>
          <cell r="O143">
            <v>720.36</v>
          </cell>
          <cell r="P143">
            <v>775.51</v>
          </cell>
          <cell r="Q143">
            <v>752.61</v>
          </cell>
          <cell r="R143">
            <v>1105.1099999999999</v>
          </cell>
          <cell r="S143">
            <v>861.4</v>
          </cell>
          <cell r="T143">
            <v>788.49</v>
          </cell>
          <cell r="U143">
            <v>2815.74</v>
          </cell>
          <cell r="V143">
            <v>3676.25</v>
          </cell>
          <cell r="W143">
            <v>1461.32</v>
          </cell>
          <cell r="X143">
            <v>680.81</v>
          </cell>
          <cell r="Y143">
            <v>673.1</v>
          </cell>
          <cell r="Z143">
            <v>730.07</v>
          </cell>
          <cell r="AA143">
            <v>882.12</v>
          </cell>
          <cell r="AB143">
            <v>759.73</v>
          </cell>
          <cell r="AC143">
            <v>752.46</v>
          </cell>
          <cell r="AD143">
            <v>774.14</v>
          </cell>
          <cell r="AE143">
            <v>811.84</v>
          </cell>
          <cell r="AF143">
            <v>852.99</v>
          </cell>
          <cell r="AG143">
            <v>878.5</v>
          </cell>
          <cell r="AH143">
            <v>917.74</v>
          </cell>
          <cell r="AI143">
            <v>785.03</v>
          </cell>
          <cell r="AJ143">
            <v>751.69</v>
          </cell>
          <cell r="AK143">
            <v>789.77</v>
          </cell>
          <cell r="AL143">
            <v>1211.22</v>
          </cell>
          <cell r="AM143">
            <v>824.09</v>
          </cell>
          <cell r="AN143">
            <v>804.25</v>
          </cell>
          <cell r="AO143">
            <v>767.41</v>
          </cell>
          <cell r="AP143">
            <v>840.38</v>
          </cell>
          <cell r="AQ143">
            <v>2963.4</v>
          </cell>
          <cell r="AR143">
            <v>772.77</v>
          </cell>
          <cell r="AS143">
            <v>841.1</v>
          </cell>
          <cell r="AT143">
            <v>750.07</v>
          </cell>
          <cell r="AU143">
            <v>908.58</v>
          </cell>
          <cell r="AV143">
            <v>806.68</v>
          </cell>
          <cell r="AW143">
            <v>787.23</v>
          </cell>
          <cell r="AX143">
            <v>868.8</v>
          </cell>
          <cell r="AY143">
            <v>789.11</v>
          </cell>
          <cell r="AZ143">
            <v>939.26</v>
          </cell>
          <cell r="BA143">
            <v>949.24</v>
          </cell>
          <cell r="BB143">
            <v>1032.75</v>
          </cell>
          <cell r="BC143">
            <v>764.48</v>
          </cell>
          <cell r="BD143">
            <v>976.13</v>
          </cell>
          <cell r="BE143">
            <v>883.09</v>
          </cell>
          <cell r="BF143">
            <v>859.72</v>
          </cell>
          <cell r="BG143">
            <v>752.17</v>
          </cell>
          <cell r="BH143">
            <v>903.73</v>
          </cell>
          <cell r="BI143">
            <v>1134.22</v>
          </cell>
          <cell r="BJ143">
            <v>787.69</v>
          </cell>
          <cell r="BK143">
            <v>939.07</v>
          </cell>
          <cell r="BL143">
            <v>899.12</v>
          </cell>
          <cell r="BM143">
            <v>758.18</v>
          </cell>
          <cell r="BN143">
            <v>675.24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 xml:space="preserve"> </v>
          </cell>
        </row>
        <row r="2">
          <cell r="A2" t="str">
            <v>Полная кодировка модели</v>
          </cell>
          <cell r="B2" t="str">
            <v>Марка транспорта (полное наименование)</v>
          </cell>
          <cell r="C2" t="str">
            <v>Подкатегория транспорта</v>
          </cell>
        </row>
        <row r="3">
          <cell r="A3" t="str">
            <v>01-09-00-02</v>
          </cell>
          <cell r="B3" t="str">
            <v xml:space="preserve">GROVE GMK 5220 200т. </v>
          </cell>
          <cell r="C3" t="str">
            <v>Автокран г\п 200т</v>
          </cell>
        </row>
        <row r="4">
          <cell r="A4" t="str">
            <v>03-02-00-01</v>
          </cell>
          <cell r="B4" t="str">
            <v xml:space="preserve">Toyota HIACE </v>
          </cell>
          <cell r="C4" t="str">
            <v>Автобус малой вместимости</v>
          </cell>
        </row>
        <row r="5">
          <cell r="A5" t="str">
            <v>04-01-00-06</v>
          </cell>
          <cell r="B5" t="str">
            <v xml:space="preserve">Volkswagen 7HM Multivan </v>
          </cell>
          <cell r="C5" t="str">
            <v>автомобиль легковой (имп.)</v>
          </cell>
        </row>
        <row r="6">
          <cell r="A6" t="str">
            <v>04-02-00-01</v>
          </cell>
          <cell r="B6" t="str">
            <v xml:space="preserve">Toyota LC 100 </v>
          </cell>
          <cell r="C6" t="str">
            <v>автомобиль повышенной проходимости (имп.)</v>
          </cell>
        </row>
        <row r="7">
          <cell r="A7" t="str">
            <v>04-02-00-02</v>
          </cell>
          <cell r="B7" t="str">
            <v xml:space="preserve">Toyota LC Prado </v>
          </cell>
          <cell r="C7" t="str">
            <v>автомобиль повышенной проходимости (имп.)</v>
          </cell>
        </row>
        <row r="8">
          <cell r="A8" t="str">
            <v>04-01-00-01</v>
          </cell>
          <cell r="B8" t="str">
            <v xml:space="preserve">Toyota Camry </v>
          </cell>
          <cell r="C8" t="str">
            <v>автомобиль легковой (имп.)</v>
          </cell>
        </row>
        <row r="9">
          <cell r="A9" t="str">
            <v>04-01-00-02</v>
          </cell>
          <cell r="B9" t="str">
            <v xml:space="preserve">Ford Focus </v>
          </cell>
          <cell r="C9" t="str">
            <v>автомобиль легковой (имп.)</v>
          </cell>
        </row>
        <row r="10">
          <cell r="A10" t="str">
            <v>01-52-00-18</v>
          </cell>
          <cell r="B10" t="str">
            <v xml:space="preserve">ДТ-7 с оборудованием для рекультивации </v>
          </cell>
          <cell r="C10" t="str">
            <v>Машина для рекультивации земель</v>
          </cell>
        </row>
        <row r="11">
          <cell r="A11" t="str">
            <v>01-49-00-19</v>
          </cell>
          <cell r="B11" t="str">
            <v xml:space="preserve">ДТ-2П </v>
          </cell>
          <cell r="C11" t="str">
            <v>Двухзвенный гусеничный транспортер легкий</v>
          </cell>
        </row>
        <row r="12">
          <cell r="A12" t="str">
            <v>01-25-00-26</v>
          </cell>
          <cell r="B12" t="str">
            <v xml:space="preserve">58191 (ППУ-1600/100) на шасси УРАЛ 4320-1951-40 </v>
          </cell>
          <cell r="C12" t="str">
            <v>Передвижная паровая установка</v>
          </cell>
        </row>
        <row r="13">
          <cell r="A13" t="str">
            <v>01-17-00-02</v>
          </cell>
          <cell r="B13" t="str">
            <v xml:space="preserve">ГАЗ 3308 ПРМ (Егерь) </v>
          </cell>
          <cell r="C13" t="str">
            <v>Передвижная ремонтная мастерская (ПАРМ)</v>
          </cell>
        </row>
        <row r="14">
          <cell r="A14" t="str">
            <v>01-34-00-29</v>
          </cell>
          <cell r="B14" t="str">
            <v xml:space="preserve">КамАЗ 65111 КМ 600 С </v>
          </cell>
          <cell r="C14" t="str">
            <v>комбинированная дорожная машина</v>
          </cell>
        </row>
        <row r="15">
          <cell r="A15" t="str">
            <v>01-03-00-05</v>
          </cell>
          <cell r="B15" t="str">
            <v xml:space="preserve">КС 55713-5 на шасси Урал 4320 </v>
          </cell>
          <cell r="C15" t="str">
            <v>Автокран г\п 25т</v>
          </cell>
        </row>
        <row r="16">
          <cell r="A16" t="str">
            <v>01-45-00-01</v>
          </cell>
          <cell r="B16" t="str">
            <v xml:space="preserve">ТО 1224 </v>
          </cell>
          <cell r="C16" t="str">
            <v>Трубоукладчик</v>
          </cell>
        </row>
        <row r="17">
          <cell r="A17" t="str">
            <v>01-48-00-19</v>
          </cell>
          <cell r="B17" t="str">
            <v xml:space="preserve">ТМ-130 </v>
          </cell>
          <cell r="C17" t="str">
            <v>Гусеничная транспортная машина</v>
          </cell>
        </row>
        <row r="18">
          <cell r="A18" t="str">
            <v>03-01-00-06</v>
          </cell>
          <cell r="B18" t="str">
            <v xml:space="preserve">Урал 4320-10 </v>
          </cell>
          <cell r="C18" t="str">
            <v>Вахтовый автобус</v>
          </cell>
        </row>
        <row r="19">
          <cell r="A19" t="str">
            <v>01-26-00-01</v>
          </cell>
          <cell r="B19" t="str">
            <v xml:space="preserve">38700А (УМП-350) на шасси УРАЛ - 4320 </v>
          </cell>
          <cell r="C19" t="str">
            <v>Унифицированный моторный подогреватель</v>
          </cell>
        </row>
        <row r="20">
          <cell r="A20" t="str">
            <v>01-18-00-01</v>
          </cell>
          <cell r="B20" t="str">
            <v xml:space="preserve">3902Р1 на шасси КАМАЗ-43118 </v>
          </cell>
          <cell r="C20" t="str">
            <v>Агрегат для наземного ремонта (АНРВ)</v>
          </cell>
        </row>
        <row r="21">
          <cell r="A21" t="str">
            <v>01-17-00-01</v>
          </cell>
          <cell r="B21" t="str">
            <v xml:space="preserve">39384М ПАРМ на шасси КАМАЗ-43114 </v>
          </cell>
          <cell r="C21" t="str">
            <v>Передвижная ремонтная мастерская (ПАРМ)</v>
          </cell>
        </row>
        <row r="22">
          <cell r="A22" t="str">
            <v>01-34-00-01</v>
          </cell>
          <cell r="B22" t="str">
            <v xml:space="preserve">54852 на УРАЛ 55571-1151-40 </v>
          </cell>
          <cell r="C22" t="str">
            <v>комбинированная дорожная машина</v>
          </cell>
        </row>
        <row r="23">
          <cell r="A23" t="str">
            <v>01-10-00-01</v>
          </cell>
          <cell r="B23" t="str">
            <v xml:space="preserve">566812-01 (АЦН-10С-4320) </v>
          </cell>
          <cell r="C23" t="str">
            <v>Автоцистерна нефтепромысловая 10м3</v>
          </cell>
        </row>
        <row r="24">
          <cell r="A24" t="str">
            <v>01-10-00-02</v>
          </cell>
          <cell r="B24" t="str">
            <v xml:space="preserve">56681К (АЦН-10-4320) </v>
          </cell>
          <cell r="C24" t="str">
            <v>Автоцистерна нефтепромысловая 10м3</v>
          </cell>
        </row>
        <row r="25">
          <cell r="A25" t="str">
            <v>01-15-00-10</v>
          </cell>
          <cell r="B25" t="str">
            <v xml:space="preserve">5668Т6 АТЗ-12-4320 на УРАЛ-4320 </v>
          </cell>
          <cell r="C25" t="str">
            <v>Автотопливозаправщик до 12м3</v>
          </cell>
        </row>
        <row r="26">
          <cell r="A26" t="str">
            <v>01-22-00-01</v>
          </cell>
          <cell r="B26" t="str">
            <v xml:space="preserve">58192-0000010-11 (АНЦ-32/50) на шасси УРАЛ 55571-1151-40 </v>
          </cell>
          <cell r="C26" t="str">
            <v>Агрегат кислотной обработки скважин</v>
          </cell>
        </row>
        <row r="27">
          <cell r="A27" t="str">
            <v>01-21-00-01</v>
          </cell>
          <cell r="B27" t="str">
            <v xml:space="preserve">58193-0000010-06 АДПМ 12/150-2 </v>
          </cell>
          <cell r="C27" t="str">
            <v>агрегаты для депарафинизации скважин</v>
          </cell>
        </row>
        <row r="28">
          <cell r="A28" t="str">
            <v>02-10-00-01</v>
          </cell>
          <cell r="B28" t="str">
            <v xml:space="preserve">5960-0000010-07 ПР 904701 </v>
          </cell>
          <cell r="C28" t="str">
            <v>Трубоплетевоз</v>
          </cell>
        </row>
        <row r="29">
          <cell r="A29" t="str">
            <v>02-10-00-02</v>
          </cell>
          <cell r="B29" t="str">
            <v xml:space="preserve">596012  ПР 904703 </v>
          </cell>
          <cell r="C29" t="str">
            <v>Трубоплетевоз</v>
          </cell>
        </row>
        <row r="30">
          <cell r="A30" t="str">
            <v>01-14-00-01</v>
          </cell>
          <cell r="B30" t="str">
            <v xml:space="preserve">6619C1 (АКН-10-4320) </v>
          </cell>
          <cell r="C30" t="str">
            <v>Агрегат для сбора конденсата нефти</v>
          </cell>
        </row>
        <row r="31">
          <cell r="A31" t="str">
            <v>01-55-00-01</v>
          </cell>
          <cell r="B31" t="str">
            <v xml:space="preserve">ANT-10.01PT "ANTAL" </v>
          </cell>
          <cell r="C31" t="str">
            <v>Аварийно-ремонтный комплекс "АНТАЛ"</v>
          </cell>
        </row>
        <row r="32">
          <cell r="A32" t="str">
            <v>01-46-00-01</v>
          </cell>
          <cell r="B32" t="str">
            <v xml:space="preserve">BOMAG BW 213 </v>
          </cell>
          <cell r="C32" t="str">
            <v>Каток дорожный</v>
          </cell>
        </row>
        <row r="33">
          <cell r="A33" t="str">
            <v>03-03-00-01</v>
          </cell>
          <cell r="B33" t="str">
            <v xml:space="preserve">DAEWOO TRANSSTAR </v>
          </cell>
          <cell r="C33" t="str">
            <v>Автобус большой вместимости</v>
          </cell>
        </row>
        <row r="34">
          <cell r="A34" t="str">
            <v>01-38-00-01</v>
          </cell>
          <cell r="B34" t="str">
            <v xml:space="preserve">EW-25-M1.103 на шасси КамАЗ-65111-62 </v>
          </cell>
          <cell r="C34" t="str">
            <v>Экскаватор планировщик</v>
          </cell>
        </row>
        <row r="35">
          <cell r="A35" t="str">
            <v>04-05-00-01</v>
          </cell>
          <cell r="B35" t="str">
            <v xml:space="preserve">Ford Ranger </v>
          </cell>
          <cell r="C35" t="str">
            <v>автомобиль грузопассажирский (имп.)</v>
          </cell>
        </row>
        <row r="36">
          <cell r="A36" t="str">
            <v>03-02-00-03</v>
          </cell>
          <cell r="B36" t="str">
            <v xml:space="preserve">FORD TRANSIT </v>
          </cell>
          <cell r="C36" t="str">
            <v>Автобус малой вместимости</v>
          </cell>
        </row>
        <row r="37">
          <cell r="A37" t="str">
            <v>01-40-00-01</v>
          </cell>
          <cell r="B37" t="str">
            <v xml:space="preserve">Hyundai R170W-7 </v>
          </cell>
          <cell r="C37" t="str">
            <v>Экскаватор колесный</v>
          </cell>
        </row>
        <row r="38">
          <cell r="A38" t="str">
            <v>01-43-00-01</v>
          </cell>
          <cell r="B38" t="str">
            <v xml:space="preserve">KOMATSU D155А-5 </v>
          </cell>
          <cell r="C38" t="str">
            <v>Бульдозер тяжелый</v>
          </cell>
        </row>
        <row r="39">
          <cell r="A39" t="str">
            <v>01-43-00-02</v>
          </cell>
          <cell r="B39" t="str">
            <v xml:space="preserve">KOMATSU D275 A-5D </v>
          </cell>
          <cell r="C39" t="str">
            <v>Бульдозер тяжелый</v>
          </cell>
        </row>
        <row r="40">
          <cell r="A40" t="str">
            <v>01-42-00-01</v>
          </cell>
          <cell r="B40" t="str">
            <v xml:space="preserve">KOMATSU D65 Е-12 </v>
          </cell>
          <cell r="C40" t="str">
            <v>Бульдозер средний</v>
          </cell>
        </row>
        <row r="41">
          <cell r="A41" t="str">
            <v>01-39-00-01</v>
          </cell>
          <cell r="B41" t="str">
            <v xml:space="preserve">KOMATSU РС 300-6 </v>
          </cell>
          <cell r="C41" t="str">
            <v>Экскаватор гусеничный</v>
          </cell>
        </row>
        <row r="42">
          <cell r="A42" t="str">
            <v>01-39-00-02</v>
          </cell>
          <cell r="B42" t="str">
            <v xml:space="preserve">KOMATSU РС 400-6 </v>
          </cell>
          <cell r="C42" t="str">
            <v>Экскаватор гусеничный</v>
          </cell>
        </row>
        <row r="43">
          <cell r="A43" t="str">
            <v>01-39-00-03</v>
          </cell>
          <cell r="B43" t="str">
            <v xml:space="preserve">KOMATSU РС200-7 </v>
          </cell>
          <cell r="C43" t="str">
            <v>Экскаватор гусеничный</v>
          </cell>
        </row>
        <row r="44">
          <cell r="A44" t="str">
            <v>01-08-00-01</v>
          </cell>
          <cell r="B44" t="str">
            <v xml:space="preserve">Liebherr 1090-4.1 90т </v>
          </cell>
          <cell r="C44" t="str">
            <v>Автокран г\п 90т</v>
          </cell>
        </row>
        <row r="45">
          <cell r="A45" t="str">
            <v>01-07-00-01</v>
          </cell>
          <cell r="B45" t="str">
            <v xml:space="preserve">Liebherr LTM 1060-2 60т </v>
          </cell>
          <cell r="C45" t="str">
            <v>Автокран г\п 60т</v>
          </cell>
        </row>
        <row r="46">
          <cell r="A46" t="str">
            <v>04-05-00-02</v>
          </cell>
          <cell r="B46" t="str">
            <v xml:space="preserve">Mazda BT-50 </v>
          </cell>
          <cell r="C46" t="str">
            <v>автомобиль грузопассажирский (имп.)</v>
          </cell>
        </row>
        <row r="47">
          <cell r="A47" t="str">
            <v>02-11-00-01</v>
          </cell>
          <cell r="B47" t="str">
            <v xml:space="preserve">Mazda Titan </v>
          </cell>
          <cell r="C47" t="str">
            <v>автофургон г\п до 5 тн</v>
          </cell>
        </row>
        <row r="48">
          <cell r="A48" t="str">
            <v>04-01-00-03</v>
          </cell>
          <cell r="B48" t="str">
            <v xml:space="preserve">Mercedes-benz E-класс </v>
          </cell>
          <cell r="C48" t="str">
            <v>автомобиль легковой (имп.)</v>
          </cell>
        </row>
        <row r="49">
          <cell r="A49" t="str">
            <v>04-01-00-04</v>
          </cell>
          <cell r="B49" t="str">
            <v xml:space="preserve">Mercedes-benz S-класс </v>
          </cell>
          <cell r="C49" t="str">
            <v>автомобиль легковой (имп.)</v>
          </cell>
        </row>
        <row r="50">
          <cell r="A50" t="str">
            <v>04-01-00-05</v>
          </cell>
          <cell r="B50" t="str">
            <v xml:space="preserve">Mercedes-benz Viano </v>
          </cell>
          <cell r="C50" t="str">
            <v>автомобиль легковой (имп.)</v>
          </cell>
        </row>
        <row r="51">
          <cell r="A51" t="str">
            <v>02-11-00-02</v>
          </cell>
          <cell r="B51" t="str">
            <v xml:space="preserve">Mitsubishi Canter </v>
          </cell>
          <cell r="C51" t="str">
            <v>автофургон г\п до 5 тн</v>
          </cell>
        </row>
        <row r="52">
          <cell r="A52" t="str">
            <v>04-05-00-03</v>
          </cell>
          <cell r="B52" t="str">
            <v xml:space="preserve">Mitsubishi L200 </v>
          </cell>
          <cell r="C52" t="str">
            <v>автомобиль грузопассажирский (имп.)</v>
          </cell>
        </row>
        <row r="53">
          <cell r="A53" t="str">
            <v>04-05-00-04</v>
          </cell>
          <cell r="B53" t="str">
            <v xml:space="preserve">Nissan NP300 </v>
          </cell>
          <cell r="C53" t="str">
            <v>автомобиль грузопассажирский (имп.)</v>
          </cell>
        </row>
        <row r="54">
          <cell r="A54" t="str">
            <v>04-02-00-07</v>
          </cell>
          <cell r="B54" t="str">
            <v xml:space="preserve">Toyota  LC Prado (аренда ЗАО ВН) </v>
          </cell>
          <cell r="C54" t="str">
            <v>автомобиль повышенной проходимости (имп.)</v>
          </cell>
        </row>
        <row r="55">
          <cell r="A55" t="str">
            <v>03-02-00-02</v>
          </cell>
          <cell r="B55" t="str">
            <v xml:space="preserve">Toyota HIACE (аренда ЗАО ВН) </v>
          </cell>
          <cell r="C55" t="str">
            <v>Автобус малой вместимости</v>
          </cell>
        </row>
        <row r="56">
          <cell r="A56" t="str">
            <v>04-05-00-05</v>
          </cell>
          <cell r="B56" t="str">
            <v xml:space="preserve">Toyota Hilux </v>
          </cell>
          <cell r="C56" t="str">
            <v>автомобиль грузопассажирский (имп.)</v>
          </cell>
        </row>
        <row r="57">
          <cell r="A57" t="str">
            <v>04-02-00-04</v>
          </cell>
          <cell r="B57" t="str">
            <v xml:space="preserve">Toyota LC 105 </v>
          </cell>
          <cell r="C57" t="str">
            <v>автомобиль повышенной проходимости (имп.)</v>
          </cell>
        </row>
        <row r="58">
          <cell r="A58" t="str">
            <v>04-01-00-07</v>
          </cell>
          <cell r="B58" t="str">
            <v xml:space="preserve">Volkswagen Caravelle </v>
          </cell>
          <cell r="C58" t="str">
            <v>автомобиль легковой (имп.)</v>
          </cell>
        </row>
        <row r="59">
          <cell r="A59" t="str">
            <v>01-19-00-01</v>
          </cell>
          <cell r="B59" t="str">
            <v xml:space="preserve">АЗА-3 на шасси УРАЛ 4320 </v>
          </cell>
          <cell r="C59" t="str">
            <v xml:space="preserve">Агрегат забуривания анкеров </v>
          </cell>
        </row>
        <row r="60">
          <cell r="A60" t="str">
            <v>01-37-00-02</v>
          </cell>
          <cell r="B60" t="str">
            <v xml:space="preserve">Амкодор 342В </v>
          </cell>
          <cell r="C60" t="str">
            <v>Фронтальный погрузчик</v>
          </cell>
        </row>
        <row r="61">
          <cell r="A61" t="str">
            <v>01-42-00-02</v>
          </cell>
          <cell r="B61" t="str">
            <v xml:space="preserve">Б10МБ.0112-1Е </v>
          </cell>
          <cell r="C61" t="str">
            <v>Бульдозер средний</v>
          </cell>
        </row>
        <row r="62">
          <cell r="A62" t="str">
            <v>01-42-00-05</v>
          </cell>
          <cell r="B62" t="str">
            <v xml:space="preserve">Б10МБ.0121-2Д3 </v>
          </cell>
          <cell r="C62" t="str">
            <v>Бульдозер средний</v>
          </cell>
        </row>
        <row r="63">
          <cell r="A63" t="str">
            <v>01-42-00-06</v>
          </cell>
          <cell r="B63" t="str">
            <v xml:space="preserve">Б10МБ.0122-2В4 </v>
          </cell>
          <cell r="C63" t="str">
            <v>Бульдозер средний</v>
          </cell>
        </row>
        <row r="64">
          <cell r="A64" t="str">
            <v>01-37-00-05</v>
          </cell>
          <cell r="B64" t="str">
            <v xml:space="preserve">В-140 </v>
          </cell>
          <cell r="C64" t="str">
            <v>Фронтальный погрузчик</v>
          </cell>
        </row>
        <row r="65">
          <cell r="A65" t="str">
            <v>04-03-00-03</v>
          </cell>
          <cell r="B65" t="str">
            <v xml:space="preserve">ВАЗ 21310 </v>
          </cell>
          <cell r="C65" t="str">
            <v>автомобиль повышенной проходимости (отеч.)</v>
          </cell>
        </row>
        <row r="66">
          <cell r="A66" t="str">
            <v>01-48-00-01</v>
          </cell>
          <cell r="B66" t="str">
            <v xml:space="preserve">Газ 34039 </v>
          </cell>
          <cell r="C66" t="str">
            <v>Гусеничная транспортная машина</v>
          </cell>
        </row>
        <row r="67">
          <cell r="A67" t="str">
            <v>02-13-00-11</v>
          </cell>
          <cell r="B67" t="str">
            <v xml:space="preserve">ГАЗ-3302 </v>
          </cell>
          <cell r="C67" t="str">
            <v>автомобиль бортовой г\п 1,5 тн.</v>
          </cell>
        </row>
        <row r="68">
          <cell r="A68" t="str">
            <v>01-48-00-02</v>
          </cell>
          <cell r="B68" t="str">
            <v xml:space="preserve">ГТ-ТМС </v>
          </cell>
          <cell r="C68" t="str">
            <v>Гусеничная транспортная машина</v>
          </cell>
        </row>
        <row r="69">
          <cell r="A69" t="str">
            <v>01-47-00-01</v>
          </cell>
          <cell r="B69" t="str">
            <v xml:space="preserve">ДЗ-98В.00110 </v>
          </cell>
          <cell r="C69" t="str">
            <v>Автогрейдер тяжелый</v>
          </cell>
        </row>
        <row r="70">
          <cell r="A70" t="str">
            <v>01-41-00-07</v>
          </cell>
          <cell r="B70" t="str">
            <v xml:space="preserve">ДТ 75 </v>
          </cell>
          <cell r="C70" t="str">
            <v>Бульдозер легкий</v>
          </cell>
        </row>
        <row r="71">
          <cell r="A71" t="str">
            <v>01-54-00-01</v>
          </cell>
          <cell r="B71" t="str">
            <v xml:space="preserve">ДТ-30 ПМНИК Э5- ПДТ-18ПЖ </v>
          </cell>
          <cell r="C71" t="str">
            <v>аварийно-ремонтный комплекс на базе "ВИТЯЗЬ"</v>
          </cell>
        </row>
        <row r="72">
          <cell r="A72" t="str">
            <v>01-51-00-02</v>
          </cell>
          <cell r="B72" t="str">
            <v xml:space="preserve">ДТ-30МН  </v>
          </cell>
          <cell r="C72" t="str">
            <v>Двухзвенный гусеничный транспортер тяжелый</v>
          </cell>
        </row>
        <row r="73">
          <cell r="A73" t="str">
            <v>01-33-00-01</v>
          </cell>
          <cell r="B73" t="str">
            <v xml:space="preserve">ДЭ-226-03 </v>
          </cell>
          <cell r="C73" t="str">
            <v xml:space="preserve">Снегоочиститель шнекороторный </v>
          </cell>
        </row>
        <row r="74">
          <cell r="A74" t="str">
            <v>01-44-00-02</v>
          </cell>
          <cell r="B74" t="str">
            <v xml:space="preserve">К-703МА-ДМ-15 </v>
          </cell>
          <cell r="C74" t="str">
            <v>Бульдозер колесный</v>
          </cell>
        </row>
        <row r="75">
          <cell r="A75" t="str">
            <v>01-57-00-01</v>
          </cell>
          <cell r="B75" t="str">
            <v xml:space="preserve">489535 на КамАЗ - 43118 </v>
          </cell>
          <cell r="C75" t="str">
            <v>агрегат обслуживания подъемников (АОП)</v>
          </cell>
        </row>
        <row r="76">
          <cell r="A76" t="str">
            <v>01-15-00-04</v>
          </cell>
          <cell r="B76" t="str">
            <v xml:space="preserve">56142-0000010-35 КАМАЗ-43118-10 </v>
          </cell>
          <cell r="C76" t="str">
            <v>Автотопливозаправщик до 12м3</v>
          </cell>
        </row>
        <row r="77">
          <cell r="A77" t="str">
            <v>01-13-00-01</v>
          </cell>
          <cell r="B77" t="str">
            <v xml:space="preserve">5666-30 на шасси КАМАЗ </v>
          </cell>
          <cell r="C77" t="str">
            <v>Машина ассенизационная</v>
          </cell>
        </row>
        <row r="78">
          <cell r="A78" t="str">
            <v>02-02-00-06</v>
          </cell>
          <cell r="B78" t="str">
            <v xml:space="preserve">КамАЗ 65221 с п/п 943302-0000010 </v>
          </cell>
          <cell r="C78" t="str">
            <v>седельный тягач с полуприцепом г\п 40 тн.</v>
          </cell>
        </row>
        <row r="79">
          <cell r="A79" t="str">
            <v>02-15-00-04</v>
          </cell>
          <cell r="B79" t="str">
            <v xml:space="preserve">КамАЗ 65222 </v>
          </cell>
          <cell r="C79" t="str">
            <v>самосвал г\п 20 тн.</v>
          </cell>
        </row>
        <row r="80">
          <cell r="A80" t="str">
            <v>02-01-00-01</v>
          </cell>
          <cell r="B80" t="str">
            <v xml:space="preserve">Камаз-44108-10 НефАЗ 9334-10 </v>
          </cell>
          <cell r="C80" t="str">
            <v>седельный тягач с полуприцепом г\п 17 тн.</v>
          </cell>
        </row>
        <row r="81">
          <cell r="A81" t="str">
            <v>02-02-00-05</v>
          </cell>
          <cell r="B81" t="str">
            <v xml:space="preserve">Камаз-65225 ТСП 94162-0000012 </v>
          </cell>
          <cell r="C81" t="str">
            <v>седельный тягач с полуприцепом г\п 40 тн.</v>
          </cell>
        </row>
        <row r="82">
          <cell r="A82" t="str">
            <v>02-17-00-01</v>
          </cell>
          <cell r="B82" t="str">
            <v xml:space="preserve">КЗКТ-74281 КЗКТ-93881 </v>
          </cell>
          <cell r="C82" t="str">
            <v>седельный тягач с полуприцепом г\п 60 тн. (ВЕЗДЕХОД 8х8)</v>
          </cell>
        </row>
        <row r="83">
          <cell r="A83" t="str">
            <v>01-25-00-28</v>
          </cell>
          <cell r="B83" t="str">
            <v xml:space="preserve">КрАЗ 250 ППУ 1600/100 </v>
          </cell>
          <cell r="C83" t="str">
            <v>Передвижная паровая установка</v>
          </cell>
        </row>
        <row r="84">
          <cell r="A84" t="str">
            <v>01-25-00-27</v>
          </cell>
          <cell r="B84" t="str">
            <v xml:space="preserve">КрАЗ 255 ППУА 1600/100 </v>
          </cell>
          <cell r="C84" t="str">
            <v>Передвижная паровая установка</v>
          </cell>
        </row>
        <row r="85">
          <cell r="A85" t="str">
            <v>02-15-00-03</v>
          </cell>
          <cell r="B85" t="str">
            <v xml:space="preserve">КрАЗ 650320000043 </v>
          </cell>
          <cell r="C85" t="str">
            <v>самосвал г\п 20 тн.</v>
          </cell>
        </row>
        <row r="86">
          <cell r="A86" t="str">
            <v>02-02-00-03</v>
          </cell>
          <cell r="B86" t="str">
            <v xml:space="preserve">КРАЗ-6443-02 ТСП 94161-0000050 </v>
          </cell>
          <cell r="C86" t="str">
            <v>седельный тягач с полуприцепом г\п 40 тн.</v>
          </cell>
        </row>
        <row r="87">
          <cell r="A87" t="str">
            <v>01-03-00-01</v>
          </cell>
          <cell r="B87" t="str">
            <v xml:space="preserve">КС 45717-1 </v>
          </cell>
          <cell r="C87" t="str">
            <v>Автокран г\п 25т</v>
          </cell>
        </row>
        <row r="88">
          <cell r="A88" t="str">
            <v>01-04-00-01</v>
          </cell>
          <cell r="B88" t="str">
            <v xml:space="preserve">КС 45717-1 (с услугами стропальщиков) </v>
          </cell>
          <cell r="C88" t="str">
            <v>Автокран г\п 25т с услугами стропальщиков</v>
          </cell>
        </row>
        <row r="89">
          <cell r="A89" t="str">
            <v>01-03-00-02</v>
          </cell>
          <cell r="B89" t="str">
            <v xml:space="preserve">КС 45717К-3 </v>
          </cell>
          <cell r="C89" t="str">
            <v>Автокран г\п 25т</v>
          </cell>
        </row>
        <row r="90">
          <cell r="A90" t="str">
            <v>01-04-00-02</v>
          </cell>
          <cell r="B90" t="str">
            <v xml:space="preserve">КС 45717К-3 (с услугами стропальщиков) </v>
          </cell>
          <cell r="C90" t="str">
            <v>Автокран г\п 25т с услугами стропальщиков</v>
          </cell>
        </row>
        <row r="91">
          <cell r="A91" t="str">
            <v>01-03-00-03</v>
          </cell>
          <cell r="B91" t="str">
            <v xml:space="preserve">КС 45721 (692901) </v>
          </cell>
          <cell r="C91" t="str">
            <v>Автокран г\п 25т</v>
          </cell>
        </row>
        <row r="92">
          <cell r="A92" t="str">
            <v>01-04-00-03</v>
          </cell>
          <cell r="B92" t="str">
            <v xml:space="preserve">КС 45721 (692901) (с услугами стропальщиков) </v>
          </cell>
          <cell r="C92" t="str">
            <v>Автокран г\п 25т с услугами стропальщиков</v>
          </cell>
        </row>
        <row r="93">
          <cell r="A93" t="str">
            <v>01-03-00-04</v>
          </cell>
          <cell r="B93" t="str">
            <v xml:space="preserve">КС 55713-5 на шасси КАМАЗ 43118-15  </v>
          </cell>
          <cell r="C93" t="str">
            <v>Автокран г\п 25т</v>
          </cell>
        </row>
        <row r="94">
          <cell r="A94" t="str">
            <v>01-01-00-01</v>
          </cell>
          <cell r="B94" t="str">
            <v xml:space="preserve">КС 35714  на шасси УРАЛ-5557 </v>
          </cell>
          <cell r="C94" t="str">
            <v>Автокран г\п 16т</v>
          </cell>
        </row>
        <row r="95">
          <cell r="A95" t="str">
            <v>01-05-00-01</v>
          </cell>
          <cell r="B95" t="str">
            <v xml:space="preserve">КС 5871 </v>
          </cell>
          <cell r="C95" t="str">
            <v>Кран самоходный г\п 25т</v>
          </cell>
        </row>
        <row r="96">
          <cell r="A96" t="str">
            <v>01-30-00-01</v>
          </cell>
          <cell r="B96" t="str">
            <v xml:space="preserve">МАВР-58860В (КАМАЗ-43114) </v>
          </cell>
          <cell r="C96" t="str">
            <v>Дорожная лаборатория</v>
          </cell>
        </row>
        <row r="97">
          <cell r="A97" t="str">
            <v>01-13-00-02</v>
          </cell>
          <cell r="B97" t="str">
            <v xml:space="preserve">566802 (МВ-6,6-5557) </v>
          </cell>
          <cell r="C97" t="str">
            <v>Машина ассенизационная</v>
          </cell>
        </row>
        <row r="98">
          <cell r="A98" t="str">
            <v>02-16-00-01</v>
          </cell>
          <cell r="B98" t="str">
            <v xml:space="preserve">МЗКТ-741310 п/п 99393Н </v>
          </cell>
          <cell r="C98" t="str">
            <v>седельный тягач с полуприцепом г\п 70 тн. (ВЕЗДЕХОД 8Х8)</v>
          </cell>
        </row>
        <row r="99">
          <cell r="A99" t="str">
            <v>01-36-00-01</v>
          </cell>
          <cell r="B99" t="str">
            <v xml:space="preserve">МКСМ-800К </v>
          </cell>
          <cell r="C99" t="str">
            <v>машина коммунально-строительная многоцелевая</v>
          </cell>
        </row>
        <row r="100">
          <cell r="A100" t="str">
            <v>01-32-00-02</v>
          </cell>
          <cell r="B100" t="str">
            <v xml:space="preserve">КО-440-6 </v>
          </cell>
          <cell r="C100" t="str">
            <v>Мусоровоз</v>
          </cell>
        </row>
        <row r="101">
          <cell r="A101" t="str">
            <v>03-01-00-02</v>
          </cell>
          <cell r="B101" t="str">
            <v xml:space="preserve">НЕФАЗ 4208-11-13 </v>
          </cell>
          <cell r="C101" t="str">
            <v>Вахтовый автобус</v>
          </cell>
        </row>
        <row r="102">
          <cell r="A102" t="str">
            <v>03-01-00-04</v>
          </cell>
          <cell r="B102" t="str">
            <v xml:space="preserve">Нефаз 42111 </v>
          </cell>
          <cell r="C102" t="str">
            <v>Вахтовый автобус</v>
          </cell>
        </row>
        <row r="103">
          <cell r="A103" t="str">
            <v>04-03-00-02</v>
          </cell>
          <cell r="B103" t="str">
            <v xml:space="preserve">Нива - Шевроле </v>
          </cell>
          <cell r="C103" t="str">
            <v>автомобиль повышенной проходимости (отеч.)</v>
          </cell>
        </row>
        <row r="104">
          <cell r="A104" t="str">
            <v>01-37-00-04</v>
          </cell>
          <cell r="B104" t="str">
            <v xml:space="preserve">ПК 22023 </v>
          </cell>
          <cell r="C104" t="str">
            <v>Фронтальный погрузчик</v>
          </cell>
        </row>
        <row r="105">
          <cell r="A105" t="str">
            <v>01-37-00-03</v>
          </cell>
          <cell r="B105" t="str">
            <v xml:space="preserve">ПК-46 </v>
          </cell>
          <cell r="C105" t="str">
            <v>Фронтальный погрузчик</v>
          </cell>
        </row>
        <row r="106">
          <cell r="A106" t="str">
            <v>01-25-00-29</v>
          </cell>
          <cell r="B106" t="str">
            <v xml:space="preserve">ППУ 1600/100 68916 на шасси Камаз-43118 </v>
          </cell>
          <cell r="C106" t="str">
            <v>Передвижная паровая установка</v>
          </cell>
        </row>
        <row r="107">
          <cell r="A107" t="str">
            <v>01-25-00-32</v>
          </cell>
          <cell r="B107" t="str">
            <v xml:space="preserve">ППУ 1600/100 на шасси Урал 55571-30 </v>
          </cell>
          <cell r="C107" t="str">
            <v>Передвижная паровая установка</v>
          </cell>
        </row>
        <row r="108">
          <cell r="A108" t="str">
            <v>01-25-00-30</v>
          </cell>
          <cell r="B108" t="str">
            <v xml:space="preserve">ППУА-1600/100М 6619Н1на Урал-5557-10 </v>
          </cell>
          <cell r="C108" t="str">
            <v>Передвижная паровая установка</v>
          </cell>
        </row>
        <row r="109">
          <cell r="A109" t="str">
            <v>01-25-00-04</v>
          </cell>
          <cell r="B109" t="str">
            <v xml:space="preserve">4878Р4 (ППУА1800/100) на шасси Урал-4320-1951-40 </v>
          </cell>
          <cell r="C109" t="str">
            <v>Передвижная паровая установка</v>
          </cell>
        </row>
        <row r="110">
          <cell r="A110" t="str">
            <v>01-48-00-03</v>
          </cell>
          <cell r="B110" t="str">
            <v xml:space="preserve">ПТС-2 </v>
          </cell>
          <cell r="C110" t="str">
            <v>Гусеничная транспортная машина</v>
          </cell>
        </row>
        <row r="111">
          <cell r="A111" t="str">
            <v>01-35-00-01</v>
          </cell>
          <cell r="B111" t="str">
            <v xml:space="preserve">ПУМ-4853 "Беларус 82.1" </v>
          </cell>
          <cell r="C111" t="str">
            <v>машина погрузочно-уборочная</v>
          </cell>
        </row>
        <row r="112">
          <cell r="A112" t="str">
            <v>01-27-00-01</v>
          </cell>
          <cell r="B112" t="str">
            <v xml:space="preserve">СДА10/251 на шасси Урал 532362-1022 </v>
          </cell>
          <cell r="C112" t="str">
            <v>Станция компрессорная передвижная</v>
          </cell>
        </row>
        <row r="113">
          <cell r="A113" t="str">
            <v>01-42-00-08</v>
          </cell>
          <cell r="B113" t="str">
            <v xml:space="preserve">Т-11.01Я1Б-1 </v>
          </cell>
          <cell r="C113" t="str">
            <v>Бульдозер средний</v>
          </cell>
        </row>
        <row r="114">
          <cell r="A114" t="str">
            <v>01-42-00-10</v>
          </cell>
          <cell r="B114" t="str">
            <v xml:space="preserve">Т-11.01Я1БР-1 трактор с рыхлителем </v>
          </cell>
          <cell r="C114" t="str">
            <v>Бульдозер средний</v>
          </cell>
        </row>
        <row r="115">
          <cell r="A115" t="str">
            <v>01-38-00-02</v>
          </cell>
          <cell r="B115" t="str">
            <v xml:space="preserve">Татра 815 УДС-114 (планировщик) </v>
          </cell>
          <cell r="C115" t="str">
            <v>Экскаватор планировщик</v>
          </cell>
        </row>
        <row r="116">
          <cell r="A116" t="str">
            <v>04-07-00-01</v>
          </cell>
          <cell r="B116" t="str">
            <v xml:space="preserve">ТРЭКОЛ-39291 </v>
          </cell>
          <cell r="C116" t="str">
            <v>Вездеходное транспортное средство</v>
          </cell>
        </row>
        <row r="117">
          <cell r="A117" t="str">
            <v>04-07-00-02</v>
          </cell>
          <cell r="B117" t="str">
            <v xml:space="preserve">ТРЭКОЛ-39292 </v>
          </cell>
          <cell r="C117" t="str">
            <v>Вездеходное транспортное средство</v>
          </cell>
        </row>
        <row r="118">
          <cell r="A118" t="str">
            <v>01-31-00-01</v>
          </cell>
          <cell r="B118" t="str">
            <v xml:space="preserve">ТРЭКОЛ-39292 (лаборатория) </v>
          </cell>
          <cell r="C118" t="str">
            <v>Лаборатория экологического контроля</v>
          </cell>
        </row>
        <row r="119">
          <cell r="A119" t="str">
            <v>04-07-00-03</v>
          </cell>
          <cell r="B119" t="str">
            <v xml:space="preserve">ТРЭКОЛ-39294 </v>
          </cell>
          <cell r="C119" t="str">
            <v>Вездеходное транспортное средство</v>
          </cell>
        </row>
        <row r="120">
          <cell r="A120" t="str">
            <v>04-07-00-04</v>
          </cell>
          <cell r="B120" t="str">
            <v xml:space="preserve">ТРЭКОЛ-39295 </v>
          </cell>
          <cell r="C120" t="str">
            <v>Вездеходное транспортное средство</v>
          </cell>
        </row>
        <row r="121">
          <cell r="A121" t="str">
            <v>04-07-00-05</v>
          </cell>
          <cell r="B121" t="str">
            <v xml:space="preserve">ТТМ 2903 </v>
          </cell>
          <cell r="C121" t="str">
            <v>Вездеходное транспортное средство</v>
          </cell>
        </row>
        <row r="122">
          <cell r="A122" t="str">
            <v>04-03-00-01</v>
          </cell>
          <cell r="B122" t="str">
            <v xml:space="preserve">УАЗ 315302 </v>
          </cell>
          <cell r="C122" t="str">
            <v>автомобиль повышенной проходимости (отеч.)</v>
          </cell>
        </row>
        <row r="123">
          <cell r="A123" t="str">
            <v>04-06-00-01</v>
          </cell>
          <cell r="B123" t="str">
            <v xml:space="preserve">УАЗ 39623 (скорая помощь) </v>
          </cell>
          <cell r="C123" t="str">
            <v>Санитарный автомобиль</v>
          </cell>
        </row>
        <row r="124">
          <cell r="A124" t="str">
            <v>04-03-00-04</v>
          </cell>
          <cell r="B124" t="str">
            <v xml:space="preserve">УАЗ Patriot </v>
          </cell>
          <cell r="C124" t="str">
            <v>автомобиль повышенной проходимости (отеч.)</v>
          </cell>
        </row>
        <row r="125">
          <cell r="A125" t="str">
            <v>04-03-00-06</v>
          </cell>
          <cell r="B125" t="str">
            <v xml:space="preserve">УАЗ 315143 </v>
          </cell>
          <cell r="C125" t="str">
            <v>автомобиль повышенной проходимости (отеч.)</v>
          </cell>
        </row>
        <row r="126">
          <cell r="A126" t="str">
            <v>04-03-00-07</v>
          </cell>
          <cell r="B126" t="str">
            <v xml:space="preserve">УАЗ 315148 </v>
          </cell>
          <cell r="C126" t="str">
            <v>автомобиль повышенной проходимости (отеч.)</v>
          </cell>
        </row>
        <row r="127">
          <cell r="A127" t="str">
            <v>04-03-00-05</v>
          </cell>
          <cell r="B127" t="str">
            <v xml:space="preserve">УАЗ 315195 </v>
          </cell>
          <cell r="C127" t="str">
            <v>автомобиль повышенной проходимости (отеч.)</v>
          </cell>
        </row>
        <row r="128">
          <cell r="A128" t="str">
            <v>04-04-00-01</v>
          </cell>
          <cell r="B128" t="str">
            <v xml:space="preserve">УАЗ 390944 </v>
          </cell>
          <cell r="C128" t="str">
            <v>автомобиль грузопассажирский (отеч.)</v>
          </cell>
        </row>
        <row r="129">
          <cell r="A129" t="str">
            <v>04-04-00-02</v>
          </cell>
          <cell r="B129" t="str">
            <v xml:space="preserve">УАЗ 390945 </v>
          </cell>
          <cell r="C129" t="str">
            <v>автомобиль грузопассажирский (отеч.)</v>
          </cell>
        </row>
        <row r="130">
          <cell r="A130" t="str">
            <v>04-04-00-08</v>
          </cell>
          <cell r="B130" t="str">
            <v xml:space="preserve">УАЗ 390994 </v>
          </cell>
          <cell r="C130" t="str">
            <v>автомобиль грузопассажирский (отеч.)</v>
          </cell>
        </row>
        <row r="131">
          <cell r="A131" t="str">
            <v>04-04-00-09</v>
          </cell>
          <cell r="B131" t="str">
            <v xml:space="preserve">УАЗ 390995 </v>
          </cell>
          <cell r="C131" t="str">
            <v>автомобиль грузопассажирский (отеч.)</v>
          </cell>
        </row>
        <row r="132">
          <cell r="A132" t="str">
            <v>01-24-00-01</v>
          </cell>
          <cell r="B132" t="str">
            <v xml:space="preserve">УНБ-125х32У на шасси УРАЛ 4320-1951-40 </v>
          </cell>
          <cell r="C132" t="str">
            <v>установка насосная с баком</v>
          </cell>
        </row>
        <row r="133">
          <cell r="A133" t="str">
            <v>01-24-00-02</v>
          </cell>
          <cell r="B133" t="str">
            <v xml:space="preserve">583302 (УНБ-160х32У) на шасси УРАЛ-4320-1951-40 </v>
          </cell>
          <cell r="C133" t="str">
            <v>установка насосная с баком</v>
          </cell>
        </row>
        <row r="134">
          <cell r="A134" t="str">
            <v>01-23-00-02</v>
          </cell>
          <cell r="B134" t="str">
            <v xml:space="preserve">УНУ-160*40 на Урал-532362 </v>
          </cell>
          <cell r="C134" t="str">
            <v xml:space="preserve">Установка насосная </v>
          </cell>
        </row>
        <row r="135">
          <cell r="A135" t="str">
            <v>03-01-00-01</v>
          </cell>
          <cell r="B135" t="str">
            <v xml:space="preserve">Урал 32551-0010-41 </v>
          </cell>
          <cell r="C135" t="str">
            <v>Вахтовый автобус</v>
          </cell>
        </row>
        <row r="136">
          <cell r="A136" t="str">
            <v>03-01-00-05</v>
          </cell>
          <cell r="B136" t="str">
            <v xml:space="preserve">Урал 42112 (НЕФАЗ 4212) </v>
          </cell>
          <cell r="C136" t="str">
            <v>Вахтовый автобус</v>
          </cell>
        </row>
        <row r="137">
          <cell r="A137" t="str">
            <v>01-23-00-03</v>
          </cell>
          <cell r="B137" t="str">
            <v xml:space="preserve">Урал 4320-1912-30 (АНЦ 320У) </v>
          </cell>
          <cell r="C137" t="str">
            <v xml:space="preserve">Установка насосная </v>
          </cell>
        </row>
        <row r="138">
          <cell r="A138" t="str">
            <v>02-02-00-07</v>
          </cell>
          <cell r="B138" t="str">
            <v xml:space="preserve">Урал 4320431 </v>
          </cell>
          <cell r="C138" t="str">
            <v>седельный тягач с полуприцепом г\п 40 тн.</v>
          </cell>
        </row>
        <row r="139">
          <cell r="A139" t="str">
            <v>01-17-00-05</v>
          </cell>
          <cell r="B139" t="str">
            <v xml:space="preserve">Урал 47282-4320 РМ (ПАРМ) </v>
          </cell>
          <cell r="C139" t="str">
            <v>Передвижная ремонтная мастерская (ПАРМ)</v>
          </cell>
        </row>
        <row r="140">
          <cell r="A140" t="str">
            <v>02-05-00-02</v>
          </cell>
          <cell r="B140" t="str">
            <v xml:space="preserve">Урал 5675-0000010-005 борт. с ИМ-95 </v>
          </cell>
          <cell r="C140" t="str">
            <v xml:space="preserve">седельный тягач (с КМУ г\п 4 тн.) с полуприцепом г\п 17 т </v>
          </cell>
        </row>
        <row r="141">
          <cell r="A141" t="str">
            <v>01-12-00-03</v>
          </cell>
          <cell r="B141" t="str">
            <v xml:space="preserve">5690 (АЦПТ-10-4320) </v>
          </cell>
          <cell r="C141" t="str">
            <v>Автоцистерна для питьевой воды 10м3</v>
          </cell>
        </row>
        <row r="142">
          <cell r="A142" t="str">
            <v>01-15-00-05</v>
          </cell>
          <cell r="B142" t="str">
            <v xml:space="preserve">Урал 66195 АТЗ-12-4320 </v>
          </cell>
          <cell r="C142" t="str">
            <v>Автотопливозаправщик до 12м3</v>
          </cell>
        </row>
        <row r="143">
          <cell r="A143" t="str">
            <v>02-01-00-10</v>
          </cell>
          <cell r="B143" t="str">
            <v xml:space="preserve">Урал-44202-0311-41НефАЗ 9334-10 </v>
          </cell>
          <cell r="C143" t="str">
            <v>седельный тягач с полуприцепом г\п 17 тн.</v>
          </cell>
        </row>
        <row r="144">
          <cell r="A144" t="str">
            <v>02-01-00-11</v>
          </cell>
          <cell r="B144" t="str">
            <v xml:space="preserve">Урал-44202-0311-41ТСП 9417-0000010-07 </v>
          </cell>
          <cell r="C144" t="str">
            <v>седельный тягач с полуприцепом г\п 17 тн.</v>
          </cell>
        </row>
        <row r="145">
          <cell r="A145" t="str">
            <v>02-03-00-02</v>
          </cell>
          <cell r="B145" t="str">
            <v xml:space="preserve">Урал-Ивеко 63391 ТСП 9416-0000011 </v>
          </cell>
          <cell r="C145" t="str">
            <v>седельный тягач с полуприцепом г\п 60 тн.</v>
          </cell>
        </row>
        <row r="146">
          <cell r="A146" t="str">
            <v>02-04-00-03</v>
          </cell>
          <cell r="B146" t="str">
            <v xml:space="preserve">Урал-Ивеко 63391 ТСП 9416-0000020 </v>
          </cell>
          <cell r="C146" t="str">
            <v>седельный тягач с полуприцепом г\п 70 тн.</v>
          </cell>
        </row>
        <row r="147">
          <cell r="A147" t="str">
            <v>02-02-00-04</v>
          </cell>
          <cell r="B147" t="str">
            <v xml:space="preserve">Урал-Ивеко 63391 ТСП 94162-0000012 </v>
          </cell>
          <cell r="C147" t="str">
            <v>седельный тягач с полуприцепом г\п 40 тн.</v>
          </cell>
        </row>
        <row r="148">
          <cell r="A148" t="str">
            <v>01-23-00-04</v>
          </cell>
          <cell r="B148" t="str">
            <v xml:space="preserve">Установка УНП2-320 х 40 (58334-0000010-10) </v>
          </cell>
          <cell r="C148" t="str">
            <v xml:space="preserve">Установка насосная </v>
          </cell>
        </row>
        <row r="149">
          <cell r="A149" t="str">
            <v>01-24-00-04</v>
          </cell>
          <cell r="B149" t="str">
            <v xml:space="preserve">Установка УРИР - 40 </v>
          </cell>
          <cell r="C149" t="str">
            <v>установка насосная с баком</v>
          </cell>
        </row>
        <row r="150">
          <cell r="A150" t="str">
            <v>01-53-00-03</v>
          </cell>
          <cell r="B150" t="str">
            <v xml:space="preserve">HUSKY 8 (Лизинг) </v>
          </cell>
          <cell r="C150" t="str">
            <v>Аварийно-ремонтный комплекс на базе "Хаски"</v>
          </cell>
        </row>
        <row r="151">
          <cell r="A151" t="str">
            <v>01-28-00-01</v>
          </cell>
          <cell r="B151" t="str">
            <v xml:space="preserve">Электролаборатория  на шасси КамаЗ 4326-15  </v>
          </cell>
          <cell r="C151" t="str">
            <v>Электролаборатория</v>
          </cell>
        </row>
        <row r="152">
          <cell r="A152" t="str">
            <v>04-02-00-03</v>
          </cell>
          <cell r="B152" t="str">
            <v xml:space="preserve">Toyota LC 200 </v>
          </cell>
          <cell r="C152" t="str">
            <v>автомобиль повышенной проходимости (имп.)</v>
          </cell>
        </row>
        <row r="153">
          <cell r="A153" t="str">
            <v>02-05-00-01</v>
          </cell>
          <cell r="B153" t="str">
            <v xml:space="preserve">390204 на КамАЗ-43118 ИМ-95.П  ТСП 9417-0000010 </v>
          </cell>
          <cell r="C153" t="str">
            <v xml:space="preserve">седельный тягач (с КМУ г\п 4 тн.) с полуприцепом г\п 17 т </v>
          </cell>
        </row>
        <row r="154">
          <cell r="A154" t="str">
            <v>02-07-00-01</v>
          </cell>
          <cell r="B154" t="str">
            <v xml:space="preserve">392104  п/п ТСП 9417-0000010-07 </v>
          </cell>
          <cell r="C154" t="str">
            <v>агрегат для перевозки штанг с кран-манипулятором (АПШ)</v>
          </cell>
        </row>
        <row r="155">
          <cell r="A155" t="str">
            <v>01-17-00-03</v>
          </cell>
          <cell r="B155" t="str">
            <v xml:space="preserve">39384М на шасси КАМАЗ-43114 </v>
          </cell>
          <cell r="C155" t="str">
            <v>Передвижная ремонтная мастерская (ПАРМ)</v>
          </cell>
        </row>
        <row r="156">
          <cell r="A156" t="str">
            <v>01-12-00-01</v>
          </cell>
          <cell r="B156" t="str">
            <v xml:space="preserve">46151-01 на шасси Урал-4320 </v>
          </cell>
          <cell r="C156" t="str">
            <v>Автоцистерна для питьевой воды 10м3</v>
          </cell>
        </row>
        <row r="157">
          <cell r="A157" t="str">
            <v>01-17-00-04</v>
          </cell>
          <cell r="B157" t="str">
            <v xml:space="preserve">47282 на шасси Урал-4320 </v>
          </cell>
          <cell r="C157" t="str">
            <v>Передвижная ремонтная мастерская (ПАРМ)</v>
          </cell>
        </row>
        <row r="158">
          <cell r="A158" t="str">
            <v>02-06-00-01</v>
          </cell>
          <cell r="B158" t="str">
            <v xml:space="preserve">480721-0000011-02 п/п ТСП 9417-0000010 </v>
          </cell>
          <cell r="C158" t="str">
            <v xml:space="preserve">седельный тягач (с КМУ г\п 8 тн.) с полуприцепом г\п 17 т </v>
          </cell>
        </row>
        <row r="159">
          <cell r="A159" t="str">
            <v>01-18-00-02</v>
          </cell>
          <cell r="B159" t="str">
            <v xml:space="preserve">489535 на шасси КАМАЗ-43118 </v>
          </cell>
          <cell r="C159" t="str">
            <v>Агрегат для наземного ремонта (АНРВ)</v>
          </cell>
        </row>
        <row r="160">
          <cell r="A160" t="str">
            <v>02-14-00-01</v>
          </cell>
          <cell r="B160" t="str">
            <v xml:space="preserve">573648 (КамАЗ 43118) </v>
          </cell>
          <cell r="C160" t="str">
            <v xml:space="preserve">фургон изотермический </v>
          </cell>
        </row>
        <row r="161">
          <cell r="A161" t="str">
            <v>02-14-00-02</v>
          </cell>
          <cell r="B161" t="str">
            <v xml:space="preserve">577415 (КамАЗ 43118) </v>
          </cell>
          <cell r="C161" t="str">
            <v xml:space="preserve">фургон изотермический </v>
          </cell>
        </row>
        <row r="162">
          <cell r="A162" t="str">
            <v>01-23-00-01</v>
          </cell>
          <cell r="B162" t="str">
            <v xml:space="preserve">583311-0000010-10 (УНУ-160х40) </v>
          </cell>
          <cell r="C162" t="str">
            <v xml:space="preserve">Установка насосная </v>
          </cell>
        </row>
        <row r="163">
          <cell r="A163" t="str">
            <v>02-08-00-01</v>
          </cell>
          <cell r="B163" t="str">
            <v xml:space="preserve">58491L-0000015 на Урал 4320 </v>
          </cell>
          <cell r="C163" t="str">
            <v>автомобиль бортовой г\п 7тн. с КМУ г\п 8 тн.</v>
          </cell>
        </row>
        <row r="164">
          <cell r="A164" t="str">
            <v>01-56-00-01</v>
          </cell>
          <cell r="B164" t="str">
            <v xml:space="preserve">6930 (АТЭ-6) (Урал 4320) </v>
          </cell>
          <cell r="C164" t="str">
            <v>автомобиль для перевозки ЭЦН (АТЭ)</v>
          </cell>
        </row>
        <row r="165">
          <cell r="A165" t="str">
            <v>01-22-00-02</v>
          </cell>
          <cell r="B165" t="str">
            <v xml:space="preserve">69701К (УНЦ-125х32К-01М) на шасси УРАЛ 4320-1951-40 </v>
          </cell>
          <cell r="C165" t="str">
            <v>Агрегат кислотной обработки скважин</v>
          </cell>
        </row>
        <row r="166">
          <cell r="A166" t="str">
            <v>01-15-00-02</v>
          </cell>
          <cell r="B166" t="str">
            <v xml:space="preserve">АТЗ-7,5 </v>
          </cell>
          <cell r="C166" t="str">
            <v>Автотопливозаправщик до 12м3</v>
          </cell>
        </row>
        <row r="167">
          <cell r="A167" t="str">
            <v>01-15-00-03</v>
          </cell>
          <cell r="B167" t="str">
            <v xml:space="preserve">АТЗ-8 </v>
          </cell>
          <cell r="C167" t="str">
            <v>Автотопливозаправщик до 12м3</v>
          </cell>
        </row>
        <row r="168">
          <cell r="A168" t="str">
            <v>01-11-00-01</v>
          </cell>
          <cell r="B168" t="str">
            <v xml:space="preserve">565920 АЦН 15 (переоборуд. АТЗ) </v>
          </cell>
          <cell r="C168" t="str">
            <v>Автоцистерна нефтепромысловая 16м3</v>
          </cell>
        </row>
        <row r="169">
          <cell r="A169" t="str">
            <v>01-51-00-01</v>
          </cell>
          <cell r="B169" t="str">
            <v xml:space="preserve">ДТ-30 ПМН </v>
          </cell>
          <cell r="C169" t="str">
            <v>Двухзвенный гусеничный транспортер тяжелый</v>
          </cell>
        </row>
        <row r="170">
          <cell r="A170" t="str">
            <v>01-50-00-01</v>
          </cell>
          <cell r="B170" t="str">
            <v xml:space="preserve">ДТ-7 </v>
          </cell>
          <cell r="C170" t="str">
            <v>Двухзвенный гусеничный транспортер средний</v>
          </cell>
        </row>
        <row r="171">
          <cell r="A171" t="str">
            <v>01-44-00-01</v>
          </cell>
          <cell r="B171" t="str">
            <v xml:space="preserve">К-701-ДМ-15 </v>
          </cell>
          <cell r="C171" t="str">
            <v>Бульдозер колесный</v>
          </cell>
        </row>
        <row r="172">
          <cell r="A172" t="str">
            <v>01-37-00-01</v>
          </cell>
          <cell r="B172" t="str">
            <v xml:space="preserve">К-702 </v>
          </cell>
          <cell r="C172" t="str">
            <v>Фронтальный погрузчик</v>
          </cell>
        </row>
        <row r="173">
          <cell r="A173" t="str">
            <v>01-16-00-01</v>
          </cell>
          <cell r="B173" t="str">
            <v xml:space="preserve">КАМАЗ 44108-10 НЕФАЗ 96742 </v>
          </cell>
          <cell r="C173" t="str">
            <v>Автотопливозаправщик до 22м3</v>
          </cell>
        </row>
        <row r="174">
          <cell r="A174" t="str">
            <v>02-01-00-02</v>
          </cell>
          <cell r="B174" t="str">
            <v xml:space="preserve">Камаз-44108-10 ТСП 9417-0000010 </v>
          </cell>
          <cell r="C174" t="str">
            <v>седельный тягач с полуприцепом г\п 17 тн.</v>
          </cell>
        </row>
        <row r="175">
          <cell r="A175" t="str">
            <v>02-09-00-01</v>
          </cell>
          <cell r="B175" t="str">
            <v xml:space="preserve">КЗКТ - 74282-011 (балластный тягач) ЧМЗАП 704000 </v>
          </cell>
          <cell r="C175" t="str">
            <v>балластный тягач с прицепом г\п 110 тн.</v>
          </cell>
        </row>
        <row r="176">
          <cell r="A176" t="str">
            <v>01-04-00-05</v>
          </cell>
          <cell r="B176" t="str">
            <v xml:space="preserve">КС 55713-5 на шасси КАМАЗ 43118-15 (с услугами стропальщиков) </v>
          </cell>
          <cell r="C176" t="str">
            <v>Автокран г\п 25т с услугами стропальщиков</v>
          </cell>
        </row>
        <row r="177">
          <cell r="A177" t="str">
            <v>01-02-00-01</v>
          </cell>
          <cell r="B177" t="str">
            <v xml:space="preserve">КС 35714  на шасси УРАЛ-5557 (с услугами стропальщиков) </v>
          </cell>
          <cell r="C177" t="str">
            <v>Автокран г\п 16т с услугами стропальщиков</v>
          </cell>
        </row>
        <row r="178">
          <cell r="A178" t="str">
            <v>01-06-00-01</v>
          </cell>
          <cell r="B178" t="str">
            <v xml:space="preserve">КС 5871 (с услугами стропальщиков) </v>
          </cell>
          <cell r="C178" t="str">
            <v>Кран самоходный г\п 25т с услугами стропальщиков</v>
          </cell>
        </row>
        <row r="179">
          <cell r="A179" t="str">
            <v>01-20-00-01</v>
          </cell>
          <cell r="B179" t="str">
            <v xml:space="preserve">ЛБУ-50-05 на  КАМАЗ-43114-1025-15 </v>
          </cell>
          <cell r="C179" t="str">
            <v>Передвижная буровая установка</v>
          </cell>
        </row>
        <row r="180">
          <cell r="A180" t="str">
            <v>02-16-00-02</v>
          </cell>
          <cell r="B180" t="str">
            <v xml:space="preserve">МАЗ 537 МЗКТ-99867 </v>
          </cell>
          <cell r="C180" t="str">
            <v>седельный тягач с полуприцепом г\п 70 тн. (ВЕЗДЕХОД 8Х8)</v>
          </cell>
        </row>
        <row r="181">
          <cell r="A181" t="str">
            <v>02-12-00-02</v>
          </cell>
          <cell r="B181" t="str">
            <v xml:space="preserve">НЕФАЗ-45141-11-10 </v>
          </cell>
          <cell r="C181" t="str">
            <v>самосвал г\п 10 тн.</v>
          </cell>
        </row>
        <row r="182">
          <cell r="A182" t="str">
            <v>01-20-00-02</v>
          </cell>
          <cell r="B182" t="str">
            <v xml:space="preserve">Самоходная шнековая буровая установка 3110 ТМ EAGLE </v>
          </cell>
          <cell r="C182" t="str">
            <v>Передвижная буровая установка</v>
          </cell>
        </row>
        <row r="183">
          <cell r="A183" t="str">
            <v>01-12-00-02</v>
          </cell>
          <cell r="B183" t="str">
            <v xml:space="preserve">УРАЛ 4320 АЦПТ-13-4320 </v>
          </cell>
          <cell r="C183" t="str">
            <v>Автоцистерна для питьевой воды 10м3</v>
          </cell>
        </row>
        <row r="184">
          <cell r="A184" t="str">
            <v>01-04-00-06</v>
          </cell>
          <cell r="B184" t="str">
            <v xml:space="preserve">КС 55713-5 на шасси Урал 4320 (с услугами стропальщиков) </v>
          </cell>
          <cell r="C184" t="str">
            <v>Автокран г\п 25т с услугами стропальщиков</v>
          </cell>
        </row>
        <row r="185">
          <cell r="A185" t="str">
            <v>01-53-00-01</v>
          </cell>
          <cell r="B185" t="str">
            <v xml:space="preserve">HUSKY 8 </v>
          </cell>
          <cell r="C185" t="str">
            <v>Аварийно-ремонтный комплекс на базе "Хаски"</v>
          </cell>
        </row>
        <row r="186">
          <cell r="A186" t="str">
            <v>01-15-00-07</v>
          </cell>
          <cell r="B186" t="str">
            <v xml:space="preserve">56681-02 АТЗ-12-4320 на УРАЛ-4320 </v>
          </cell>
          <cell r="C186" t="str">
            <v>Автотопливозаправщик до 12м3</v>
          </cell>
        </row>
        <row r="187">
          <cell r="A187" t="str">
            <v>01-15-00-08</v>
          </cell>
          <cell r="B187" t="str">
            <v xml:space="preserve">5668Т6 АТЗ-12-4320 на УРАЛ-4320 </v>
          </cell>
          <cell r="C187" t="str">
            <v>Автотопливозаправщик до 12м3</v>
          </cell>
        </row>
        <row r="188">
          <cell r="A188" t="str">
            <v>01-15-00-09</v>
          </cell>
          <cell r="B188" t="str">
            <v xml:space="preserve">КамАЗ-65115 АТЗ-15 (565920) </v>
          </cell>
          <cell r="C188" t="str">
            <v>Автотопливозаправщик до 12м3</v>
          </cell>
        </row>
        <row r="189">
          <cell r="A189" t="str">
            <v>01-17-00-06</v>
          </cell>
          <cell r="B189" t="str">
            <v xml:space="preserve">Урал 5557-31-1152-10 </v>
          </cell>
          <cell r="C189" t="str">
            <v>Передвижная ремонтная мастерская (ПАРМ)</v>
          </cell>
        </row>
        <row r="190">
          <cell r="A190" t="str">
            <v>01-17-00-07</v>
          </cell>
          <cell r="B190" t="str">
            <v xml:space="preserve">Урал 5557-1152-10 ЛВ 197-01 (ПАРМ) </v>
          </cell>
          <cell r="C190" t="str">
            <v>Передвижная ремонтная мастерская (ПАРМ)</v>
          </cell>
        </row>
        <row r="191">
          <cell r="A191" t="str">
            <v>01-17-00-08</v>
          </cell>
          <cell r="B191" t="str">
            <v xml:space="preserve">Урал 5557 58681-0000020 (ПАРМ) </v>
          </cell>
          <cell r="C191" t="str">
            <v>Передвижная ремонтная мастерская (ПАРМ)</v>
          </cell>
        </row>
        <row r="192">
          <cell r="A192" t="str">
            <v>01-18-00-03</v>
          </cell>
          <cell r="B192" t="str">
            <v xml:space="preserve">Урал 444400 АНРВ (ИМ-50) </v>
          </cell>
          <cell r="C192" t="str">
            <v>Агрегат для наземного ремонта (АНРВ)</v>
          </cell>
        </row>
        <row r="193">
          <cell r="A193" t="str">
            <v>01-24-00-03</v>
          </cell>
          <cell r="B193" t="str">
            <v xml:space="preserve">Установка УНУ - 20 (УОП - 20)  (583341-0000010) На шасси УРАЛ-532362 </v>
          </cell>
          <cell r="C193" t="str">
            <v>установка насосная с баком</v>
          </cell>
        </row>
        <row r="194">
          <cell r="A194" t="str">
            <v>01-25-00-31</v>
          </cell>
          <cell r="B194" t="str">
            <v xml:space="preserve">ППУ 1600/100 на шасси Урал 4320-1916-30 </v>
          </cell>
          <cell r="C194" t="str">
            <v>Передвижная паровая установка</v>
          </cell>
        </row>
        <row r="195">
          <cell r="A195" t="str">
            <v>01-29-00-01</v>
          </cell>
          <cell r="B195" t="str">
            <v xml:space="preserve">ВС-28К на шасси КАМАЗ-43114-15 </v>
          </cell>
          <cell r="C195" t="str">
            <v>Автогидроподъемник</v>
          </cell>
        </row>
        <row r="196">
          <cell r="A196" t="str">
            <v>03-02-00-04</v>
          </cell>
          <cell r="B196" t="str">
            <v xml:space="preserve">Ford Tourneo </v>
          </cell>
          <cell r="C196" t="str">
            <v>Автобус малой вместимости</v>
          </cell>
        </row>
        <row r="197">
          <cell r="A197" t="str">
            <v>04-01-00-08</v>
          </cell>
          <cell r="B197" t="str">
            <v xml:space="preserve">Audi А6 </v>
          </cell>
          <cell r="C197" t="str">
            <v>автомобиль легковой (имп.)</v>
          </cell>
        </row>
        <row r="198">
          <cell r="A198" t="str">
            <v>04-01-00-09</v>
          </cell>
          <cell r="B198" t="str">
            <v xml:space="preserve">BMW-740 </v>
          </cell>
          <cell r="C198" t="str">
            <v>автомобиль легковой (имп.)</v>
          </cell>
        </row>
        <row r="199">
          <cell r="A199" t="str">
            <v>04-01-00-10</v>
          </cell>
          <cell r="B199" t="str">
            <v xml:space="preserve">Volkswagen Passat </v>
          </cell>
          <cell r="C199" t="str">
            <v>автомобиль легковой (имп.)</v>
          </cell>
        </row>
        <row r="200">
          <cell r="A200" t="str">
            <v>04-01-00-11</v>
          </cell>
          <cell r="B200" t="str">
            <v xml:space="preserve">Nissan Teana </v>
          </cell>
          <cell r="C200" t="str">
            <v>автомобиль легковой (имп.)</v>
          </cell>
        </row>
        <row r="201">
          <cell r="A201" t="str">
            <v>04-02-00-05</v>
          </cell>
          <cell r="B201" t="str">
            <v xml:space="preserve">Mitsubishi Pajero Sport </v>
          </cell>
          <cell r="C201" t="str">
            <v>автомобиль повышенной проходимости (имп.)</v>
          </cell>
        </row>
        <row r="202">
          <cell r="A202" t="str">
            <v>04-02-00-06</v>
          </cell>
          <cell r="B202" t="str">
            <v xml:space="preserve">Lexus LX 470 </v>
          </cell>
          <cell r="C202" t="str">
            <v>автомобиль повышенной проходимости (имп.)</v>
          </cell>
        </row>
        <row r="203">
          <cell r="A203" t="str">
            <v>04-02-00-08</v>
          </cell>
          <cell r="B203" t="str">
            <v xml:space="preserve">Toyota Rav4 </v>
          </cell>
          <cell r="C203" t="str">
            <v>автомобиль повышенной проходимости (имп.)</v>
          </cell>
        </row>
        <row r="204">
          <cell r="A204" t="str">
            <v>03-02-00-05</v>
          </cell>
          <cell r="B204" t="str">
            <v xml:space="preserve">Toyota HIACE (для БП; 774,04 руб) </v>
          </cell>
          <cell r="C204" t="str">
            <v>Автобус малой вместимости</v>
          </cell>
        </row>
        <row r="205">
          <cell r="A205" t="str">
            <v>01-48-00-20</v>
          </cell>
          <cell r="B205" t="str">
            <v xml:space="preserve">ГТ-ТР "Марал" </v>
          </cell>
          <cell r="C205" t="str">
            <v>Гусеничная транспортная машина</v>
          </cell>
        </row>
        <row r="206">
          <cell r="A206" t="str">
            <v>03-02-00-06</v>
          </cell>
          <cell r="B206" t="str">
            <v xml:space="preserve">Toyota HIACE (ночная смена) </v>
          </cell>
          <cell r="C206" t="str">
            <v>Автобус малой вместимости</v>
          </cell>
        </row>
        <row r="207">
          <cell r="A207" t="str">
            <v>01-37-00-06</v>
          </cell>
          <cell r="B207" t="str">
            <v xml:space="preserve">АМКОДОР 451А </v>
          </cell>
          <cell r="C207" t="str">
            <v>Фронтальный погрузчик</v>
          </cell>
        </row>
        <row r="208">
          <cell r="A208" t="str">
            <v>01-37-00-07</v>
          </cell>
          <cell r="B208" t="str">
            <v xml:space="preserve">АМКОДОР 320 </v>
          </cell>
          <cell r="C208" t="str">
            <v>Фронтальный погрузчик</v>
          </cell>
        </row>
        <row r="209">
          <cell r="A209" t="str">
            <v>01-36-00-02</v>
          </cell>
          <cell r="B209" t="str">
            <v xml:space="preserve">DIGGER SSL5700 </v>
          </cell>
          <cell r="C209" t="str">
            <v>машина коммунально-строительная многоцелевая</v>
          </cell>
        </row>
        <row r="210">
          <cell r="A210" t="str">
            <v>01-58-00-01</v>
          </cell>
          <cell r="B210" t="str">
            <v xml:space="preserve">К-702МВА-УДМ2 </v>
          </cell>
          <cell r="C210" t="str">
            <v>Универсальная дорожная машина</v>
          </cell>
        </row>
        <row r="211">
          <cell r="A211" t="str">
            <v>01-21-00-02</v>
          </cell>
          <cell r="B211" t="str">
            <v xml:space="preserve">58193-0000010-20 АДПМ 12/150 (КамАЗ 43114-15) </v>
          </cell>
          <cell r="C211" t="str">
            <v>агрегаты для депарафинизации скважин</v>
          </cell>
        </row>
        <row r="212">
          <cell r="A212" t="str">
            <v>02-05-00-03</v>
          </cell>
          <cell r="B212" t="str">
            <v xml:space="preserve">5868V на Урал 4320 НЕФАЗ 9334-10 </v>
          </cell>
          <cell r="C212" t="str">
            <v xml:space="preserve">седельный тягач (с КМУ г\п 4 тн.) с полуприцепом г\п 17 т </v>
          </cell>
        </row>
        <row r="213">
          <cell r="A213" t="str">
            <v>01-39-00-04</v>
          </cell>
          <cell r="B213" t="str">
            <v xml:space="preserve">Hyundai R210LC-7 </v>
          </cell>
          <cell r="C213" t="str">
            <v>Экскаватор гусеничный</v>
          </cell>
        </row>
        <row r="214">
          <cell r="A214" t="str">
            <v>03-03-00-02</v>
          </cell>
          <cell r="B214" t="str">
            <v xml:space="preserve">Hyundai Aero Queen </v>
          </cell>
          <cell r="C214" t="str">
            <v>Автобус большой вместимости</v>
          </cell>
        </row>
        <row r="215">
          <cell r="A215" t="str">
            <v>04-02-00-09</v>
          </cell>
          <cell r="B215" t="str">
            <v xml:space="preserve">Nissan Patrol </v>
          </cell>
          <cell r="C215" t="str">
            <v>автомобиль повышенной проходимости (имп.)</v>
          </cell>
        </row>
        <row r="216">
          <cell r="A216" t="str">
            <v>02-02-00-01</v>
          </cell>
          <cell r="B216" t="str">
            <v xml:space="preserve">КРАЗ 260В с ЧМЗАП9990 </v>
          </cell>
          <cell r="C216" t="str">
            <v>седельный тягач с полуприцепом г\п 40 тн.</v>
          </cell>
        </row>
        <row r="217">
          <cell r="A217" t="str">
            <v>01-54-00-02</v>
          </cell>
          <cell r="B217" t="str">
            <v xml:space="preserve">ДТ-30ПМНК9Б </v>
          </cell>
          <cell r="C217" t="str">
            <v>аварийно-ремонтный комплекс на базе "ВИТЯЗЬ"</v>
          </cell>
        </row>
        <row r="218">
          <cell r="A218" t="str">
            <v>04-07-00-06</v>
          </cell>
          <cell r="B218" t="str">
            <v xml:space="preserve">Снегоболотоход "Кержак" </v>
          </cell>
          <cell r="C218" t="str">
            <v>Вездеходное транспортное средство</v>
          </cell>
        </row>
        <row r="219">
          <cell r="A219" t="str">
            <v>01-59-00-01</v>
          </cell>
          <cell r="B219" t="str">
            <v xml:space="preserve">Haulotte HA 20 PX </v>
          </cell>
          <cell r="C219" t="str">
            <v>Подъемник коленчатый, самоходный</v>
          </cell>
        </row>
        <row r="220">
          <cell r="A220" t="str">
            <v>01-03-00-06</v>
          </cell>
          <cell r="B220" t="str">
            <v xml:space="preserve">КС-55722-1 на шасси Урал 55571 </v>
          </cell>
          <cell r="C220" t="str">
            <v>Автокран г\п 25т</v>
          </cell>
        </row>
        <row r="221">
          <cell r="A221" t="str">
            <v>02-04-00-10</v>
          </cell>
          <cell r="B221" t="str">
            <v xml:space="preserve">КрАЗ 6446-0000010  п/п 99393Н </v>
          </cell>
          <cell r="C221" t="str">
            <v>седельный тягач с полуприцепом г\п 70 тн.</v>
          </cell>
        </row>
        <row r="222">
          <cell r="A222" t="str">
            <v>01-60-00-01</v>
          </cell>
          <cell r="B222" t="str">
            <v xml:space="preserve">Урал 44202 с п/п 96742-11-04 </v>
          </cell>
          <cell r="C222" t="str">
            <v>Полуприцеп цистерна нефтепромысловая 18м3 с седельным тягачом</v>
          </cell>
        </row>
        <row r="223">
          <cell r="A223" t="str">
            <v>01-61-00-01</v>
          </cell>
          <cell r="B223" t="str">
            <v xml:space="preserve">573673 на шасси КамАЗ 43118-15 </v>
          </cell>
          <cell r="C223" t="str">
            <v>Лаборатория контроля качества сварных соединений (ЛКСС)</v>
          </cell>
        </row>
        <row r="224">
          <cell r="A224" t="str">
            <v>04-07-00-07</v>
          </cell>
          <cell r="B224" t="str">
            <v xml:space="preserve">ПЕТРОВИЧ 354-60 </v>
          </cell>
          <cell r="C224" t="str">
            <v>Вездеходное транспортное средство</v>
          </cell>
        </row>
        <row r="225">
          <cell r="A225" t="str">
            <v>01-53-00-04</v>
          </cell>
          <cell r="B225" t="str">
            <v xml:space="preserve">HUSKY 8 (тендер, не использовать) </v>
          </cell>
          <cell r="C225" t="str">
            <v>Аварийно-ремонтный комплекс на базе "Хаски"</v>
          </cell>
        </row>
        <row r="226">
          <cell r="A226" t="str">
            <v>01-35-00-02</v>
          </cell>
          <cell r="B226" t="str">
            <v xml:space="preserve">Беларус 82.1 </v>
          </cell>
          <cell r="C226" t="str">
            <v>машина погрузочно-уборочная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5"/>
  <sheetViews>
    <sheetView zoomScale="85" workbookViewId="0">
      <pane xSplit="2" ySplit="4" topLeftCell="I5" activePane="bottomRight" state="frozen"/>
      <selection activeCell="N26" sqref="N26"/>
      <selection pane="topRight" activeCell="N26" sqref="N26"/>
      <selection pane="bottomLeft" activeCell="N26" sqref="N26"/>
      <selection pane="bottomRight" activeCell="N26" sqref="N26"/>
    </sheetView>
  </sheetViews>
  <sheetFormatPr defaultRowHeight="12.75" x14ac:dyDescent="0.2"/>
  <cols>
    <col min="1" max="1" width="6.85546875" style="1" customWidth="1"/>
    <col min="2" max="2" width="41" style="1" customWidth="1"/>
    <col min="3" max="3" width="37.28515625" style="1" customWidth="1"/>
    <col min="4" max="4" width="22.42578125" style="1" customWidth="1"/>
    <col min="5" max="5" width="43.42578125" style="1" customWidth="1"/>
    <col min="6" max="6" width="22.42578125" style="1" customWidth="1"/>
    <col min="7" max="7" width="37.5703125" style="1" customWidth="1"/>
    <col min="8" max="8" width="42.85546875" style="1" customWidth="1"/>
    <col min="9" max="20" width="12.140625" style="1" customWidth="1"/>
    <col min="21" max="16384" width="9.140625" style="1"/>
  </cols>
  <sheetData>
    <row r="1" spans="1:20" ht="13.5" x14ac:dyDescent="0.25">
      <c r="B1" s="2" t="s">
        <v>357</v>
      </c>
      <c r="C1" s="2">
        <v>1</v>
      </c>
      <c r="D1" s="2">
        <v>2</v>
      </c>
      <c r="E1" s="2">
        <v>3</v>
      </c>
      <c r="F1" s="2">
        <v>4</v>
      </c>
      <c r="G1" s="2">
        <v>5</v>
      </c>
      <c r="H1" s="2">
        <v>6</v>
      </c>
      <c r="I1" s="2">
        <v>7</v>
      </c>
      <c r="J1" s="2">
        <v>8</v>
      </c>
      <c r="K1" s="2">
        <v>9</v>
      </c>
      <c r="L1" s="2">
        <v>10</v>
      </c>
      <c r="M1" s="2">
        <v>11</v>
      </c>
      <c r="N1" s="2">
        <v>12</v>
      </c>
      <c r="O1" s="2">
        <v>13</v>
      </c>
      <c r="P1" s="2">
        <v>14</v>
      </c>
      <c r="Q1" s="2">
        <v>15</v>
      </c>
      <c r="R1" s="2">
        <v>16</v>
      </c>
      <c r="S1" s="2">
        <v>17</v>
      </c>
      <c r="T1" s="2">
        <v>18</v>
      </c>
    </row>
    <row r="2" spans="1:20" ht="13.5" thickBot="1" x14ac:dyDescent="0.25"/>
    <row r="3" spans="1:20" x14ac:dyDescent="0.2">
      <c r="A3" s="88"/>
      <c r="B3" s="90" t="s">
        <v>71</v>
      </c>
      <c r="C3" s="92" t="s">
        <v>72</v>
      </c>
      <c r="D3" s="92" t="s">
        <v>1</v>
      </c>
      <c r="E3" s="3"/>
      <c r="F3" s="3"/>
      <c r="G3" s="3"/>
      <c r="H3" s="94" t="s">
        <v>72</v>
      </c>
      <c r="I3" s="86" t="s">
        <v>2</v>
      </c>
      <c r="J3" s="87"/>
      <c r="K3" s="86" t="s">
        <v>358</v>
      </c>
      <c r="L3" s="87"/>
      <c r="M3" s="86" t="s">
        <v>3</v>
      </c>
      <c r="N3" s="87"/>
      <c r="O3" s="86" t="s">
        <v>4</v>
      </c>
      <c r="P3" s="87"/>
      <c r="Q3" s="86" t="s">
        <v>5</v>
      </c>
      <c r="R3" s="87"/>
      <c r="S3" s="96" t="s">
        <v>6</v>
      </c>
      <c r="T3" s="87"/>
    </row>
    <row r="4" spans="1:20" ht="13.5" thickBot="1" x14ac:dyDescent="0.25">
      <c r="A4" s="89"/>
      <c r="B4" s="91"/>
      <c r="C4" s="93"/>
      <c r="D4" s="93"/>
      <c r="E4" s="4"/>
      <c r="F4" s="4"/>
      <c r="G4" s="4"/>
      <c r="H4" s="95"/>
      <c r="I4" s="5" t="s">
        <v>359</v>
      </c>
      <c r="J4" s="6" t="s">
        <v>360</v>
      </c>
      <c r="K4" s="5" t="s">
        <v>359</v>
      </c>
      <c r="L4" s="6" t="s">
        <v>360</v>
      </c>
      <c r="M4" s="5" t="s">
        <v>359</v>
      </c>
      <c r="N4" s="6" t="s">
        <v>360</v>
      </c>
      <c r="O4" s="5" t="s">
        <v>359</v>
      </c>
      <c r="P4" s="6" t="s">
        <v>360</v>
      </c>
      <c r="Q4" s="5" t="s">
        <v>359</v>
      </c>
      <c r="R4" s="6" t="s">
        <v>360</v>
      </c>
      <c r="S4" s="7" t="s">
        <v>359</v>
      </c>
      <c r="T4" s="6" t="s">
        <v>360</v>
      </c>
    </row>
    <row r="5" spans="1:20" s="16" customFormat="1" ht="17.25" customHeight="1" x14ac:dyDescent="0.2">
      <c r="A5" s="8">
        <v>1</v>
      </c>
      <c r="B5" s="9" t="str">
        <f>G5</f>
        <v>автомобиль повышенной проходимости (отеч.)</v>
      </c>
      <c r="C5" s="10" t="s">
        <v>361</v>
      </c>
      <c r="D5" s="10" t="s">
        <v>10</v>
      </c>
      <c r="E5" s="11" t="str">
        <f>HLOOKUP(B5,[22]ВПУ!$A$3:$IV$5,2,0)</f>
        <v>УАЗ 315195</v>
      </c>
      <c r="F5" s="12" t="str">
        <f>HLOOKUP(B5,[22]ВПУ!$A$3:$IV$5,3,0)</f>
        <v>04-03-00-05</v>
      </c>
      <c r="G5" s="12" t="str">
        <f>VLOOKUP(D5,[22]Марки!$A$1:$C$65536,3,0)</f>
        <v>автомобиль повышенной проходимости (отеч.)</v>
      </c>
      <c r="H5" s="13" t="s">
        <v>361</v>
      </c>
      <c r="I5" s="14">
        <f>HLOOKUP($H5,[22]ВПУ!$E$4:$BN$143,133,0)</f>
        <v>727.83</v>
      </c>
      <c r="J5" s="15">
        <f>HLOOKUP($H5,[22]ВПУ!$E$4:$BN$143,140,0)</f>
        <v>662.48</v>
      </c>
      <c r="K5" s="14">
        <f>HLOOKUP($H5,[22]Прилуки!$E$4:$BN$143,133,0)</f>
        <v>762.06</v>
      </c>
      <c r="L5" s="15">
        <f>HLOOKUP($H5,[22]Прилуки!$E$4:$BN$143,140,0)</f>
        <v>699.14</v>
      </c>
      <c r="M5" s="14">
        <f>HLOOKUP($H5,'[22]НПС-1'!$E$4:$BN$143,133,0)</f>
        <v>816.44</v>
      </c>
      <c r="N5" s="15">
        <f>HLOOKUP($H5,'[22]НПС-1'!$E$4:$BN$143,140,0)</f>
        <v>757.38</v>
      </c>
      <c r="O5" s="14">
        <f>HLOOKUP($H5,'[22]НПС-2'!$E$4:$BN$143,133,0)</f>
        <v>843.66</v>
      </c>
      <c r="P5" s="15">
        <f>HLOOKUP($H5,'[22]НПС-2'!$E$4:$BN$143,140,0)</f>
        <v>786.53</v>
      </c>
      <c r="Q5" s="14">
        <f>HLOOKUP($H5,[22]КНПС!$E$4:$BN$143,133,0)</f>
        <v>834.66</v>
      </c>
      <c r="R5" s="15">
        <f>HLOOKUP($H5,[22]КНПС!$E$4:$BN$143,140,0)</f>
        <v>776.89</v>
      </c>
      <c r="S5" s="14">
        <f>HLOOKUP($H5,[22]Коротчаево!$E$4:$BN$143,133,0)</f>
        <v>744.95</v>
      </c>
      <c r="T5" s="15">
        <f>HLOOKUP($H5,[22]Коротчаево!$E$4:$BN$143,140,0)</f>
        <v>680.81</v>
      </c>
    </row>
    <row r="6" spans="1:20" s="16" customFormat="1" ht="17.25" customHeight="1" x14ac:dyDescent="0.2">
      <c r="A6" s="17">
        <v>2</v>
      </c>
      <c r="B6" s="18" t="str">
        <f t="shared" ref="B6:B65" si="0">G6</f>
        <v>автомобиль грузопассажирский (отеч.)</v>
      </c>
      <c r="C6" s="19" t="s">
        <v>362</v>
      </c>
      <c r="D6" s="19" t="s">
        <v>37</v>
      </c>
      <c r="E6" s="11" t="str">
        <f>HLOOKUP(B6,[22]ВПУ!$A$3:$IV$5,2,0)</f>
        <v>УАЗ 390995</v>
      </c>
      <c r="F6" s="12" t="str">
        <f>HLOOKUP(B6,[22]ВПУ!$A$3:$IV$5,3,0)</f>
        <v>04-04-00-09</v>
      </c>
      <c r="G6" s="12" t="str">
        <f>VLOOKUP(D6,[22]Марки!$A$1:$C$65536,3,0)</f>
        <v>автомобиль грузопассажирский (отеч.)</v>
      </c>
      <c r="H6" s="20" t="s">
        <v>362</v>
      </c>
      <c r="I6" s="21">
        <f>HLOOKUP($H6,[22]ВПУ!$E$4:$BN$143,133,0)</f>
        <v>727.83</v>
      </c>
      <c r="J6" s="22">
        <f>HLOOKUP($H6,[22]ВПУ!$E$4:$BN$143,140,0)</f>
        <v>654.77</v>
      </c>
      <c r="K6" s="21">
        <f>HLOOKUP($H6,[22]Прилуки!$E$4:$BN$143,133,0)</f>
        <v>762.06</v>
      </c>
      <c r="L6" s="22">
        <f>HLOOKUP($H6,[22]Прилуки!$E$4:$BN$143,140,0)</f>
        <v>691.43</v>
      </c>
      <c r="M6" s="14">
        <f>HLOOKUP($H6,'[22]НПС-1'!$E$4:$BN$143,133,0)</f>
        <v>816.44</v>
      </c>
      <c r="N6" s="15">
        <f>HLOOKUP($H6,'[22]НПС-1'!$E$4:$BN$143,140,0)</f>
        <v>749.67</v>
      </c>
      <c r="O6" s="14">
        <f>HLOOKUP($H6,'[22]НПС-2'!$E$4:$BN$143,133,0)</f>
        <v>843.66</v>
      </c>
      <c r="P6" s="15">
        <f>HLOOKUP($H6,'[22]НПС-2'!$E$4:$BN$143,140,0)</f>
        <v>778.82</v>
      </c>
      <c r="Q6" s="14">
        <f>HLOOKUP($H6,[22]КНПС!$E$4:$BN$143,133,0)</f>
        <v>834.66</v>
      </c>
      <c r="R6" s="15">
        <f>HLOOKUP($H6,[22]КНПС!$E$4:$BN$143,140,0)</f>
        <v>769.18</v>
      </c>
      <c r="S6" s="14">
        <f>HLOOKUP($H6,[22]Коротчаево!$E$4:$BN$143,133,0)</f>
        <v>744.95</v>
      </c>
      <c r="T6" s="15">
        <f>HLOOKUP($H6,[22]Коротчаево!$E$4:$BN$143,140,0)</f>
        <v>673.1</v>
      </c>
    </row>
    <row r="7" spans="1:20" s="16" customFormat="1" ht="17.25" customHeight="1" x14ac:dyDescent="0.2">
      <c r="A7" s="17">
        <v>3</v>
      </c>
      <c r="B7" s="18" t="str">
        <f t="shared" si="0"/>
        <v>автомобиль легковой (имп.)</v>
      </c>
      <c r="C7" s="19" t="s">
        <v>363</v>
      </c>
      <c r="D7" s="19" t="s">
        <v>7</v>
      </c>
      <c r="E7" s="11" t="str">
        <f>HLOOKUP(B7,[22]ВПУ!$A$3:$IV$5,2,0)</f>
        <v>Volkswagen 7HM Multivan</v>
      </c>
      <c r="F7" s="12" t="str">
        <f>HLOOKUP(B7,[22]ВПУ!$A$3:$IV$5,3,0)</f>
        <v>04-01-00-06</v>
      </c>
      <c r="G7" s="12" t="str">
        <f>VLOOKUP(D7,[22]Марки!$A$1:$C$65536,3,0)</f>
        <v>автомобиль легковой (имп.)</v>
      </c>
      <c r="H7" s="20" t="s">
        <v>363</v>
      </c>
      <c r="I7" s="21">
        <f>HLOOKUP($H7,[22]ВПУ!$E$4:$BN$143,133,0)</f>
        <v>777.07</v>
      </c>
      <c r="J7" s="22">
        <f>HLOOKUP($H7,[22]ВПУ!$E$4:$BN$143,140,0)</f>
        <v>691.67</v>
      </c>
      <c r="K7" s="21">
        <f>HLOOKUP($H7,[22]Прилуки!$E$4:$BN$143,133,0)</f>
        <v>811.3</v>
      </c>
      <c r="L7" s="22">
        <f>HLOOKUP($H7,[22]Прилуки!$E$4:$BN$143,140,0)</f>
        <v>728.34</v>
      </c>
      <c r="M7" s="14">
        <f>HLOOKUP($H7,'[22]НПС-1'!$E$4:$BN$143,133,0)</f>
        <v>865.68</v>
      </c>
      <c r="N7" s="15">
        <f>HLOOKUP($H7,'[22]НПС-1'!$E$4:$BN$143,140,0)</f>
        <v>786.58</v>
      </c>
      <c r="O7" s="14">
        <f>HLOOKUP($H7,'[22]НПС-2'!$E$4:$BN$143,133,0)</f>
        <v>892.9</v>
      </c>
      <c r="P7" s="15">
        <f>HLOOKUP($H7,'[22]НПС-2'!$E$4:$BN$143,140,0)</f>
        <v>815.73</v>
      </c>
      <c r="Q7" s="14">
        <f>HLOOKUP($H7,[22]КНПС!$E$4:$BN$143,133,0)</f>
        <v>883.9</v>
      </c>
      <c r="R7" s="15">
        <f>HLOOKUP($H7,[22]КНПС!$E$4:$BN$143,140,0)</f>
        <v>806.09</v>
      </c>
      <c r="S7" s="14">
        <f>HLOOKUP($H7,[22]Коротчаево!$E$4:$BN$143,133,0)</f>
        <v>794.19</v>
      </c>
      <c r="T7" s="15">
        <f>HLOOKUP($H7,[22]Коротчаево!$E$4:$BN$143,140,0)</f>
        <v>710.01</v>
      </c>
    </row>
    <row r="8" spans="1:20" s="16" customFormat="1" ht="17.25" customHeight="1" x14ac:dyDescent="0.2">
      <c r="A8" s="17">
        <v>4</v>
      </c>
      <c r="B8" s="18" t="str">
        <f t="shared" si="0"/>
        <v>Вахтовый автобус</v>
      </c>
      <c r="C8" s="19" t="s">
        <v>364</v>
      </c>
      <c r="D8" s="19" t="s">
        <v>32</v>
      </c>
      <c r="E8" s="11" t="str">
        <f>HLOOKUP(B8,[22]ВПУ!$A$3:$IV$5,2,0)</f>
        <v>Урал 32551-0010-41</v>
      </c>
      <c r="F8" s="12" t="str">
        <f>HLOOKUP(B8,[22]ВПУ!$A$3:$IV$5,3,0)</f>
        <v>03-01-00-01</v>
      </c>
      <c r="G8" s="12" t="str">
        <f>VLOOKUP(D8,[22]Марки!$A$1:$C$65536,3,0)</f>
        <v>Вахтовый автобус</v>
      </c>
      <c r="H8" s="20" t="s">
        <v>364</v>
      </c>
      <c r="I8" s="21">
        <f>HLOOKUP($H8,[22]ВПУ!$E$4:$BN$143,133,0)</f>
        <v>1067.07</v>
      </c>
      <c r="J8" s="22">
        <f>HLOOKUP($H8,[22]ВПУ!$E$4:$BN$143,140,0)</f>
        <v>770.86</v>
      </c>
      <c r="K8" s="21">
        <f>HLOOKUP($H8,[22]Прилуки!$E$4:$BN$143,133,0)</f>
        <v>1101.3</v>
      </c>
      <c r="L8" s="22">
        <f>HLOOKUP($H8,[22]Прилуки!$E$4:$BN$143,140,0)</f>
        <v>807.53</v>
      </c>
      <c r="M8" s="14">
        <f>HLOOKUP($H8,'[22]НПС-1'!$E$4:$BN$143,133,0)</f>
        <v>1155.68</v>
      </c>
      <c r="N8" s="15">
        <f>HLOOKUP($H8,'[22]НПС-1'!$E$4:$BN$143,140,0)</f>
        <v>865.77</v>
      </c>
      <c r="O8" s="14">
        <f>HLOOKUP($H8,'[22]НПС-2'!$E$4:$BN$143,133,0)</f>
        <v>1182.9000000000001</v>
      </c>
      <c r="P8" s="15">
        <f>HLOOKUP($H8,'[22]НПС-2'!$E$4:$BN$143,140,0)</f>
        <v>894.92</v>
      </c>
      <c r="Q8" s="14">
        <f>HLOOKUP($H8,[22]КНПС!$E$4:$BN$143,133,0)</f>
        <v>1173.8900000000001</v>
      </c>
      <c r="R8" s="15">
        <f>HLOOKUP($H8,[22]КНПС!$E$4:$BN$143,140,0)</f>
        <v>885.27</v>
      </c>
      <c r="S8" s="14">
        <f>HLOOKUP($H8,[22]Коротчаево!$E$4:$BN$143,133,0)</f>
        <v>1084.19</v>
      </c>
      <c r="T8" s="15">
        <f>HLOOKUP($H8,[22]Коротчаево!$E$4:$BN$143,140,0)</f>
        <v>789.2</v>
      </c>
    </row>
    <row r="9" spans="1:20" s="16" customFormat="1" ht="17.25" customHeight="1" x14ac:dyDescent="0.2">
      <c r="A9" s="17">
        <v>5</v>
      </c>
      <c r="B9" s="18" t="str">
        <f t="shared" si="0"/>
        <v>Полуприцеп цистерна нефтепромысловая 18м3 с седельным тягачом</v>
      </c>
      <c r="C9" s="19" t="s">
        <v>365</v>
      </c>
      <c r="D9" s="19" t="s">
        <v>286</v>
      </c>
      <c r="E9" s="23" t="str">
        <f t="shared" ref="E9:E15" si="1">C9</f>
        <v>Урал 44202 с п/п 96742-11-04</v>
      </c>
      <c r="F9" s="12" t="str">
        <f>HLOOKUP(B9,[22]ВПУ!$A$3:$IV$5,3,0)</f>
        <v>01-60-00-01</v>
      </c>
      <c r="G9" s="12" t="str">
        <f>VLOOKUP(D9,[22]Марки!$A$1:$C$65536,3,0)</f>
        <v>Полуприцеп цистерна нефтепромысловая 18м3 с седельным тягачом</v>
      </c>
      <c r="H9" s="20" t="s">
        <v>287</v>
      </c>
      <c r="I9" s="21">
        <f>HLOOKUP($H9,[22]ВПУ!$E$4:$BN$143,133,0)</f>
        <v>1238.21</v>
      </c>
      <c r="J9" s="22">
        <f>HLOOKUP($H9,[22]ВПУ!$E$4:$BN$143,140,0)</f>
        <v>757.18</v>
      </c>
      <c r="K9" s="21">
        <f>HLOOKUP($H9,[22]Прилуки!$E$4:$BN$143,133,0)</f>
        <v>1272.44</v>
      </c>
      <c r="L9" s="22">
        <f>HLOOKUP($H9,[22]Прилуки!$E$4:$BN$143,140,0)</f>
        <v>793.84</v>
      </c>
      <c r="M9" s="14">
        <f>HLOOKUP($H9,'[22]НПС-1'!$E$4:$BN$143,133,0)</f>
        <v>1326.82</v>
      </c>
      <c r="N9" s="15">
        <f>HLOOKUP($H9,'[22]НПС-1'!$E$4:$BN$143,140,0)</f>
        <v>852.08</v>
      </c>
      <c r="O9" s="14">
        <f>HLOOKUP($H9,'[22]НПС-2'!$E$4:$BN$143,133,0)</f>
        <v>1354.04</v>
      </c>
      <c r="P9" s="15">
        <f>HLOOKUP($H9,'[22]НПС-2'!$E$4:$BN$143,140,0)</f>
        <v>881.23</v>
      </c>
      <c r="Q9" s="14">
        <f>HLOOKUP($H9,[22]КНПС!$E$4:$BN$143,133,0)</f>
        <v>1345.03</v>
      </c>
      <c r="R9" s="15">
        <f>HLOOKUP($H9,[22]КНПС!$E$4:$BN$143,140,0)</f>
        <v>871.59</v>
      </c>
      <c r="S9" s="14">
        <f>HLOOKUP($H9,[22]Коротчаево!$E$4:$BN$143,133,0)</f>
        <v>1255.33</v>
      </c>
      <c r="T9" s="15">
        <f>HLOOKUP($H9,[22]Коротчаево!$E$4:$BN$143,140,0)</f>
        <v>775.51</v>
      </c>
    </row>
    <row r="10" spans="1:20" s="16" customFormat="1" ht="17.25" customHeight="1" x14ac:dyDescent="0.2">
      <c r="A10" s="17">
        <v>6</v>
      </c>
      <c r="B10" s="18" t="str">
        <f t="shared" si="0"/>
        <v>седельный тягач с полуприцепом г\п 17 тн.</v>
      </c>
      <c r="C10" s="19" t="s">
        <v>366</v>
      </c>
      <c r="D10" s="19" t="s">
        <v>304</v>
      </c>
      <c r="E10" s="23" t="str">
        <f t="shared" si="1"/>
        <v>Урал-44202-0311-41ТСП 9417-0000010-07</v>
      </c>
      <c r="F10" s="12" t="str">
        <f>HLOOKUP(B10,[22]ВПУ!$A$3:$IV$5,3,0)</f>
        <v>02-01-00-11</v>
      </c>
      <c r="G10" s="12" t="str">
        <f>VLOOKUP(D10,[22]Марки!$A$1:$C$65536,3,0)</f>
        <v>седельный тягач с полуприцепом г\п 17 тн.</v>
      </c>
      <c r="H10" s="20" t="s">
        <v>367</v>
      </c>
      <c r="I10" s="21">
        <f>HLOOKUP($H10,[22]ВПУ!$E$4:$BN$143,133,0)</f>
        <v>1129.22</v>
      </c>
      <c r="J10" s="22">
        <f>HLOOKUP($H10,[22]ВПУ!$E$4:$BN$143,140,0)</f>
        <v>768.9</v>
      </c>
      <c r="K10" s="21">
        <f>HLOOKUP($H10,[22]Прилуки!$E$4:$BN$143,133,0)</f>
        <v>1163.45</v>
      </c>
      <c r="L10" s="22">
        <f>HLOOKUP($H10,[22]Прилуки!$E$4:$BN$143,140,0)</f>
        <v>805.56</v>
      </c>
      <c r="M10" s="14">
        <f>HLOOKUP($H10,'[22]НПС-1'!$E$4:$BN$143,133,0)</f>
        <v>1217.83</v>
      </c>
      <c r="N10" s="15">
        <f>HLOOKUP($H10,'[22]НПС-1'!$E$4:$BN$143,140,0)</f>
        <v>863.8</v>
      </c>
      <c r="O10" s="14">
        <f>HLOOKUP($H10,'[22]НПС-2'!$E$4:$BN$143,133,0)</f>
        <v>1245.05</v>
      </c>
      <c r="P10" s="15">
        <f>HLOOKUP($H10,'[22]НПС-2'!$E$4:$BN$143,140,0)</f>
        <v>892.95</v>
      </c>
      <c r="Q10" s="14">
        <f>HLOOKUP($H10,[22]КНПС!$E$4:$BN$143,133,0)</f>
        <v>1236.05</v>
      </c>
      <c r="R10" s="15">
        <f>HLOOKUP($H10,[22]КНПС!$E$4:$BN$143,140,0)</f>
        <v>883.31</v>
      </c>
      <c r="S10" s="14">
        <f>HLOOKUP($H10,[22]Коротчаево!$E$4:$BN$143,133,0)</f>
        <v>1146.3399999999999</v>
      </c>
      <c r="T10" s="15">
        <f>HLOOKUP($H10,[22]Коротчаево!$E$4:$BN$143,140,0)</f>
        <v>787.23</v>
      </c>
    </row>
    <row r="11" spans="1:20" s="16" customFormat="1" ht="17.25" customHeight="1" x14ac:dyDescent="0.2">
      <c r="A11" s="17">
        <v>7</v>
      </c>
      <c r="B11" s="18" t="str">
        <f t="shared" si="0"/>
        <v>седельный тягач с полуприцепом г\п 40 тн.</v>
      </c>
      <c r="C11" s="19" t="s">
        <v>368</v>
      </c>
      <c r="D11" s="19" t="s">
        <v>48</v>
      </c>
      <c r="E11" s="23" t="str">
        <f t="shared" si="1"/>
        <v>Камаз-65225 ТСП 94162-0000012</v>
      </c>
      <c r="F11" s="12" t="str">
        <f>HLOOKUP(B11,[22]ВПУ!$A$3:$IV$5,3,0)</f>
        <v>02-02-00-05</v>
      </c>
      <c r="G11" s="12" t="str">
        <f>VLOOKUP(D11,[22]Марки!$A$1:$C$65536,3,0)</f>
        <v>седельный тягач с полуприцепом г\п 40 тн.</v>
      </c>
      <c r="H11" s="20" t="s">
        <v>369</v>
      </c>
      <c r="I11" s="21">
        <f>HLOOKUP($H11,[22]ВПУ!$E$4:$BN$143,133,0)</f>
        <v>1242.8800000000001</v>
      </c>
      <c r="J11" s="22">
        <f>HLOOKUP($H11,[22]ВПУ!$E$4:$BN$143,140,0)</f>
        <v>850.46</v>
      </c>
      <c r="K11" s="21">
        <f>HLOOKUP($H11,[22]Прилуки!$E$4:$BN$143,133,0)</f>
        <v>1277.1199999999999</v>
      </c>
      <c r="L11" s="22">
        <f>HLOOKUP($H11,[22]Прилуки!$E$4:$BN$143,140,0)</f>
        <v>887.13</v>
      </c>
      <c r="M11" s="14">
        <f>HLOOKUP($H11,'[22]НПС-1'!$E$4:$BN$143,133,0)</f>
        <v>1331.5</v>
      </c>
      <c r="N11" s="15">
        <f>HLOOKUP($H11,'[22]НПС-1'!$E$4:$BN$143,140,0)</f>
        <v>945.37</v>
      </c>
      <c r="O11" s="14">
        <f>HLOOKUP($H11,'[22]НПС-2'!$E$4:$BN$143,133,0)</f>
        <v>1358.72</v>
      </c>
      <c r="P11" s="15">
        <f>HLOOKUP($H11,'[22]НПС-2'!$E$4:$BN$143,140,0)</f>
        <v>974.52</v>
      </c>
      <c r="Q11" s="14">
        <f>HLOOKUP($H11,[22]КНПС!$E$4:$BN$143,133,0)</f>
        <v>1349.71</v>
      </c>
      <c r="R11" s="15">
        <f>HLOOKUP($H11,[22]КНПС!$E$4:$BN$143,140,0)</f>
        <v>964.87</v>
      </c>
      <c r="S11" s="14">
        <f>HLOOKUP($H11,[22]Коротчаево!$E$4:$BN$143,133,0)</f>
        <v>1260</v>
      </c>
      <c r="T11" s="15">
        <f>HLOOKUP($H11,[22]Коротчаево!$E$4:$BN$143,140,0)</f>
        <v>868.8</v>
      </c>
    </row>
    <row r="12" spans="1:20" s="16" customFormat="1" ht="17.25" customHeight="1" x14ac:dyDescent="0.2">
      <c r="A12" s="17">
        <v>8</v>
      </c>
      <c r="B12" s="18" t="str">
        <f t="shared" si="0"/>
        <v>седельный тягач с полуприцепом г\п 60 тн.</v>
      </c>
      <c r="C12" s="19" t="s">
        <v>370</v>
      </c>
      <c r="D12" s="19" t="s">
        <v>33</v>
      </c>
      <c r="E12" s="23" t="str">
        <f t="shared" si="1"/>
        <v>Урал-Ивеко 63391 ТСП 9416-0000011</v>
      </c>
      <c r="F12" s="12" t="str">
        <f>HLOOKUP(B12,[22]ВПУ!$A$3:$IV$5,3,0)</f>
        <v>02-03-00-02</v>
      </c>
      <c r="G12" s="12" t="str">
        <f>VLOOKUP(D12,[22]Марки!$A$1:$C$65536,3,0)</f>
        <v>седельный тягач с полуприцепом г\п 60 тн.</v>
      </c>
      <c r="H12" s="20" t="s">
        <v>371</v>
      </c>
      <c r="I12" s="21">
        <f>HLOOKUP($H12,[22]ВПУ!$E$4:$BN$143,133,0)</f>
        <v>1665.7</v>
      </c>
      <c r="J12" s="22">
        <f>HLOOKUP($H12,[22]ВПУ!$E$4:$BN$143,140,0)</f>
        <v>920.93</v>
      </c>
      <c r="K12" s="21">
        <f>HLOOKUP($H12,[22]Прилуки!$E$4:$BN$143,133,0)</f>
        <v>1699.93</v>
      </c>
      <c r="L12" s="22">
        <f>HLOOKUP($H12,[22]Прилуки!$E$4:$BN$143,140,0)</f>
        <v>957.59</v>
      </c>
      <c r="M12" s="14">
        <f>HLOOKUP($H12,'[22]НПС-1'!$E$4:$BN$143,133,0)</f>
        <v>1754.31</v>
      </c>
      <c r="N12" s="15">
        <f>HLOOKUP($H12,'[22]НПС-1'!$E$4:$BN$143,140,0)</f>
        <v>1015.83</v>
      </c>
      <c r="O12" s="14">
        <f>HLOOKUP($H12,'[22]НПС-2'!$E$4:$BN$143,133,0)</f>
        <v>1781.53</v>
      </c>
      <c r="P12" s="15">
        <f>HLOOKUP($H12,'[22]НПС-2'!$E$4:$BN$143,140,0)</f>
        <v>1044.99</v>
      </c>
      <c r="Q12" s="14">
        <f>HLOOKUP($H12,[22]КНПС!$E$4:$BN$143,133,0)</f>
        <v>1772.53</v>
      </c>
      <c r="R12" s="15">
        <f>HLOOKUP($H12,[22]КНПС!$E$4:$BN$143,140,0)</f>
        <v>1035.3399999999999</v>
      </c>
      <c r="S12" s="14">
        <f>HLOOKUP($H12,[22]Коротчаево!$E$4:$BN$143,133,0)</f>
        <v>1682.82</v>
      </c>
      <c r="T12" s="15">
        <f>HLOOKUP($H12,[22]Коротчаево!$E$4:$BN$143,140,0)</f>
        <v>939.26</v>
      </c>
    </row>
    <row r="13" spans="1:20" s="16" customFormat="1" ht="17.25" customHeight="1" x14ac:dyDescent="0.2">
      <c r="A13" s="17">
        <v>9</v>
      </c>
      <c r="B13" s="18" t="str">
        <f t="shared" si="0"/>
        <v>седельный тягач с полуприцепом г\п 70 тн.</v>
      </c>
      <c r="C13" s="19" t="s">
        <v>372</v>
      </c>
      <c r="D13" s="19" t="s">
        <v>70</v>
      </c>
      <c r="E13" s="23" t="str">
        <f t="shared" si="1"/>
        <v>Урал-Ивеко 63391 ТСП 9416-0000020</v>
      </c>
      <c r="F13" s="12" t="str">
        <f>HLOOKUP(B13,[22]ВПУ!$A$3:$IV$5,3,0)</f>
        <v>02-04-00-03</v>
      </c>
      <c r="G13" s="12" t="str">
        <f>VLOOKUP(D13,[22]Марки!$A$1:$C$65536,3,0)</f>
        <v>седельный тягач с полуприцепом г\п 70 тн.</v>
      </c>
      <c r="H13" s="20" t="s">
        <v>373</v>
      </c>
      <c r="I13" s="21">
        <f>HLOOKUP($H13,[22]ВПУ!$E$4:$BN$143,133,0)</f>
        <v>1706.6</v>
      </c>
      <c r="J13" s="22">
        <f>HLOOKUP($H13,[22]ВПУ!$E$4:$BN$143,140,0)</f>
        <v>930.9</v>
      </c>
      <c r="K13" s="21">
        <f>HLOOKUP($H13,[22]Прилуки!$E$4:$BN$143,133,0)</f>
        <v>1740.84</v>
      </c>
      <c r="L13" s="22">
        <f>HLOOKUP($H13,[22]Прилуки!$E$4:$BN$143,140,0)</f>
        <v>967.57</v>
      </c>
      <c r="M13" s="14">
        <f>HLOOKUP($H13,'[22]НПС-1'!$E$4:$BN$143,133,0)</f>
        <v>1795.22</v>
      </c>
      <c r="N13" s="15">
        <f>HLOOKUP($H13,'[22]НПС-1'!$E$4:$BN$143,140,0)</f>
        <v>1025.81</v>
      </c>
      <c r="O13" s="14">
        <f>HLOOKUP($H13,'[22]НПС-2'!$E$4:$BN$143,133,0)</f>
        <v>1822.43</v>
      </c>
      <c r="P13" s="15">
        <f>HLOOKUP($H13,'[22]НПС-2'!$E$4:$BN$143,140,0)</f>
        <v>1054.96</v>
      </c>
      <c r="Q13" s="14">
        <f>HLOOKUP($H13,[22]КНПС!$E$4:$BN$143,133,0)</f>
        <v>1813.43</v>
      </c>
      <c r="R13" s="15">
        <f>HLOOKUP($H13,[22]КНПС!$E$4:$BN$143,140,0)</f>
        <v>1045.32</v>
      </c>
      <c r="S13" s="14">
        <f>HLOOKUP($H13,[22]Коротчаево!$E$4:$BN$143,133,0)</f>
        <v>1723.72</v>
      </c>
      <c r="T13" s="15">
        <f>HLOOKUP($H13,[22]Коротчаево!$E$4:$BN$143,140,0)</f>
        <v>949.24</v>
      </c>
    </row>
    <row r="14" spans="1:20" s="16" customFormat="1" ht="17.25" customHeight="1" x14ac:dyDescent="0.2">
      <c r="A14" s="17">
        <v>10</v>
      </c>
      <c r="B14" s="18" t="str">
        <f t="shared" si="0"/>
        <v>самосвал г\п 10 тн.</v>
      </c>
      <c r="C14" s="19" t="s">
        <v>374</v>
      </c>
      <c r="D14" s="19" t="s">
        <v>27</v>
      </c>
      <c r="E14" s="23" t="str">
        <f t="shared" si="1"/>
        <v>НЕФАЗ-45141-11-10</v>
      </c>
      <c r="F14" s="12" t="str">
        <f>HLOOKUP(B14,[22]ВПУ!$A$3:$IV$5,3,0)</f>
        <v>02-12-00-02</v>
      </c>
      <c r="G14" s="12" t="str">
        <f>VLOOKUP(D14,[22]Марки!$A$1:$C$65536,3,0)</f>
        <v>самосвал г\п 10 тн.</v>
      </c>
      <c r="H14" s="20" t="s">
        <v>375</v>
      </c>
      <c r="I14" s="21">
        <f>HLOOKUP($H14,[22]ВПУ!$E$4:$BN$143,133,0)</f>
        <v>1072.94</v>
      </c>
      <c r="J14" s="22">
        <f>HLOOKUP($H14,[22]ВПУ!$E$4:$BN$143,140,0)</f>
        <v>754.43</v>
      </c>
      <c r="K14" s="21">
        <f>HLOOKUP($H14,[22]Прилуки!$E$4:$BN$143,133,0)</f>
        <v>1107.18</v>
      </c>
      <c r="L14" s="22">
        <f>HLOOKUP($H14,[22]Прилуки!$E$4:$BN$143,140,0)</f>
        <v>791.1</v>
      </c>
      <c r="M14" s="14">
        <f>HLOOKUP($H14,'[22]НПС-1'!$E$4:$BN$143,133,0)</f>
        <v>1161.56</v>
      </c>
      <c r="N14" s="15">
        <f>HLOOKUP($H14,'[22]НПС-1'!$E$4:$BN$143,140,0)</f>
        <v>849.34</v>
      </c>
      <c r="O14" s="14">
        <f>HLOOKUP($H14,'[22]НПС-2'!$E$4:$BN$143,133,0)</f>
        <v>1188.78</v>
      </c>
      <c r="P14" s="15">
        <f>HLOOKUP($H14,'[22]НПС-2'!$E$4:$BN$143,140,0)</f>
        <v>878.49</v>
      </c>
      <c r="Q14" s="14">
        <f>HLOOKUP($H14,[22]КНПС!$E$4:$BN$143,133,0)</f>
        <v>1179.77</v>
      </c>
      <c r="R14" s="15">
        <f>HLOOKUP($H14,[22]КНПС!$E$4:$BN$143,140,0)</f>
        <v>868.84</v>
      </c>
      <c r="S14" s="14">
        <f>HLOOKUP($H14,[22]Коротчаево!$E$4:$BN$143,133,0)</f>
        <v>1090.06</v>
      </c>
      <c r="T14" s="15">
        <f>HLOOKUP($H14,[22]Коротчаево!$E$4:$BN$143,140,0)</f>
        <v>772.77</v>
      </c>
    </row>
    <row r="15" spans="1:20" s="16" customFormat="1" ht="17.25" customHeight="1" x14ac:dyDescent="0.2">
      <c r="A15" s="17">
        <v>11</v>
      </c>
      <c r="B15" s="18" t="str">
        <f t="shared" si="0"/>
        <v>Автоцистерна для питьевой воды 10м3</v>
      </c>
      <c r="C15" s="19" t="s">
        <v>376</v>
      </c>
      <c r="D15" s="19" t="s">
        <v>55</v>
      </c>
      <c r="E15" s="23" t="str">
        <f t="shared" si="1"/>
        <v>46151-01 на шасси Урал-4320</v>
      </c>
      <c r="F15" s="12" t="str">
        <f>HLOOKUP(B15,[22]ВПУ!$A$3:$IV$5,3,0)</f>
        <v>01-12-00-01</v>
      </c>
      <c r="G15" s="12" t="str">
        <f>VLOOKUP(D15,[22]Марки!$A$1:$C$65536,3,0)</f>
        <v>Автоцистерна для питьевой воды 10м3</v>
      </c>
      <c r="H15" s="20" t="s">
        <v>377</v>
      </c>
      <c r="I15" s="21">
        <f>HLOOKUP($H15,[22]ВПУ!$E$4:$BN$143,133,0)</f>
        <v>952.88</v>
      </c>
      <c r="J15" s="22">
        <f>HLOOKUP($H15,[22]ВПУ!$E$4:$BN$143,140,0)</f>
        <v>734.27</v>
      </c>
      <c r="K15" s="21">
        <f>HLOOKUP($H15,[22]Прилуки!$E$4:$BN$143,133,0)</f>
        <v>987.11</v>
      </c>
      <c r="L15" s="22">
        <f>HLOOKUP($H15,[22]Прилуки!$E$4:$BN$143,140,0)</f>
        <v>770.94</v>
      </c>
      <c r="M15" s="14">
        <f>HLOOKUP($H15,'[22]НПС-1'!$E$4:$BN$143,133,0)</f>
        <v>1041.49</v>
      </c>
      <c r="N15" s="15">
        <f>HLOOKUP($H15,'[22]НПС-1'!$E$4:$BN$143,140,0)</f>
        <v>829.18</v>
      </c>
      <c r="O15" s="14">
        <f>HLOOKUP($H15,'[22]НПС-2'!$E$4:$BN$143,133,0)</f>
        <v>1068.71</v>
      </c>
      <c r="P15" s="15">
        <f>HLOOKUP($H15,'[22]НПС-2'!$E$4:$BN$143,140,0)</f>
        <v>858.33</v>
      </c>
      <c r="Q15" s="14">
        <f>HLOOKUP($H15,[22]КНПС!$E$4:$BN$143,133,0)</f>
        <v>1059.7</v>
      </c>
      <c r="R15" s="15">
        <f>HLOOKUP($H15,[22]КНПС!$E$4:$BN$143,140,0)</f>
        <v>848.69</v>
      </c>
      <c r="S15" s="14">
        <f>HLOOKUP($H15,[22]Коротчаево!$E$4:$BN$143,133,0)</f>
        <v>969.99</v>
      </c>
      <c r="T15" s="15">
        <f>HLOOKUP($H15,[22]Коротчаево!$E$4:$BN$143,140,0)</f>
        <v>752.61</v>
      </c>
    </row>
    <row r="16" spans="1:20" s="16" customFormat="1" ht="17.25" customHeight="1" x14ac:dyDescent="0.2">
      <c r="A16" s="17">
        <v>12</v>
      </c>
      <c r="B16" s="18" t="str">
        <f t="shared" si="0"/>
        <v>Машина ассенизационная</v>
      </c>
      <c r="C16" s="19" t="s">
        <v>378</v>
      </c>
      <c r="D16" s="19" t="s">
        <v>41</v>
      </c>
      <c r="E16" s="11" t="str">
        <f>HLOOKUP(B16,[22]ВПУ!$A$3:$IV$5,2,0)</f>
        <v>5666-30 на шасси КАМАЗ</v>
      </c>
      <c r="F16" s="12" t="str">
        <f>HLOOKUP(B16,[22]ВПУ!$A$3:$IV$5,3,0)</f>
        <v>01-13-00-01</v>
      </c>
      <c r="G16" s="12" t="str">
        <f>VLOOKUP(D16,[22]Марки!$A$1:$C$65536,3,0)</f>
        <v>Машина ассенизационная</v>
      </c>
      <c r="H16" s="20" t="s">
        <v>378</v>
      </c>
      <c r="I16" s="21">
        <f>HLOOKUP($H16,[22]ВПУ!$E$4:$BN$143,133,0)</f>
        <v>1047.5</v>
      </c>
      <c r="J16" s="22">
        <f>HLOOKUP($H16,[22]ВПУ!$E$4:$BN$143,140,0)</f>
        <v>741.39</v>
      </c>
      <c r="K16" s="21">
        <f>HLOOKUP($H16,[22]Прилуки!$E$4:$BN$143,133,0)</f>
        <v>1081.74</v>
      </c>
      <c r="L16" s="22">
        <f>HLOOKUP($H16,[22]Прилуки!$E$4:$BN$143,140,0)</f>
        <v>778.06</v>
      </c>
      <c r="M16" s="14">
        <f>HLOOKUP($H16,'[22]НПС-1'!$E$4:$BN$143,133,0)</f>
        <v>1136.1199999999999</v>
      </c>
      <c r="N16" s="15">
        <f>HLOOKUP($H16,'[22]НПС-1'!$E$4:$BN$143,140,0)</f>
        <v>836.3</v>
      </c>
      <c r="O16" s="14">
        <f>HLOOKUP($H16,'[22]НПС-2'!$E$4:$BN$143,133,0)</f>
        <v>1163.3399999999999</v>
      </c>
      <c r="P16" s="15">
        <f>HLOOKUP($H16,'[22]НПС-2'!$E$4:$BN$143,140,0)</f>
        <v>865.45</v>
      </c>
      <c r="Q16" s="14">
        <f>HLOOKUP($H16,[22]КНПС!$E$4:$BN$143,133,0)</f>
        <v>1154.33</v>
      </c>
      <c r="R16" s="15">
        <f>HLOOKUP($H16,[22]КНПС!$E$4:$BN$143,140,0)</f>
        <v>855.8</v>
      </c>
      <c r="S16" s="14">
        <f>HLOOKUP($H16,[22]Коротчаево!$E$4:$BN$143,133,0)</f>
        <v>1064.6199999999999</v>
      </c>
      <c r="T16" s="15">
        <f>HLOOKUP($H16,[22]Коротчаево!$E$4:$BN$143,140,0)</f>
        <v>759.73</v>
      </c>
    </row>
    <row r="17" spans="1:20" s="16" customFormat="1" ht="17.25" customHeight="1" x14ac:dyDescent="0.2">
      <c r="A17" s="17">
        <v>13</v>
      </c>
      <c r="B17" s="18" t="str">
        <f t="shared" si="0"/>
        <v>Автоцистерна нефтепромысловая 10м3</v>
      </c>
      <c r="C17" s="19" t="s">
        <v>379</v>
      </c>
      <c r="D17" s="19" t="s">
        <v>42</v>
      </c>
      <c r="E17" s="11" t="str">
        <f>HLOOKUP(B17,[22]ВПУ!$A$3:$IV$5,2,0)</f>
        <v>56681К (АЦН-10-4320)</v>
      </c>
      <c r="F17" s="12" t="str">
        <f>HLOOKUP(B17,[22]ВПУ!$A$3:$IV$5,3,0)</f>
        <v>01-10-00-02</v>
      </c>
      <c r="G17" s="12" t="str">
        <f>VLOOKUP(D17,[22]Марки!$A$1:$C$65536,3,0)</f>
        <v>Автоцистерна нефтепромысловая 10м3</v>
      </c>
      <c r="H17" s="20" t="s">
        <v>379</v>
      </c>
      <c r="I17" s="21">
        <f>HLOOKUP($H17,[22]ВПУ!$E$4:$BN$143,133,0)</f>
        <v>1028.32</v>
      </c>
      <c r="J17" s="22">
        <f>HLOOKUP($H17,[22]ВПУ!$E$4:$BN$143,140,0)</f>
        <v>734.55</v>
      </c>
      <c r="K17" s="21">
        <f>HLOOKUP($H17,[22]Прилуки!$E$4:$BN$143,133,0)</f>
        <v>1062.55</v>
      </c>
      <c r="L17" s="22">
        <f>HLOOKUP($H17,[22]Прилуки!$E$4:$BN$143,140,0)</f>
        <v>771.22</v>
      </c>
      <c r="M17" s="14">
        <f>HLOOKUP($H17,'[22]НПС-1'!$E$4:$BN$143,133,0)</f>
        <v>1116.93</v>
      </c>
      <c r="N17" s="15">
        <f>HLOOKUP($H17,'[22]НПС-1'!$E$4:$BN$143,140,0)</f>
        <v>829.46</v>
      </c>
      <c r="O17" s="14">
        <f>HLOOKUP($H17,'[22]НПС-2'!$E$4:$BN$143,133,0)</f>
        <v>1144.1500000000001</v>
      </c>
      <c r="P17" s="15">
        <f>HLOOKUP($H17,'[22]НПС-2'!$E$4:$BN$143,140,0)</f>
        <v>858.61</v>
      </c>
      <c r="Q17" s="14">
        <f>HLOOKUP($H17,[22]КНПС!$E$4:$BN$143,133,0)</f>
        <v>1135.1500000000001</v>
      </c>
      <c r="R17" s="15">
        <f>HLOOKUP($H17,[22]КНПС!$E$4:$BN$143,140,0)</f>
        <v>848.97</v>
      </c>
      <c r="S17" s="14">
        <f>HLOOKUP($H17,[22]Коротчаево!$E$4:$BN$143,133,0)</f>
        <v>1045.44</v>
      </c>
      <c r="T17" s="15">
        <f>HLOOKUP($H17,[22]Коротчаево!$E$4:$BN$143,140,0)</f>
        <v>752.89</v>
      </c>
    </row>
    <row r="18" spans="1:20" s="16" customFormat="1" ht="17.25" customHeight="1" x14ac:dyDescent="0.2">
      <c r="A18" s="17">
        <v>14</v>
      </c>
      <c r="B18" s="18" t="str">
        <f t="shared" si="0"/>
        <v>Автокран г\п 25т</v>
      </c>
      <c r="C18" s="19" t="s">
        <v>380</v>
      </c>
      <c r="D18" s="19" t="s">
        <v>54</v>
      </c>
      <c r="E18" s="11" t="str">
        <f>HLOOKUP(B18,[22]ВПУ!$A$3:$IV$5,2,0)</f>
        <v xml:space="preserve">КС 55713-5 на шасси КАМАЗ 43118-15 </v>
      </c>
      <c r="F18" s="12" t="str">
        <f>HLOOKUP(B18,[22]ВПУ!$A$3:$IV$5,3,0)</f>
        <v>01-03-00-04</v>
      </c>
      <c r="G18" s="12" t="str">
        <f>VLOOKUP(D18,[22]Марки!$A$1:$C$65536,3,0)</f>
        <v>Автокран г\п 25т</v>
      </c>
      <c r="H18" s="20" t="s">
        <v>380</v>
      </c>
      <c r="I18" s="21">
        <f>HLOOKUP($H18,[22]ВПУ!$E$4:$BN$143,133,0)</f>
        <v>1166.96</v>
      </c>
      <c r="J18" s="22">
        <f>HLOOKUP($H18,[22]ВПУ!$E$4:$BN$143,140,0)</f>
        <v>841.97</v>
      </c>
      <c r="K18" s="21">
        <f>HLOOKUP($H18,[22]Прилуки!$E$4:$BN$143,133,0)</f>
        <v>1201.19</v>
      </c>
      <c r="L18" s="22">
        <f>HLOOKUP($H18,[22]Прилуки!$E$4:$BN$143,140,0)</f>
        <v>878.63</v>
      </c>
      <c r="M18" s="14">
        <f>HLOOKUP($H18,'[22]НПС-1'!$E$4:$BN$143,133,0)</f>
        <v>1255.57</v>
      </c>
      <c r="N18" s="15">
        <f>HLOOKUP($H18,'[22]НПС-1'!$E$4:$BN$143,140,0)</f>
        <v>936.87</v>
      </c>
      <c r="O18" s="14">
        <f>HLOOKUP($H18,'[22]НПС-2'!$E$4:$BN$143,133,0)</f>
        <v>1282.79</v>
      </c>
      <c r="P18" s="15">
        <f>HLOOKUP($H18,'[22]НПС-2'!$E$4:$BN$143,140,0)</f>
        <v>966.03</v>
      </c>
      <c r="Q18" s="14">
        <f>HLOOKUP($H18,[22]КНПС!$E$4:$BN$143,133,0)</f>
        <v>1273.79</v>
      </c>
      <c r="R18" s="15">
        <f>HLOOKUP($H18,[22]КНПС!$E$4:$BN$143,140,0)</f>
        <v>956.38</v>
      </c>
      <c r="S18" s="14">
        <f>HLOOKUP($H18,[22]Коротчаево!$E$4:$BN$143,133,0)</f>
        <v>1184.08</v>
      </c>
      <c r="T18" s="15">
        <f>HLOOKUP($H18,[22]Коротчаево!$E$4:$BN$143,140,0)</f>
        <v>860.3</v>
      </c>
    </row>
    <row r="19" spans="1:20" s="16" customFormat="1" ht="17.25" customHeight="1" x14ac:dyDescent="0.2">
      <c r="A19" s="17">
        <v>15</v>
      </c>
      <c r="B19" s="18" t="str">
        <f t="shared" si="0"/>
        <v>Автокран г\п 25т с услугами стропальщиков</v>
      </c>
      <c r="C19" s="19" t="s">
        <v>381</v>
      </c>
      <c r="D19" s="24" t="s">
        <v>26</v>
      </c>
      <c r="E19" s="11" t="str">
        <f>HLOOKUP(B19,[22]ВПУ!$A$3:$IV$5,2,0)</f>
        <v xml:space="preserve">КС 55713-5 на шасси КАМАЗ 43118-15 </v>
      </c>
      <c r="F19" s="12" t="str">
        <f>HLOOKUP(B19,[22]ВПУ!$A$3:$IV$5,3,0)</f>
        <v>01-04-00-05</v>
      </c>
      <c r="G19" s="12" t="str">
        <f>VLOOKUP(D19,[22]Марки!$A$1:$C$65536,3,0)</f>
        <v>Автокран г\п 25т с услугами стропальщиков</v>
      </c>
      <c r="H19" s="20" t="s">
        <v>380</v>
      </c>
      <c r="I19" s="21">
        <f>[22]ВПУ!$K$136</f>
        <v>2667.17</v>
      </c>
      <c r="J19" s="22">
        <f>[22]ВПУ!$K$143</f>
        <v>1614.72</v>
      </c>
      <c r="K19" s="21">
        <f>[22]Прилуки!$K$136</f>
        <v>2838.35</v>
      </c>
      <c r="L19" s="22">
        <f>[22]Прилуки!$K$143</f>
        <v>1794.88</v>
      </c>
      <c r="M19" s="21">
        <f>'[22]НПС-1'!$K$136</f>
        <v>3110.24</v>
      </c>
      <c r="N19" s="22">
        <f>'[22]НПС-1'!$K$143</f>
        <v>2081.0500000000002</v>
      </c>
      <c r="O19" s="21">
        <f>'[22]НПС-2'!$K$136</f>
        <v>3246.34</v>
      </c>
      <c r="P19" s="22">
        <f>'[22]НПС-2'!$K$143</f>
        <v>2224.29</v>
      </c>
      <c r="Q19" s="21">
        <f>[22]КНПС!$K$136</f>
        <v>3201.31</v>
      </c>
      <c r="R19" s="22">
        <f>[22]КНПС!$K$143</f>
        <v>2176.9</v>
      </c>
      <c r="S19" s="21">
        <f>[22]Коротчаево!$K$136</f>
        <v>2752.77</v>
      </c>
      <c r="T19" s="22">
        <f>[22]Коротчаево!$K$143</f>
        <v>1704.81</v>
      </c>
    </row>
    <row r="20" spans="1:20" s="16" customFormat="1" ht="17.25" customHeight="1" x14ac:dyDescent="0.2">
      <c r="A20" s="17">
        <v>16</v>
      </c>
      <c r="B20" s="18" t="str">
        <f t="shared" si="0"/>
        <v>Кран самоходный г\п 25т</v>
      </c>
      <c r="C20" s="19" t="s">
        <v>382</v>
      </c>
      <c r="D20" s="19" t="s">
        <v>247</v>
      </c>
      <c r="E20" s="23" t="str">
        <f>C20</f>
        <v>КС 5871</v>
      </c>
      <c r="F20" s="12" t="str">
        <f>HLOOKUP(B20,[22]ВПУ!$A$3:$IV$5,3,0)</f>
        <v>01-05-00-01</v>
      </c>
      <c r="G20" s="12" t="str">
        <f>VLOOKUP(D20,[22]Марки!$A$1:$C$65536,3,0)</f>
        <v>Кран самоходный г\п 25т</v>
      </c>
      <c r="H20" s="20" t="s">
        <v>383</v>
      </c>
      <c r="I20" s="21">
        <f>HLOOKUP($H20,[22]ВПУ!$E$4:$BN$143,133,0)</f>
        <v>1308.78</v>
      </c>
      <c r="J20" s="22">
        <f>HLOOKUP($H20,[22]ВПУ!$E$4:$BN$143,140,0)</f>
        <v>829.43</v>
      </c>
      <c r="K20" s="21">
        <f>HLOOKUP($H20,[22]Прилуки!$E$4:$BN$143,133,0)</f>
        <v>1343.02</v>
      </c>
      <c r="L20" s="22">
        <f>HLOOKUP($H20,[22]Прилуки!$E$4:$BN$143,140,0)</f>
        <v>866.09</v>
      </c>
      <c r="M20" s="14">
        <f>HLOOKUP($H20,'[22]НПС-1'!$E$4:$BN$143,133,0)</f>
        <v>1397.4</v>
      </c>
      <c r="N20" s="15">
        <f>HLOOKUP($H20,'[22]НПС-1'!$E$4:$BN$143,140,0)</f>
        <v>924.33</v>
      </c>
      <c r="O20" s="14">
        <f>HLOOKUP($H20,'[22]НПС-2'!$E$4:$BN$143,133,0)</f>
        <v>1424.62</v>
      </c>
      <c r="P20" s="15">
        <f>HLOOKUP($H20,'[22]НПС-2'!$E$4:$BN$143,140,0)</f>
        <v>953.49</v>
      </c>
      <c r="Q20" s="14">
        <f>HLOOKUP($H20,[22]КНПС!$E$4:$BN$143,133,0)</f>
        <v>1415.61</v>
      </c>
      <c r="R20" s="15">
        <f>HLOOKUP($H20,[22]КНПС!$E$4:$BN$143,140,0)</f>
        <v>943.84</v>
      </c>
      <c r="S20" s="14">
        <f>HLOOKUP($H20,[22]Коротчаево!$E$4:$BN$143,133,0)</f>
        <v>1325.9</v>
      </c>
      <c r="T20" s="15">
        <f>HLOOKUP($H20,[22]Коротчаево!$E$4:$BN$143,140,0)</f>
        <v>847.76</v>
      </c>
    </row>
    <row r="21" spans="1:20" s="16" customFormat="1" ht="28.5" customHeight="1" x14ac:dyDescent="0.2">
      <c r="A21" s="17">
        <v>17</v>
      </c>
      <c r="B21" s="18" t="str">
        <f t="shared" si="0"/>
        <v xml:space="preserve">седельный тягач (с КМУ г\п 4 тн.) с полуприцепом г\п 17 т </v>
      </c>
      <c r="C21" s="19" t="s">
        <v>384</v>
      </c>
      <c r="D21" s="19" t="s">
        <v>53</v>
      </c>
      <c r="E21" s="23" t="str">
        <f>C21</f>
        <v>390204 на КамАЗ-43118 ИМ-95.П  ТСП 9417-0000010</v>
      </c>
      <c r="F21" s="12" t="str">
        <f>HLOOKUP(B21,[22]ВПУ!$A$3:$IV$5,3,0)</f>
        <v>02-05-00-01</v>
      </c>
      <c r="G21" s="12" t="str">
        <f>VLOOKUP(D21,[22]Марки!$A$1:$C$65536,3,0)</f>
        <v xml:space="preserve">седельный тягач (с КМУ г\п 4 тн.) с полуприцепом г\п 17 т </v>
      </c>
      <c r="H21" s="20" t="s">
        <v>385</v>
      </c>
      <c r="I21" s="21">
        <f>HLOOKUP($H21,[22]ВПУ!$E$4:$BN$143,133,0)</f>
        <v>1243.21</v>
      </c>
      <c r="J21" s="22">
        <f>HLOOKUP($H21,[22]ВПУ!$E$4:$BN$143,140,0)</f>
        <v>788.34</v>
      </c>
      <c r="K21" s="21">
        <f>HLOOKUP($H21,[22]Прилуки!$E$4:$BN$143,133,0)</f>
        <v>1277.45</v>
      </c>
      <c r="L21" s="22">
        <f>HLOOKUP($H21,[22]Прилуки!$E$4:$BN$143,140,0)</f>
        <v>825.01</v>
      </c>
      <c r="M21" s="14">
        <f>HLOOKUP($H21,'[22]НПС-1'!$E$4:$BN$143,133,0)</f>
        <v>1331.83</v>
      </c>
      <c r="N21" s="15">
        <f>HLOOKUP($H21,'[22]НПС-1'!$E$4:$BN$143,140,0)</f>
        <v>883.25</v>
      </c>
      <c r="O21" s="14">
        <f>HLOOKUP($H21,'[22]НПС-2'!$E$4:$BN$143,133,0)</f>
        <v>1359.04</v>
      </c>
      <c r="P21" s="15">
        <f>HLOOKUP($H21,'[22]НПС-2'!$E$4:$BN$143,140,0)</f>
        <v>912.4</v>
      </c>
      <c r="Q21" s="14">
        <f>HLOOKUP($H21,[22]КНПС!$E$4:$BN$143,133,0)</f>
        <v>1350.04</v>
      </c>
      <c r="R21" s="15">
        <f>HLOOKUP($H21,[22]КНПС!$E$4:$BN$143,140,0)</f>
        <v>902.76</v>
      </c>
      <c r="S21" s="14">
        <f>HLOOKUP($H21,[22]Коротчаево!$E$4:$BN$143,133,0)</f>
        <v>1260.33</v>
      </c>
      <c r="T21" s="15">
        <f>HLOOKUP($H21,[22]Коротчаево!$E$4:$BN$143,140,0)</f>
        <v>806.68</v>
      </c>
    </row>
    <row r="22" spans="1:20" s="16" customFormat="1" ht="17.25" customHeight="1" x14ac:dyDescent="0.2">
      <c r="A22" s="17">
        <v>18</v>
      </c>
      <c r="B22" s="18" t="str">
        <f t="shared" si="0"/>
        <v>агрегаты для депарафинизации скважин</v>
      </c>
      <c r="C22" s="19" t="s">
        <v>386</v>
      </c>
      <c r="D22" s="19" t="s">
        <v>43</v>
      </c>
      <c r="E22" s="11" t="str">
        <f>HLOOKUP(B22,[22]ВПУ!$A$3:$IV$5,2,0)</f>
        <v>58193-0000010-06 АДПМ 12/150-2</v>
      </c>
      <c r="F22" s="12" t="str">
        <f>HLOOKUP(B22,[22]ВПУ!$A$3:$IV$5,3,0)</f>
        <v>01-21-00-01</v>
      </c>
      <c r="G22" s="12" t="str">
        <f>VLOOKUP(D22,[22]Марки!$A$1:$C$65536,3,0)</f>
        <v>агрегаты для депарафинизации скважин</v>
      </c>
      <c r="H22" s="20" t="s">
        <v>386</v>
      </c>
      <c r="I22" s="21">
        <f>HLOOKUP($H22,[22]ВПУ!$E$4:$BN$143,133,0)</f>
        <v>2624.37</v>
      </c>
      <c r="J22" s="22">
        <f>HLOOKUP($H22,[22]ВПУ!$E$4:$BN$143,140,0)</f>
        <v>1086.77</v>
      </c>
      <c r="K22" s="21">
        <f>HLOOKUP($H22,[22]Прилуки!$E$4:$BN$143,133,0)</f>
        <v>2658.61</v>
      </c>
      <c r="L22" s="22">
        <f>HLOOKUP($H22,[22]Прилуки!$E$4:$BN$143,140,0)</f>
        <v>1123.44</v>
      </c>
      <c r="M22" s="14">
        <f>HLOOKUP($H22,'[22]НПС-1'!$E$4:$BN$143,133,0)</f>
        <v>2712.98</v>
      </c>
      <c r="N22" s="15">
        <f>HLOOKUP($H22,'[22]НПС-1'!$E$4:$BN$143,140,0)</f>
        <v>1181.68</v>
      </c>
      <c r="O22" s="14">
        <f>HLOOKUP($H22,'[22]НПС-2'!$E$4:$BN$143,133,0)</f>
        <v>2740.2</v>
      </c>
      <c r="P22" s="15">
        <f>HLOOKUP($H22,'[22]НПС-2'!$E$4:$BN$143,140,0)</f>
        <v>1210.83</v>
      </c>
      <c r="Q22" s="14">
        <f>HLOOKUP($H22,[22]КНПС!$E$4:$BN$143,133,0)</f>
        <v>2731.2</v>
      </c>
      <c r="R22" s="15">
        <f>HLOOKUP($H22,[22]КНПС!$E$4:$BN$143,140,0)</f>
        <v>1201.18</v>
      </c>
      <c r="S22" s="14">
        <f>HLOOKUP($H22,[22]Коротчаево!$E$4:$BN$143,133,0)</f>
        <v>2641.49</v>
      </c>
      <c r="T22" s="15">
        <f>HLOOKUP($H22,[22]Коротчаево!$E$4:$BN$143,140,0)</f>
        <v>1105.1099999999999</v>
      </c>
    </row>
    <row r="23" spans="1:20" s="16" customFormat="1" ht="26.25" customHeight="1" x14ac:dyDescent="0.2">
      <c r="A23" s="17">
        <v>19</v>
      </c>
      <c r="B23" s="18" t="str">
        <f t="shared" si="0"/>
        <v>Агрегат кислотной обработки скважин</v>
      </c>
      <c r="C23" s="19" t="s">
        <v>387</v>
      </c>
      <c r="D23" s="19" t="s">
        <v>388</v>
      </c>
      <c r="E23" s="23" t="str">
        <f>C23</f>
        <v>58192-0000010-11 (АНЦ-32/50) на шасси УРАЛ 55571-1151-40</v>
      </c>
      <c r="F23" s="12" t="str">
        <f>HLOOKUP(B23,[22]ВПУ!$A$3:$IV$5,3,0)</f>
        <v>01-22-00-01</v>
      </c>
      <c r="G23" s="12" t="str">
        <f>VLOOKUP(D23,[22]Марки!$A$1:$C$65536,3,0)</f>
        <v>Агрегат кислотной обработки скважин</v>
      </c>
      <c r="H23" s="20" t="s">
        <v>389</v>
      </c>
      <c r="I23" s="21">
        <f>HLOOKUP($H23,[22]ВПУ!$E$4:$BN$143,133,0)</f>
        <v>1223.71</v>
      </c>
      <c r="J23" s="22">
        <f>HLOOKUP($H23,[22]ВПУ!$E$4:$BN$143,140,0)</f>
        <v>863.78</v>
      </c>
      <c r="K23" s="21">
        <f>HLOOKUP($H23,[22]Прилуки!$E$4:$BN$143,133,0)</f>
        <v>1257.94</v>
      </c>
      <c r="L23" s="22">
        <f>HLOOKUP($H23,[22]Прилуки!$E$4:$BN$143,140,0)</f>
        <v>900.45</v>
      </c>
      <c r="M23" s="14">
        <f>HLOOKUP($H23,'[22]НПС-1'!$E$4:$BN$143,133,0)</f>
        <v>1312.32</v>
      </c>
      <c r="N23" s="15">
        <f>HLOOKUP($H23,'[22]НПС-1'!$E$4:$BN$143,140,0)</f>
        <v>958.69</v>
      </c>
      <c r="O23" s="14">
        <f>HLOOKUP($H23,'[22]НПС-2'!$E$4:$BN$143,133,0)</f>
        <v>1339.54</v>
      </c>
      <c r="P23" s="15">
        <f>HLOOKUP($H23,'[22]НПС-2'!$E$4:$BN$143,140,0)</f>
        <v>987.84</v>
      </c>
      <c r="Q23" s="14">
        <f>HLOOKUP($H23,[22]КНПС!$E$4:$BN$143,133,0)</f>
        <v>1330.54</v>
      </c>
      <c r="R23" s="15">
        <f>HLOOKUP($H23,[22]КНПС!$E$4:$BN$143,140,0)</f>
        <v>978.19</v>
      </c>
      <c r="S23" s="14">
        <f>HLOOKUP($H23,[22]Коротчаево!$E$4:$BN$143,133,0)</f>
        <v>1240.83</v>
      </c>
      <c r="T23" s="15">
        <f>HLOOKUP($H23,[22]Коротчаево!$E$4:$BN$143,140,0)</f>
        <v>882.12</v>
      </c>
    </row>
    <row r="24" spans="1:20" s="16" customFormat="1" ht="17.25" customHeight="1" x14ac:dyDescent="0.2">
      <c r="A24" s="17">
        <v>20</v>
      </c>
      <c r="B24" s="18" t="str">
        <f t="shared" si="0"/>
        <v>Агрегат для наземного ремонта (АНРВ)</v>
      </c>
      <c r="C24" s="19" t="s">
        <v>390</v>
      </c>
      <c r="D24" s="19" t="s">
        <v>63</v>
      </c>
      <c r="E24" s="23" t="str">
        <f>C24</f>
        <v>3902Р1 на шасси КАМАЗ-43118</v>
      </c>
      <c r="F24" s="12" t="str">
        <f>HLOOKUP(B24,[22]ВПУ!$A$3:$IV$5,3,0)</f>
        <v>01-18-00-01</v>
      </c>
      <c r="G24" s="12" t="str">
        <f>VLOOKUP(D24,[22]Марки!$A$1:$C$65536,3,0)</f>
        <v>Агрегат для наземного ремонта (АНРВ)</v>
      </c>
      <c r="H24" s="20" t="s">
        <v>177</v>
      </c>
      <c r="I24" s="21">
        <f>HLOOKUP($H24,[22]ВПУ!$E$4:$BN$143,133,0)</f>
        <v>1299.48</v>
      </c>
      <c r="J24" s="22">
        <f>HLOOKUP($H24,[22]ВПУ!$E$4:$BN$143,140,0)</f>
        <v>843.06</v>
      </c>
      <c r="K24" s="21">
        <f>HLOOKUP($H24,[22]Прилуки!$E$4:$BN$143,133,0)</f>
        <v>1333.71</v>
      </c>
      <c r="L24" s="22">
        <f>HLOOKUP($H24,[22]Прилуки!$E$4:$BN$143,140,0)</f>
        <v>879.73</v>
      </c>
      <c r="M24" s="14">
        <f>HLOOKUP($H24,'[22]НПС-1'!$E$4:$BN$143,133,0)</f>
        <v>1388.09</v>
      </c>
      <c r="N24" s="15">
        <f>HLOOKUP($H24,'[22]НПС-1'!$E$4:$BN$143,140,0)</f>
        <v>937.97</v>
      </c>
      <c r="O24" s="14">
        <f>HLOOKUP($H24,'[22]НПС-2'!$E$4:$BN$143,133,0)</f>
        <v>1415.31</v>
      </c>
      <c r="P24" s="15">
        <f>HLOOKUP($H24,'[22]НПС-2'!$E$4:$BN$143,140,0)</f>
        <v>967.12</v>
      </c>
      <c r="Q24" s="14">
        <f>HLOOKUP($H24,[22]КНПС!$E$4:$BN$143,133,0)</f>
        <v>1406.3</v>
      </c>
      <c r="R24" s="15">
        <f>HLOOKUP($H24,[22]КНПС!$E$4:$BN$143,140,0)</f>
        <v>957.48</v>
      </c>
      <c r="S24" s="14">
        <f>HLOOKUP($H24,[22]Коротчаево!$E$4:$BN$143,133,0)</f>
        <v>1316.6</v>
      </c>
      <c r="T24" s="15">
        <f>HLOOKUP($H24,[22]Коротчаево!$E$4:$BN$143,140,0)</f>
        <v>861.4</v>
      </c>
    </row>
    <row r="25" spans="1:20" s="16" customFormat="1" ht="17.25" customHeight="1" x14ac:dyDescent="0.2">
      <c r="A25" s="17">
        <v>21</v>
      </c>
      <c r="B25" s="18" t="str">
        <f t="shared" si="0"/>
        <v>Унифицированный моторный подогреватель</v>
      </c>
      <c r="C25" s="19" t="s">
        <v>391</v>
      </c>
      <c r="D25" s="19" t="s">
        <v>12</v>
      </c>
      <c r="E25" s="11" t="str">
        <f>HLOOKUP(B25,[22]ВПУ!$A$3:$IV$5,2,0)</f>
        <v>38700А (УМП-350) на шасси УРАЛ - 4320</v>
      </c>
      <c r="F25" s="12" t="str">
        <f>HLOOKUP(B25,[22]ВПУ!$A$3:$IV$5,3,0)</f>
        <v>01-26-00-01</v>
      </c>
      <c r="G25" s="12" t="str">
        <f>VLOOKUP(D25,[22]Марки!$A$1:$C$65536,3,0)</f>
        <v>Унифицированный моторный подогреватель</v>
      </c>
      <c r="H25" s="20" t="s">
        <v>391</v>
      </c>
      <c r="I25" s="21">
        <f>HLOOKUP($H25,[22]ВПУ!$E$4:$BN$143,133,0)</f>
        <v>1611.87</v>
      </c>
      <c r="J25" s="22">
        <f>HLOOKUP($H25,[22]ВПУ!$E$4:$BN$143,140,0)</f>
        <v>785.91</v>
      </c>
      <c r="K25" s="21">
        <f>HLOOKUP($H25,[22]Прилуки!$E$4:$BN$143,133,0)</f>
        <v>1646.1</v>
      </c>
      <c r="L25" s="22">
        <f>HLOOKUP($H25,[22]Прилуки!$E$4:$BN$143,140,0)</f>
        <v>822.58</v>
      </c>
      <c r="M25" s="14">
        <f>HLOOKUP($H25,'[22]НПС-1'!$E$4:$BN$143,133,0)</f>
        <v>1700.48</v>
      </c>
      <c r="N25" s="15">
        <f>HLOOKUP($H25,'[22]НПС-1'!$E$4:$BN$143,140,0)</f>
        <v>880.82</v>
      </c>
      <c r="O25" s="14">
        <f>HLOOKUP($H25,'[22]НПС-2'!$E$4:$BN$143,133,0)</f>
        <v>1727.7</v>
      </c>
      <c r="P25" s="15">
        <f>HLOOKUP($H25,'[22]НПС-2'!$E$4:$BN$143,140,0)</f>
        <v>909.97</v>
      </c>
      <c r="Q25" s="14">
        <f>HLOOKUP($H25,[22]КНПС!$E$4:$BN$143,133,0)</f>
        <v>1718.69</v>
      </c>
      <c r="R25" s="15">
        <f>HLOOKUP($H25,[22]КНПС!$E$4:$BN$143,140,0)</f>
        <v>900.32</v>
      </c>
      <c r="S25" s="14">
        <f>HLOOKUP($H25,[22]Коротчаево!$E$4:$BN$143,133,0)</f>
        <v>1628.99</v>
      </c>
      <c r="T25" s="15">
        <f>HLOOKUP($H25,[22]Коротчаево!$E$4:$BN$143,140,0)</f>
        <v>804.25</v>
      </c>
    </row>
    <row r="26" spans="1:20" s="16" customFormat="1" ht="17.25" customHeight="1" x14ac:dyDescent="0.2">
      <c r="A26" s="17">
        <v>22</v>
      </c>
      <c r="B26" s="18" t="str">
        <f t="shared" si="0"/>
        <v>Автогидроподъемник</v>
      </c>
      <c r="C26" s="19" t="s">
        <v>392</v>
      </c>
      <c r="D26" s="19" t="s">
        <v>64</v>
      </c>
      <c r="E26" s="23" t="str">
        <f>C26</f>
        <v>ВС-28К на шасси КАМАЗ-43114-15</v>
      </c>
      <c r="F26" s="12" t="str">
        <f>HLOOKUP(B26,[22]ВПУ!$A$3:$IV$5,3,0)</f>
        <v>01-29-00-01</v>
      </c>
      <c r="G26" s="12" t="str">
        <f>VLOOKUP(D26,[22]Марки!$A$1:$C$65536,3,0)</f>
        <v>Автогидроподъемник</v>
      </c>
      <c r="H26" s="20" t="s">
        <v>393</v>
      </c>
      <c r="I26" s="21">
        <f>HLOOKUP($H26,[22]ВПУ!$E$4:$BN$143,133,0)</f>
        <v>1067.3399999999999</v>
      </c>
      <c r="J26" s="22">
        <f>HLOOKUP($H26,[22]ВПУ!$E$4:$BN$143,140,0)</f>
        <v>749.07</v>
      </c>
      <c r="K26" s="21">
        <f>HLOOKUP($H26,[22]Прилуки!$E$4:$BN$143,133,0)</f>
        <v>1101.58</v>
      </c>
      <c r="L26" s="22">
        <f>HLOOKUP($H26,[22]Прилуки!$E$4:$BN$143,140,0)</f>
        <v>785.74</v>
      </c>
      <c r="M26" s="14">
        <f>HLOOKUP($H26,'[22]НПС-1'!$E$4:$BN$143,133,0)</f>
        <v>1155.96</v>
      </c>
      <c r="N26" s="15">
        <f>HLOOKUP($H26,'[22]НПС-1'!$E$4:$BN$143,140,0)</f>
        <v>843.98</v>
      </c>
      <c r="O26" s="14">
        <f>HLOOKUP($H26,'[22]НПС-2'!$E$4:$BN$143,133,0)</f>
        <v>1183.18</v>
      </c>
      <c r="P26" s="15">
        <f>HLOOKUP($H26,'[22]НПС-2'!$E$4:$BN$143,140,0)</f>
        <v>873.13</v>
      </c>
      <c r="Q26" s="14">
        <f>HLOOKUP($H26,[22]КНПС!$E$4:$BN$143,133,0)</f>
        <v>1174.17</v>
      </c>
      <c r="R26" s="15">
        <f>HLOOKUP($H26,[22]КНПС!$E$4:$BN$143,140,0)</f>
        <v>863.48</v>
      </c>
      <c r="S26" s="14">
        <f>HLOOKUP($H26,[22]Коротчаево!$E$4:$BN$143,133,0)</f>
        <v>1084.46</v>
      </c>
      <c r="T26" s="15">
        <f>HLOOKUP($H26,[22]Коротчаево!$E$4:$BN$143,140,0)</f>
        <v>767.41</v>
      </c>
    </row>
    <row r="27" spans="1:20" s="16" customFormat="1" ht="17.25" customHeight="1" x14ac:dyDescent="0.2">
      <c r="A27" s="17">
        <v>23</v>
      </c>
      <c r="B27" s="18" t="str">
        <f t="shared" si="0"/>
        <v>Лаборатория контроля качества сварных соединений (ЛКСС)</v>
      </c>
      <c r="C27" s="25" t="s">
        <v>394</v>
      </c>
      <c r="D27" s="24" t="s">
        <v>250</v>
      </c>
      <c r="E27" s="11" t="str">
        <f>HLOOKUP(B27,[22]ВПУ!$A$3:$IV$5,2,0)</f>
        <v>573673 КАМАЗ 43118-15</v>
      </c>
      <c r="F27" s="12" t="str">
        <f>HLOOKUP(B27,[22]ВПУ!$A$3:$IV$5,3,0)</f>
        <v>01-28-00-01</v>
      </c>
      <c r="G27" s="12" t="str">
        <f>VLOOKUP(D27,[22]Марки!$A$1:$C$65536,3,0)</f>
        <v>Лаборатория контроля качества сварных соединений (ЛКСС)</v>
      </c>
      <c r="H27" s="20" t="s">
        <v>395</v>
      </c>
      <c r="I27" s="21">
        <f>HLOOKUP($H27,[22]ВПУ!$E$4:$BN$143,133,0)</f>
        <v>1200.94</v>
      </c>
      <c r="J27" s="22">
        <f>HLOOKUP($H27,[22]ВПУ!$E$4:$BN$143,140,0)</f>
        <v>860.16</v>
      </c>
      <c r="K27" s="21">
        <f>HLOOKUP($H27,[22]Прилуки!$E$4:$BN$143,133,0)</f>
        <v>1235.18</v>
      </c>
      <c r="L27" s="22">
        <f>HLOOKUP($H27,[22]Прилуки!$E$4:$BN$143,140,0)</f>
        <v>896.83</v>
      </c>
      <c r="M27" s="14">
        <f>HLOOKUP($H27,'[22]НПС-1'!$E$4:$BN$143,133,0)</f>
        <v>1289.56</v>
      </c>
      <c r="N27" s="15">
        <f>HLOOKUP($H27,'[22]НПС-1'!$E$4:$BN$143,140,0)</f>
        <v>955.07</v>
      </c>
      <c r="O27" s="14">
        <f>HLOOKUP($H27,'[22]НПС-2'!$E$4:$BN$143,133,0)</f>
        <v>1316.77</v>
      </c>
      <c r="P27" s="15">
        <f>HLOOKUP($H27,'[22]НПС-2'!$E$4:$BN$143,140,0)</f>
        <v>984.22</v>
      </c>
      <c r="Q27" s="14">
        <f>HLOOKUP($H27,[22]КНПС!$E$4:$BN$143,133,0)</f>
        <v>1307.77</v>
      </c>
      <c r="R27" s="15">
        <f>HLOOKUP($H27,[22]КНПС!$E$4:$BN$143,140,0)</f>
        <v>974.58</v>
      </c>
      <c r="S27" s="14">
        <f>HLOOKUP($H27,[22]Коротчаево!$E$4:$BN$143,133,0)</f>
        <v>1218.06</v>
      </c>
      <c r="T27" s="15">
        <f>HLOOKUP($H27,[22]Коротчаево!$E$4:$BN$143,140,0)</f>
        <v>878.5</v>
      </c>
    </row>
    <row r="28" spans="1:20" s="16" customFormat="1" ht="17.25" customHeight="1" x14ac:dyDescent="0.2">
      <c r="A28" s="17">
        <v>24</v>
      </c>
      <c r="B28" s="18" t="str">
        <f t="shared" si="0"/>
        <v>Автокран г\п 200т</v>
      </c>
      <c r="C28" s="19" t="s">
        <v>396</v>
      </c>
      <c r="D28" s="19" t="s">
        <v>69</v>
      </c>
      <c r="E28" s="11" t="str">
        <f>HLOOKUP(B28,[22]ВПУ!$A$3:$IV$5,2,0)</f>
        <v>GROVE GMK 5220 200т.</v>
      </c>
      <c r="F28" s="12" t="str">
        <f>HLOOKUP(B28,[22]ВПУ!$A$3:$IV$5,3,0)</f>
        <v>01-09-00-02</v>
      </c>
      <c r="G28" s="12" t="str">
        <f>VLOOKUP(D28,[22]Марки!$A$1:$C$65536,3,0)</f>
        <v>Автокран г\п 200т</v>
      </c>
      <c r="H28" s="20" t="s">
        <v>396</v>
      </c>
      <c r="I28" s="21">
        <f>HLOOKUP($H28,[22]ВПУ!$E$4:$BN$143,133,0)</f>
        <v>5390.32</v>
      </c>
      <c r="J28" s="22">
        <f>HLOOKUP($H28,[22]ВПУ!$E$4:$BN$143,140,0)</f>
        <v>2717.53</v>
      </c>
      <c r="K28" s="21">
        <f>HLOOKUP($H28,[22]Прилуки!$E$4:$BN$143,133,0)</f>
        <v>5424.55</v>
      </c>
      <c r="L28" s="22">
        <f>HLOOKUP($H28,[22]Прилуки!$E$4:$BN$143,140,0)</f>
        <v>2754.2</v>
      </c>
      <c r="M28" s="14">
        <f>HLOOKUP($H28,'[22]НПС-1'!$E$4:$BN$143,133,0)</f>
        <v>5478.93</v>
      </c>
      <c r="N28" s="15">
        <f>HLOOKUP($H28,'[22]НПС-1'!$E$4:$BN$143,140,0)</f>
        <v>2812.44</v>
      </c>
      <c r="O28" s="14">
        <f>HLOOKUP($H28,'[22]НПС-2'!$E$4:$BN$143,133,0)</f>
        <v>5506.15</v>
      </c>
      <c r="P28" s="15">
        <f>HLOOKUP($H28,'[22]НПС-2'!$E$4:$BN$143,140,0)</f>
        <v>2841.59</v>
      </c>
      <c r="Q28" s="14">
        <f>HLOOKUP($H28,[22]КНПС!$E$4:$BN$143,133,0)</f>
        <v>5497.14</v>
      </c>
      <c r="R28" s="15">
        <f>HLOOKUP($H28,[22]КНПС!$E$4:$BN$143,140,0)</f>
        <v>2831.95</v>
      </c>
      <c r="S28" s="14">
        <f>HLOOKUP($H28,[22]Коротчаево!$E$4:$BN$143,133,0)</f>
        <v>5407.44</v>
      </c>
      <c r="T28" s="15">
        <f>HLOOKUP($H28,[22]Коротчаево!$E$4:$BN$143,140,0)</f>
        <v>2735.87</v>
      </c>
    </row>
    <row r="29" spans="1:20" s="16" customFormat="1" ht="17.25" customHeight="1" x14ac:dyDescent="0.2">
      <c r="A29" s="17">
        <v>25</v>
      </c>
      <c r="B29" s="18" t="str">
        <f t="shared" si="0"/>
        <v>Автобус малой вместимости</v>
      </c>
      <c r="C29" s="19" t="s">
        <v>397</v>
      </c>
      <c r="D29" s="19" t="s">
        <v>60</v>
      </c>
      <c r="E29" s="11" t="str">
        <f>HLOOKUP(B29,[22]ВПУ!$A$3:$IV$5,2,0)</f>
        <v>Toyota Hiace</v>
      </c>
      <c r="F29" s="12" t="str">
        <f>HLOOKUP(B29,[22]ВПУ!$A$3:$IV$5,3,0)</f>
        <v>03-02-00-01</v>
      </c>
      <c r="G29" s="12" t="str">
        <f>VLOOKUP(D29,[22]Марки!$A$1:$C$65536,3,0)</f>
        <v>Автобус малой вместимости</v>
      </c>
      <c r="H29" s="20" t="s">
        <v>398</v>
      </c>
      <c r="I29" s="21">
        <f>HLOOKUP($H29,[22]ВПУ!$E$4:$BN$143,133,0)</f>
        <v>834.89</v>
      </c>
      <c r="J29" s="22">
        <f>HLOOKUP($H29,[22]ВПУ!$E$4:$BN$143,140,0)</f>
        <v>739.84</v>
      </c>
      <c r="K29" s="21">
        <f>HLOOKUP($H29,[22]Прилуки!$E$4:$BN$143,133,0)</f>
        <v>869.13</v>
      </c>
      <c r="L29" s="22">
        <f>HLOOKUP($H29,[22]Прилуки!$E$4:$BN$143,140,0)</f>
        <v>776.51</v>
      </c>
      <c r="M29" s="14">
        <f>HLOOKUP($H29,'[22]НПС-1'!$E$4:$BN$143,133,0)</f>
        <v>923.51</v>
      </c>
      <c r="N29" s="15">
        <f>HLOOKUP($H29,'[22]НПС-1'!$E$4:$BN$143,140,0)</f>
        <v>834.75</v>
      </c>
      <c r="O29" s="14">
        <f>HLOOKUP($H29,'[22]НПС-2'!$E$4:$BN$143,133,0)</f>
        <v>950.72</v>
      </c>
      <c r="P29" s="15">
        <f>HLOOKUP($H29,'[22]НПС-2'!$E$4:$BN$143,140,0)</f>
        <v>863.9</v>
      </c>
      <c r="Q29" s="14">
        <f>HLOOKUP($H29,[22]КНПС!$E$4:$BN$143,133,0)</f>
        <v>941.72</v>
      </c>
      <c r="R29" s="15">
        <f>HLOOKUP($H29,[22]КНПС!$E$4:$BN$143,140,0)</f>
        <v>854.25</v>
      </c>
      <c r="S29" s="14">
        <f>HLOOKUP($H29,[22]Коротчаево!$E$4:$BN$143,133,0)</f>
        <v>852.01</v>
      </c>
      <c r="T29" s="15">
        <f>HLOOKUP($H29,[22]Коротчаево!$E$4:$BN$143,140,0)</f>
        <v>758.18</v>
      </c>
    </row>
    <row r="30" spans="1:20" s="16" customFormat="1" ht="17.25" customHeight="1" x14ac:dyDescent="0.2">
      <c r="A30" s="17">
        <v>26</v>
      </c>
      <c r="B30" s="18" t="str">
        <f t="shared" si="0"/>
        <v>автомобиль грузопассажирский (имп.)</v>
      </c>
      <c r="C30" s="19" t="s">
        <v>399</v>
      </c>
      <c r="D30" s="19" t="s">
        <v>18</v>
      </c>
      <c r="E30" s="23" t="str">
        <f>C30</f>
        <v>Toyota Hilux</v>
      </c>
      <c r="F30" s="12" t="str">
        <f>HLOOKUP(B30,[22]ВПУ!$A$3:$IV$5,3,0)</f>
        <v>04-05-00-05</v>
      </c>
      <c r="G30" s="12" t="str">
        <f>VLOOKUP(D30,[22]Марки!$A$1:$C$65536,3,0)</f>
        <v>автомобиль грузопассажирский (имп.)</v>
      </c>
      <c r="H30" s="20" t="s">
        <v>400</v>
      </c>
      <c r="I30" s="21">
        <f>HLOOKUP($H30,[22]ВПУ!$E$4:$BN$143,133,0)</f>
        <v>810.96</v>
      </c>
      <c r="J30" s="22">
        <f>HLOOKUP($H30,[22]ВПУ!$E$4:$BN$143,140,0)</f>
        <v>734.12</v>
      </c>
      <c r="K30" s="21">
        <f>HLOOKUP($H30,[22]Прилуки!$E$4:$BN$143,133,0)</f>
        <v>845.2</v>
      </c>
      <c r="L30" s="22">
        <f>HLOOKUP($H30,[22]Прилуки!$E$4:$BN$143,140,0)</f>
        <v>770.79</v>
      </c>
      <c r="M30" s="14">
        <f>HLOOKUP($H30,'[22]НПС-1'!$E$4:$BN$143,133,0)</f>
        <v>899.58</v>
      </c>
      <c r="N30" s="15">
        <f>HLOOKUP($H30,'[22]НПС-1'!$E$4:$BN$143,140,0)</f>
        <v>829.03</v>
      </c>
      <c r="O30" s="14">
        <f>HLOOKUP($H30,'[22]НПС-2'!$E$4:$BN$143,133,0)</f>
        <v>926.8</v>
      </c>
      <c r="P30" s="15">
        <f>HLOOKUP($H30,'[22]НПС-2'!$E$4:$BN$143,140,0)</f>
        <v>858.18</v>
      </c>
      <c r="Q30" s="14">
        <f>HLOOKUP($H30,[22]КНПС!$E$4:$BN$143,133,0)</f>
        <v>917.79</v>
      </c>
      <c r="R30" s="15">
        <f>HLOOKUP($H30,[22]КНПС!$E$4:$BN$143,140,0)</f>
        <v>848.53</v>
      </c>
      <c r="S30" s="14">
        <f>HLOOKUP($H30,[22]Коротчаево!$E$4:$BN$143,133,0)</f>
        <v>828.08</v>
      </c>
      <c r="T30" s="15">
        <f>HLOOKUP($H30,[22]Коротчаево!$E$4:$BN$143,140,0)</f>
        <v>752.46</v>
      </c>
    </row>
    <row r="31" spans="1:20" s="16" customFormat="1" ht="17.25" customHeight="1" x14ac:dyDescent="0.2">
      <c r="A31" s="17">
        <v>27</v>
      </c>
      <c r="B31" s="18" t="str">
        <f t="shared" si="0"/>
        <v>агрегат для перевозки штанг с кран-манипулятором (АПШ)</v>
      </c>
      <c r="C31" s="19" t="s">
        <v>401</v>
      </c>
      <c r="D31" s="19" t="s">
        <v>39</v>
      </c>
      <c r="E31" s="23" t="str">
        <f>C31</f>
        <v>392104  п/п ТСП 9417-0000010-07</v>
      </c>
      <c r="F31" s="12" t="str">
        <f>HLOOKUP(B31,[22]ВПУ!$A$3:$IV$5,3,0)</f>
        <v>02-07-00-01</v>
      </c>
      <c r="G31" s="12" t="str">
        <f>VLOOKUP(D31,[22]Марки!$A$1:$C$65536,3,0)</f>
        <v>агрегат для перевозки штанг с кран-манипулятором (АПШ)</v>
      </c>
      <c r="H31" s="26">
        <v>392104</v>
      </c>
      <c r="I31" s="21">
        <f>HLOOKUP($H31,[22]ВПУ!$E$4:$BN$143,133,0)</f>
        <v>1383.01</v>
      </c>
      <c r="J31" s="22">
        <f>HLOOKUP($H31,[22]ВПУ!$E$4:$BN$143,140,0)</f>
        <v>880.79</v>
      </c>
      <c r="K31" s="21">
        <f>HLOOKUP($H31,[22]Прилуки!$E$4:$BN$143,133,0)</f>
        <v>1417.25</v>
      </c>
      <c r="L31" s="22">
        <f>HLOOKUP($H31,[22]Прилуки!$E$4:$BN$143,140,0)</f>
        <v>917.45</v>
      </c>
      <c r="M31" s="14">
        <f>HLOOKUP($H31,'[22]НПС-1'!$E$4:$BN$143,133,0)</f>
        <v>1471.63</v>
      </c>
      <c r="N31" s="15">
        <f>HLOOKUP($H31,'[22]НПС-1'!$E$4:$BN$143,140,0)</f>
        <v>975.69</v>
      </c>
      <c r="O31" s="14">
        <f>HLOOKUP($H31,'[22]НПС-2'!$E$4:$BN$143,133,0)</f>
        <v>1498.84</v>
      </c>
      <c r="P31" s="15">
        <f>HLOOKUP($H31,'[22]НПС-2'!$E$4:$BN$143,140,0)</f>
        <v>1004.84</v>
      </c>
      <c r="Q31" s="14">
        <f>HLOOKUP($H31,[22]КНПС!$E$4:$BN$143,133,0)</f>
        <v>1489.84</v>
      </c>
      <c r="R31" s="15">
        <f>HLOOKUP($H31,[22]КНПС!$E$4:$BN$143,140,0)</f>
        <v>995.2</v>
      </c>
      <c r="S31" s="14">
        <f>HLOOKUP($H31,[22]Коротчаево!$E$4:$BN$143,133,0)</f>
        <v>1400.13</v>
      </c>
      <c r="T31" s="15">
        <f>HLOOKUP($H31,[22]Коротчаево!$E$4:$BN$143,140,0)</f>
        <v>899.12</v>
      </c>
    </row>
    <row r="32" spans="1:20" s="16" customFormat="1" ht="17.25" customHeight="1" x14ac:dyDescent="0.2">
      <c r="A32" s="17">
        <v>28</v>
      </c>
      <c r="B32" s="18" t="str">
        <f t="shared" si="0"/>
        <v>Вездеходное транспортное средство</v>
      </c>
      <c r="C32" s="19" t="s">
        <v>402</v>
      </c>
      <c r="D32" s="19" t="s">
        <v>224</v>
      </c>
      <c r="E32" s="11" t="str">
        <f>HLOOKUP(B32,[22]ВПУ!$A$3:$IV$5,2,0)</f>
        <v>ТРЭКОЛ-39295</v>
      </c>
      <c r="F32" s="12" t="str">
        <f>HLOOKUP(B32,[22]ВПУ!$A$3:$IV$5,3,0)</f>
        <v>01-31-00-01</v>
      </c>
      <c r="G32" s="12" t="str">
        <f>VLOOKUP(D32,[22]Марки!$A$1:$C$65536,3,0)</f>
        <v>Вездеходное транспортное средство</v>
      </c>
      <c r="H32" s="20" t="s">
        <v>402</v>
      </c>
      <c r="I32" s="21">
        <f>HLOOKUP($H32,[22]ВПУ!$E$4:$BN$143,133,0)</f>
        <v>915.73</v>
      </c>
      <c r="J32" s="22">
        <f>HLOOKUP($H32,[22]ВПУ!$E$4:$BN$143,140,0)</f>
        <v>711.74</v>
      </c>
      <c r="K32" s="21">
        <f>HLOOKUP($H32,[22]Прилуки!$E$4:$BN$143,133,0)</f>
        <v>949.97</v>
      </c>
      <c r="L32" s="22">
        <f>HLOOKUP($H32,[22]Прилуки!$E$4:$BN$143,140,0)</f>
        <v>748.41</v>
      </c>
      <c r="M32" s="14">
        <f>HLOOKUP($H32,'[22]НПС-1'!$E$4:$BN$143,133,0)</f>
        <v>1004.35</v>
      </c>
      <c r="N32" s="15">
        <f>HLOOKUP($H32,'[22]НПС-1'!$E$4:$BN$143,140,0)</f>
        <v>806.65</v>
      </c>
      <c r="O32" s="14">
        <f>HLOOKUP($H32,'[22]НПС-2'!$E$4:$BN$143,133,0)</f>
        <v>1031.57</v>
      </c>
      <c r="P32" s="15">
        <f>HLOOKUP($H32,'[22]НПС-2'!$E$4:$BN$143,140,0)</f>
        <v>835.8</v>
      </c>
      <c r="Q32" s="14">
        <f>HLOOKUP($H32,[22]КНПС!$E$4:$BN$143,133,0)</f>
        <v>1022.56</v>
      </c>
      <c r="R32" s="15">
        <f>HLOOKUP($H32,[22]КНПС!$E$4:$BN$143,140,0)</f>
        <v>826.15</v>
      </c>
      <c r="S32" s="14">
        <f>HLOOKUP($H32,[22]Коротчаево!$E$4:$BN$143,133,0)</f>
        <v>932.85</v>
      </c>
      <c r="T32" s="15">
        <f>HLOOKUP($H32,[22]Коротчаево!$E$4:$BN$143,140,0)</f>
        <v>730.07</v>
      </c>
    </row>
    <row r="33" spans="1:20" s="16" customFormat="1" ht="17.25" customHeight="1" x14ac:dyDescent="0.2">
      <c r="A33" s="17">
        <v>29</v>
      </c>
      <c r="B33" s="18" t="str">
        <f t="shared" si="0"/>
        <v>Агрегат для сбора конденсата нефти</v>
      </c>
      <c r="C33" s="19" t="s">
        <v>403</v>
      </c>
      <c r="D33" s="19" t="s">
        <v>14</v>
      </c>
      <c r="E33" s="23" t="str">
        <f>C33</f>
        <v>6619C1 (АКН-10-4320)</v>
      </c>
      <c r="F33" s="12" t="str">
        <f>HLOOKUP(B33,[22]ВПУ!$A$3:$IV$5,3,0)</f>
        <v>01-14-00-01</v>
      </c>
      <c r="G33" s="12" t="str">
        <f>VLOOKUP(D33,[22]Марки!$A$1:$C$65536,3,0)</f>
        <v>Агрегат для сбора конденсата нефти</v>
      </c>
      <c r="H33" s="20" t="s">
        <v>404</v>
      </c>
      <c r="I33" s="21">
        <f>HLOOKUP($H33,[22]ВПУ!$E$4:$BN$143,133,0)</f>
        <v>1139.3399999999999</v>
      </c>
      <c r="J33" s="22">
        <f>HLOOKUP($H33,[22]ВПУ!$E$4:$BN$143,140,0)</f>
        <v>805.76</v>
      </c>
      <c r="K33" s="21">
        <f>HLOOKUP($H33,[22]Прилуки!$E$4:$BN$143,133,0)</f>
        <v>1173.58</v>
      </c>
      <c r="L33" s="22">
        <f>HLOOKUP($H33,[22]Прилуки!$E$4:$BN$143,140,0)</f>
        <v>842.42</v>
      </c>
      <c r="M33" s="14">
        <f>HLOOKUP($H33,'[22]НПС-1'!$E$4:$BN$143,133,0)</f>
        <v>1227.96</v>
      </c>
      <c r="N33" s="15">
        <f>HLOOKUP($H33,'[22]НПС-1'!$E$4:$BN$143,140,0)</f>
        <v>900.66</v>
      </c>
      <c r="O33" s="14">
        <f>HLOOKUP($H33,'[22]НПС-2'!$E$4:$BN$143,133,0)</f>
        <v>1255.18</v>
      </c>
      <c r="P33" s="15">
        <f>HLOOKUP($H33,'[22]НПС-2'!$E$4:$BN$143,140,0)</f>
        <v>929.81</v>
      </c>
      <c r="Q33" s="14">
        <f>HLOOKUP($H33,[22]КНПС!$E$4:$BN$143,133,0)</f>
        <v>1246.17</v>
      </c>
      <c r="R33" s="15">
        <f>HLOOKUP($H33,[22]КНПС!$E$4:$BN$143,140,0)</f>
        <v>920.17</v>
      </c>
      <c r="S33" s="14">
        <f>HLOOKUP($H33,[22]Коротчаево!$E$4:$BN$143,133,0)</f>
        <v>1156.46</v>
      </c>
      <c r="T33" s="15">
        <f>HLOOKUP($H33,[22]Коротчаево!$E$4:$BN$143,140,0)</f>
        <v>824.09</v>
      </c>
    </row>
    <row r="34" spans="1:20" s="16" customFormat="1" ht="17.25" customHeight="1" x14ac:dyDescent="0.2">
      <c r="A34" s="17">
        <v>30</v>
      </c>
      <c r="B34" s="18" t="str">
        <f t="shared" si="0"/>
        <v>Автокран г\п 90т</v>
      </c>
      <c r="C34" s="19" t="s">
        <v>405</v>
      </c>
      <c r="D34" s="19" t="s">
        <v>17</v>
      </c>
      <c r="E34" s="11" t="str">
        <f>HLOOKUP(B34,[22]ВПУ!$A$3:$IV$5,2,0)</f>
        <v>Liebherr 1090-4.1 90т</v>
      </c>
      <c r="F34" s="12" t="str">
        <f>HLOOKUP(B34,[22]ВПУ!$A$3:$IV$5,3,0)</f>
        <v>01-08-00-01</v>
      </c>
      <c r="G34" s="12" t="str">
        <f>VLOOKUP(D34,[22]Марки!$A$1:$C$65536,3,0)</f>
        <v>Автокран г\п 90т</v>
      </c>
      <c r="H34" s="20" t="s">
        <v>405</v>
      </c>
      <c r="I34" s="21">
        <f>HLOOKUP($H34,[22]ВПУ!$E$4:$BN$143,133,0)</f>
        <v>3344.63</v>
      </c>
      <c r="J34" s="22">
        <f>HLOOKUP($H34,[22]ВПУ!$E$4:$BN$143,140,0)</f>
        <v>1613.68</v>
      </c>
      <c r="K34" s="21">
        <f>HLOOKUP($H34,[22]Прилуки!$E$4:$BN$143,133,0)</f>
        <v>3378.86</v>
      </c>
      <c r="L34" s="22">
        <f>HLOOKUP($H34,[22]Прилуки!$E$4:$BN$143,140,0)</f>
        <v>1650.34</v>
      </c>
      <c r="M34" s="14">
        <f>HLOOKUP($H34,'[22]НПС-1'!$E$4:$BN$143,133,0)</f>
        <v>3433.24</v>
      </c>
      <c r="N34" s="15">
        <f>HLOOKUP($H34,'[22]НПС-1'!$E$4:$BN$143,140,0)</f>
        <v>1708.58</v>
      </c>
      <c r="O34" s="14">
        <f>HLOOKUP($H34,'[22]НПС-2'!$E$4:$BN$143,133,0)</f>
        <v>3460.46</v>
      </c>
      <c r="P34" s="15">
        <f>HLOOKUP($H34,'[22]НПС-2'!$E$4:$BN$143,140,0)</f>
        <v>1737.74</v>
      </c>
      <c r="Q34" s="14">
        <f>HLOOKUP($H34,[22]КНПС!$E$4:$BN$143,133,0)</f>
        <v>3451.46</v>
      </c>
      <c r="R34" s="15">
        <f>HLOOKUP($H34,[22]КНПС!$E$4:$BN$143,140,0)</f>
        <v>1728.09</v>
      </c>
      <c r="S34" s="14">
        <f>HLOOKUP($H34,[22]Коротчаево!$E$4:$BN$143,133,0)</f>
        <v>3361.75</v>
      </c>
      <c r="T34" s="15">
        <f>HLOOKUP($H34,[22]Коротчаево!$E$4:$BN$143,140,0)</f>
        <v>1632.01</v>
      </c>
    </row>
    <row r="35" spans="1:20" s="16" customFormat="1" ht="17.25" customHeight="1" x14ac:dyDescent="0.2">
      <c r="A35" s="17">
        <v>31</v>
      </c>
      <c r="B35" s="18" t="str">
        <f t="shared" si="0"/>
        <v>Автоцистерна нефтепромысловая 16м3</v>
      </c>
      <c r="C35" s="19" t="s">
        <v>406</v>
      </c>
      <c r="D35" s="19" t="s">
        <v>47</v>
      </c>
      <c r="E35" s="23" t="str">
        <f>C35</f>
        <v>565920 АЦН 15 (переоборуд. АТЗ)</v>
      </c>
      <c r="F35" s="12" t="str">
        <f>HLOOKUP(B35,[22]ВПУ!$A$3:$IV$5,3,0)</f>
        <v>01-11-00-01</v>
      </c>
      <c r="G35" s="12" t="str">
        <f>VLOOKUP(D35,[22]Марки!$A$1:$C$65536,3,0)</f>
        <v>Автоцистерна нефтепромысловая 16м3</v>
      </c>
      <c r="H35" s="20" t="s">
        <v>407</v>
      </c>
      <c r="I35" s="21">
        <f>HLOOKUP($H35,[22]ВПУ!$E$4:$BN$143,133,0)</f>
        <v>1107.6400000000001</v>
      </c>
      <c r="J35" s="22">
        <f>HLOOKUP($H35,[22]ВПУ!$E$4:$BN$143,140,0)</f>
        <v>702.02</v>
      </c>
      <c r="K35" s="21">
        <f>HLOOKUP($H35,[22]Прилуки!$E$4:$BN$143,133,0)</f>
        <v>1141.8699999999999</v>
      </c>
      <c r="L35" s="22">
        <f>HLOOKUP($H35,[22]Прилуки!$E$4:$BN$143,140,0)</f>
        <v>738.69</v>
      </c>
      <c r="M35" s="14">
        <f>HLOOKUP($H35,'[22]НПС-1'!$E$4:$BN$143,133,0)</f>
        <v>1196.25</v>
      </c>
      <c r="N35" s="15">
        <f>HLOOKUP($H35,'[22]НПС-1'!$E$4:$BN$143,140,0)</f>
        <v>796.93</v>
      </c>
      <c r="O35" s="14">
        <f>HLOOKUP($H35,'[22]НПС-2'!$E$4:$BN$143,133,0)</f>
        <v>1223.47</v>
      </c>
      <c r="P35" s="15">
        <f>HLOOKUP($H35,'[22]НПС-2'!$E$4:$BN$143,140,0)</f>
        <v>826.08</v>
      </c>
      <c r="Q35" s="14">
        <f>HLOOKUP($H35,[22]КНПС!$E$4:$BN$143,133,0)</f>
        <v>1214.46</v>
      </c>
      <c r="R35" s="15">
        <f>HLOOKUP($H35,[22]КНПС!$E$4:$BN$143,140,0)</f>
        <v>816.43</v>
      </c>
      <c r="S35" s="14">
        <f>HLOOKUP($H35,[22]Коротчаево!$E$4:$BN$143,133,0)</f>
        <v>1124.76</v>
      </c>
      <c r="T35" s="15">
        <f>HLOOKUP($H35,[22]Коротчаево!$E$4:$BN$143,140,0)</f>
        <v>720.36</v>
      </c>
    </row>
    <row r="36" spans="1:20" s="16" customFormat="1" ht="29.25" customHeight="1" x14ac:dyDescent="0.2">
      <c r="A36" s="17">
        <v>32</v>
      </c>
      <c r="B36" s="18" t="str">
        <f t="shared" si="0"/>
        <v>установка насосная с баком</v>
      </c>
      <c r="C36" s="19" t="s">
        <v>408</v>
      </c>
      <c r="D36" s="19" t="s">
        <v>45</v>
      </c>
      <c r="E36" s="11" t="str">
        <f>HLOOKUP(B36,[22]ВПУ!$A$3:$IV$5,2,0)</f>
        <v>583302 (УНБ-160х32У) на шасси УРАЛ-4320-1951-40</v>
      </c>
      <c r="F36" s="12" t="str">
        <f>HLOOKUP(B36,[22]ВПУ!$A$3:$IV$5,3,0)</f>
        <v>01-24-00-02</v>
      </c>
      <c r="G36" s="12" t="str">
        <f>VLOOKUP(D36,[22]Марки!$A$1:$C$65536,3,0)</f>
        <v>установка насосная с баком</v>
      </c>
      <c r="H36" s="20" t="s">
        <v>408</v>
      </c>
      <c r="I36" s="21">
        <f>HLOOKUP($H36,[22]ВПУ!$E$4:$BN$143,133,0)</f>
        <v>1288.0999999999999</v>
      </c>
      <c r="J36" s="22">
        <f>HLOOKUP($H36,[22]ВПУ!$E$4:$BN$143,140,0)</f>
        <v>834.66</v>
      </c>
      <c r="K36" s="21">
        <f>HLOOKUP($H36,[22]Прилуки!$E$4:$BN$143,133,0)</f>
        <v>1322.34</v>
      </c>
      <c r="L36" s="22">
        <f>HLOOKUP($H36,[22]Прилуки!$E$4:$BN$143,140,0)</f>
        <v>871.32</v>
      </c>
      <c r="M36" s="14">
        <f>HLOOKUP($H36,'[22]НПС-1'!$E$4:$BN$143,133,0)</f>
        <v>1376.72</v>
      </c>
      <c r="N36" s="15">
        <f>HLOOKUP($H36,'[22]НПС-1'!$E$4:$BN$143,140,0)</f>
        <v>929.56</v>
      </c>
      <c r="O36" s="14">
        <f>HLOOKUP($H36,'[22]НПС-2'!$E$4:$BN$143,133,0)</f>
        <v>1403.93</v>
      </c>
      <c r="P36" s="15">
        <f>HLOOKUP($H36,'[22]НПС-2'!$E$4:$BN$143,140,0)</f>
        <v>958.71</v>
      </c>
      <c r="Q36" s="14">
        <f>HLOOKUP($H36,[22]КНПС!$E$4:$BN$143,133,0)</f>
        <v>1394.93</v>
      </c>
      <c r="R36" s="15">
        <f>HLOOKUP($H36,[22]КНПС!$E$4:$BN$143,140,0)</f>
        <v>949.07</v>
      </c>
      <c r="S36" s="14">
        <f>HLOOKUP($H36,[22]Коротчаево!$E$4:$BN$143,133,0)</f>
        <v>1305.22</v>
      </c>
      <c r="T36" s="15">
        <f>HLOOKUP($H36,[22]Коротчаево!$E$4:$BN$143,140,0)</f>
        <v>852.99</v>
      </c>
    </row>
    <row r="37" spans="1:20" s="16" customFormat="1" ht="17.25" customHeight="1" x14ac:dyDescent="0.2">
      <c r="A37" s="17">
        <v>33</v>
      </c>
      <c r="B37" s="18" t="str">
        <f t="shared" si="0"/>
        <v>Автотопливозаправщик до 12м3</v>
      </c>
      <c r="C37" s="19" t="s">
        <v>409</v>
      </c>
      <c r="D37" s="19" t="s">
        <v>62</v>
      </c>
      <c r="E37" s="11" t="str">
        <f>HLOOKUP(B37,[22]ВПУ!$A$3:$IV$5,2,0)</f>
        <v>56142-0000010-35 КАМАЗ-43118-10</v>
      </c>
      <c r="F37" s="12" t="str">
        <f>HLOOKUP(B37,[22]ВПУ!$A$3:$IV$5,3,0)</f>
        <v>01-15-00-04</v>
      </c>
      <c r="G37" s="12" t="str">
        <f>VLOOKUP(D37,[22]Марки!$A$1:$C$65536,3,0)</f>
        <v>Автотопливозаправщик до 12м3</v>
      </c>
      <c r="H37" s="20" t="s">
        <v>409</v>
      </c>
      <c r="I37" s="21">
        <f>HLOOKUP($H37,[22]ВПУ!$E$4:$BN$143,133,0)</f>
        <v>974.43</v>
      </c>
      <c r="J37" s="22">
        <f>HLOOKUP($H37,[22]ВПУ!$E$4:$BN$143,140,0)</f>
        <v>731.74</v>
      </c>
      <c r="K37" s="21">
        <f>HLOOKUP($H37,[22]Прилуки!$E$4:$BN$143,133,0)</f>
        <v>1008.66</v>
      </c>
      <c r="L37" s="22">
        <f>HLOOKUP($H37,[22]Прилуки!$E$4:$BN$143,140,0)</f>
        <v>768.4</v>
      </c>
      <c r="M37" s="14">
        <f>HLOOKUP($H37,'[22]НПС-1'!$E$4:$BN$143,133,0)</f>
        <v>1063.04</v>
      </c>
      <c r="N37" s="15">
        <f>HLOOKUP($H37,'[22]НПС-1'!$E$4:$BN$143,140,0)</f>
        <v>826.64</v>
      </c>
      <c r="O37" s="14">
        <f>HLOOKUP($H37,'[22]НПС-2'!$E$4:$BN$143,133,0)</f>
        <v>1090.26</v>
      </c>
      <c r="P37" s="15">
        <f>HLOOKUP($H37,'[22]НПС-2'!$E$4:$BN$143,140,0)</f>
        <v>855.79</v>
      </c>
      <c r="Q37" s="14">
        <f>HLOOKUP($H37,[22]КНПС!$E$4:$BN$143,133,0)</f>
        <v>1081.25</v>
      </c>
      <c r="R37" s="15">
        <f>HLOOKUP($H37,[22]КНПС!$E$4:$BN$143,140,0)</f>
        <v>846.15</v>
      </c>
      <c r="S37" s="14">
        <f>HLOOKUP($H37,[22]Коротчаево!$E$4:$BN$143,133,0)</f>
        <v>991.54</v>
      </c>
      <c r="T37" s="15">
        <f>HLOOKUP($H37,[22]Коротчаево!$E$4:$BN$143,140,0)</f>
        <v>750.07</v>
      </c>
    </row>
    <row r="38" spans="1:20" s="16" customFormat="1" ht="17.25" customHeight="1" x14ac:dyDescent="0.2">
      <c r="A38" s="17">
        <v>34</v>
      </c>
      <c r="B38" s="18" t="str">
        <f t="shared" si="0"/>
        <v>Дорожная лаборатория</v>
      </c>
      <c r="C38" s="19" t="s">
        <v>410</v>
      </c>
      <c r="D38" s="19" t="s">
        <v>34</v>
      </c>
      <c r="E38" s="11" t="str">
        <f>HLOOKUP(B38,[22]ВПУ!$A$3:$IV$5,2,0)</f>
        <v>МАВР-58860В (КАМАЗ-43114)</v>
      </c>
      <c r="F38" s="12" t="str">
        <f>HLOOKUP(B38,[22]ВПУ!$A$3:$IV$5,3,0)</f>
        <v>01-30-00-01</v>
      </c>
      <c r="G38" s="12" t="str">
        <f>VLOOKUP(D38,[22]Марки!$A$1:$C$65536,3,0)</f>
        <v>Дорожная лаборатория</v>
      </c>
      <c r="H38" s="20" t="s">
        <v>410</v>
      </c>
      <c r="I38" s="21">
        <f>HLOOKUP($H38,[22]ВПУ!$E$4:$BN$143,133,0)</f>
        <v>1129.8900000000001</v>
      </c>
      <c r="J38" s="22">
        <f>HLOOKUP($H38,[22]ВПУ!$E$4:$BN$143,140,0)</f>
        <v>747.62</v>
      </c>
      <c r="K38" s="21">
        <f>HLOOKUP($H38,[22]Прилуки!$E$4:$BN$143,133,0)</f>
        <v>1164.1199999999999</v>
      </c>
      <c r="L38" s="22">
        <f>HLOOKUP($H38,[22]Прилуки!$E$4:$BN$143,140,0)</f>
        <v>784.28</v>
      </c>
      <c r="M38" s="14">
        <f>HLOOKUP($H38,'[22]НПС-1'!$E$4:$BN$143,133,0)</f>
        <v>1218.5</v>
      </c>
      <c r="N38" s="15">
        <f>HLOOKUP($H38,'[22]НПС-1'!$E$4:$BN$143,140,0)</f>
        <v>842.52</v>
      </c>
      <c r="O38" s="14">
        <f>HLOOKUP($H38,'[22]НПС-2'!$E$4:$BN$143,133,0)</f>
        <v>1245.72</v>
      </c>
      <c r="P38" s="15">
        <f>HLOOKUP($H38,'[22]НПС-2'!$E$4:$BN$143,140,0)</f>
        <v>871.67</v>
      </c>
      <c r="Q38" s="14">
        <f>HLOOKUP($H38,[22]КНПС!$E$4:$BN$143,133,0)</f>
        <v>1236.71</v>
      </c>
      <c r="R38" s="15">
        <f>HLOOKUP($H38,[22]КНПС!$E$4:$BN$143,140,0)</f>
        <v>862.03</v>
      </c>
      <c r="S38" s="14">
        <f>HLOOKUP($H38,[22]Коротчаево!$E$4:$BN$143,133,0)</f>
        <v>1147.01</v>
      </c>
      <c r="T38" s="15">
        <f>HLOOKUP($H38,[22]Коротчаево!$E$4:$BN$143,140,0)</f>
        <v>765.95</v>
      </c>
    </row>
    <row r="39" spans="1:20" s="16" customFormat="1" ht="17.25" customHeight="1" x14ac:dyDescent="0.2">
      <c r="A39" s="17">
        <v>35</v>
      </c>
      <c r="B39" s="18" t="str">
        <f t="shared" si="0"/>
        <v>седельный тягач с полуприцепом г\п 70 тн. (ВЕЗДЕХОД 8Х8)</v>
      </c>
      <c r="C39" s="19" t="s">
        <v>411</v>
      </c>
      <c r="D39" s="24" t="s">
        <v>412</v>
      </c>
      <c r="E39" s="11" t="str">
        <f>HLOOKUP(B39,[22]ВПУ!$A$3:$IV$5,2,0)</f>
        <v>МЗКТ-741310</v>
      </c>
      <c r="F39" s="12" t="str">
        <f>HLOOKUP(B39,[22]ВПУ!$A$3:$IV$5,3,0)</f>
        <v>02-04-00-03</v>
      </c>
      <c r="G39" s="12" t="str">
        <f>VLOOKUP(D39,[22]Марки!$A$1:$C$65536,3,0)</f>
        <v>седельный тягач с полуприцепом г\п 70 тн. (ВЕЗДЕХОД 8Х8)</v>
      </c>
      <c r="H39" s="20" t="s">
        <v>413</v>
      </c>
      <c r="I39" s="21">
        <f>HLOOKUP($H39,[22]ВПУ!$E$4:$BN$143,133,0)</f>
        <v>2740.97</v>
      </c>
      <c r="J39" s="22">
        <f>HLOOKUP($H39,[22]ВПУ!$E$4:$BN$143,140,0)</f>
        <v>1014.42</v>
      </c>
      <c r="K39" s="21">
        <f>HLOOKUP($H39,[22]Прилуки!$E$4:$BN$143,133,0)</f>
        <v>2775.2</v>
      </c>
      <c r="L39" s="22">
        <f>HLOOKUP($H39,[22]Прилуки!$E$4:$BN$143,140,0)</f>
        <v>1051.08</v>
      </c>
      <c r="M39" s="14">
        <f>HLOOKUP($H39,'[22]НПС-1'!$E$4:$BN$143,133,0)</f>
        <v>2829.58</v>
      </c>
      <c r="N39" s="15">
        <f>HLOOKUP($H39,'[22]НПС-1'!$E$4:$BN$143,140,0)</f>
        <v>1109.32</v>
      </c>
      <c r="O39" s="14">
        <f>HLOOKUP($H39,'[22]НПС-2'!$E$4:$BN$143,133,0)</f>
        <v>2856.8</v>
      </c>
      <c r="P39" s="15">
        <f>HLOOKUP($H39,'[22]НПС-2'!$E$4:$BN$143,140,0)</f>
        <v>1138.48</v>
      </c>
      <c r="Q39" s="14">
        <f>HLOOKUP($H39,[22]КНПС!$E$4:$BN$143,133,0)</f>
        <v>2847.79</v>
      </c>
      <c r="R39" s="15">
        <f>HLOOKUP($H39,[22]КНПС!$E$4:$BN$143,140,0)</f>
        <v>1128.83</v>
      </c>
      <c r="S39" s="14">
        <f>HLOOKUP($H39,[22]Коротчаево!$E$4:$BN$143,133,0)</f>
        <v>2758.09</v>
      </c>
      <c r="T39" s="15">
        <f>HLOOKUP($H39,[22]Коротчаево!$E$4:$BN$143,140,0)</f>
        <v>1032.75</v>
      </c>
    </row>
    <row r="40" spans="1:20" s="16" customFormat="1" ht="17.25" customHeight="1" x14ac:dyDescent="0.2">
      <c r="A40" s="17">
        <v>36</v>
      </c>
      <c r="B40" s="18" t="str">
        <f t="shared" si="0"/>
        <v>Станция компрессорная передвижная</v>
      </c>
      <c r="C40" s="19" t="s">
        <v>414</v>
      </c>
      <c r="D40" s="19" t="s">
        <v>29</v>
      </c>
      <c r="E40" s="11" t="str">
        <f>HLOOKUP(B40,[22]ВПУ!$A$3:$IV$5,2,0)</f>
        <v>СДА10/251 на шасси Урал 532362-1022</v>
      </c>
      <c r="F40" s="12" t="str">
        <f>HLOOKUP(B40,[22]ВПУ!$A$3:$IV$5,3,0)</f>
        <v>01-27-00-01</v>
      </c>
      <c r="G40" s="12" t="str">
        <f>VLOOKUP(D40,[22]Марки!$A$1:$C$65536,3,0)</f>
        <v>Станция компрессорная передвижная</v>
      </c>
      <c r="H40" s="20" t="s">
        <v>414</v>
      </c>
      <c r="I40" s="21">
        <f>HLOOKUP($H40,[22]ВПУ!$E$4:$BN$143,133,0)</f>
        <v>3104.75</v>
      </c>
      <c r="J40" s="22">
        <f>HLOOKUP($H40,[22]ВПУ!$E$4:$BN$143,140,0)</f>
        <v>1192.8900000000001</v>
      </c>
      <c r="K40" s="21">
        <f>HLOOKUP($H40,[22]Прилуки!$E$4:$BN$143,133,0)</f>
        <v>3138.98</v>
      </c>
      <c r="L40" s="22">
        <f>HLOOKUP($H40,[22]Прилуки!$E$4:$BN$143,140,0)</f>
        <v>1229.55</v>
      </c>
      <c r="M40" s="14">
        <f>HLOOKUP($H40,'[22]НПС-1'!$E$4:$BN$143,133,0)</f>
        <v>3193.36</v>
      </c>
      <c r="N40" s="15">
        <f>HLOOKUP($H40,'[22]НПС-1'!$E$4:$BN$143,140,0)</f>
        <v>1287.79</v>
      </c>
      <c r="O40" s="14">
        <f>HLOOKUP($H40,'[22]НПС-2'!$E$4:$BN$143,133,0)</f>
        <v>3220.58</v>
      </c>
      <c r="P40" s="15">
        <f>HLOOKUP($H40,'[22]НПС-2'!$E$4:$BN$143,140,0)</f>
        <v>1316.94</v>
      </c>
      <c r="Q40" s="14">
        <f>HLOOKUP($H40,[22]КНПС!$E$4:$BN$143,133,0)</f>
        <v>3211.57</v>
      </c>
      <c r="R40" s="15">
        <f>HLOOKUP($H40,[22]КНПС!$E$4:$BN$143,140,0)</f>
        <v>1307.3</v>
      </c>
      <c r="S40" s="14">
        <f>HLOOKUP($H40,[22]Коротчаево!$E$4:$BN$143,133,0)</f>
        <v>3121.87</v>
      </c>
      <c r="T40" s="15">
        <f>HLOOKUP($H40,[22]Коротчаево!$E$4:$BN$143,140,0)</f>
        <v>1211.22</v>
      </c>
    </row>
    <row r="41" spans="1:20" s="16" customFormat="1" ht="26.25" customHeight="1" x14ac:dyDescent="0.2">
      <c r="A41" s="17">
        <v>37</v>
      </c>
      <c r="B41" s="18" t="str">
        <f t="shared" si="0"/>
        <v>Передвижная паровая установка</v>
      </c>
      <c r="C41" s="19" t="s">
        <v>415</v>
      </c>
      <c r="D41" s="19" t="s">
        <v>13</v>
      </c>
      <c r="E41" s="11" t="str">
        <f>HLOOKUP(B41,[22]ВПУ!$A$3:$IV$5,2,0)</f>
        <v>4878Р4 (ППУА1800/100) на шасси Урал-4320-1951-40</v>
      </c>
      <c r="F41" s="12" t="str">
        <f>HLOOKUP(B41,[22]ВПУ!$A$3:$IV$5,3,0)</f>
        <v>01-25-00-04</v>
      </c>
      <c r="G41" s="12" t="str">
        <f>VLOOKUP(D41,[22]Марки!$A$1:$C$65536,3,0)</f>
        <v>Передвижная паровая установка</v>
      </c>
      <c r="H41" s="20" t="s">
        <v>415</v>
      </c>
      <c r="I41" s="21">
        <f>HLOOKUP($H41,[22]ВПУ!$E$4:$BN$143,133,0)</f>
        <v>1699.41</v>
      </c>
      <c r="J41" s="22">
        <f>HLOOKUP($H41,[22]ВПУ!$E$4:$BN$143,140,0)</f>
        <v>793.5</v>
      </c>
      <c r="K41" s="21">
        <f>HLOOKUP($H41,[22]Прилуки!$E$4:$BN$143,133,0)</f>
        <v>1733.64</v>
      </c>
      <c r="L41" s="22">
        <f>HLOOKUP($H41,[22]Прилуки!$E$4:$BN$143,140,0)</f>
        <v>830.17</v>
      </c>
      <c r="M41" s="14">
        <f>HLOOKUP($H41,'[22]НПС-1'!$E$4:$BN$143,133,0)</f>
        <v>1788.02</v>
      </c>
      <c r="N41" s="15">
        <f>HLOOKUP($H41,'[22]НПС-1'!$E$4:$BN$143,140,0)</f>
        <v>888.41</v>
      </c>
      <c r="O41" s="14">
        <f>HLOOKUP($H41,'[22]НПС-2'!$E$4:$BN$143,133,0)</f>
        <v>1815.24</v>
      </c>
      <c r="P41" s="15">
        <f>HLOOKUP($H41,'[22]НПС-2'!$E$4:$BN$143,140,0)</f>
        <v>917.56</v>
      </c>
      <c r="Q41" s="14">
        <f>HLOOKUP($H41,[22]КНПС!$E$4:$BN$143,133,0)</f>
        <v>1806.23</v>
      </c>
      <c r="R41" s="15">
        <f>HLOOKUP($H41,[22]КНПС!$E$4:$BN$143,140,0)</f>
        <v>907.92</v>
      </c>
      <c r="S41" s="14">
        <f>HLOOKUP($H41,[22]Коротчаево!$E$4:$BN$143,133,0)</f>
        <v>1716.52</v>
      </c>
      <c r="T41" s="15">
        <f>HLOOKUP($H41,[22]Коротчаево!$E$4:$BN$143,140,0)</f>
        <v>811.84</v>
      </c>
    </row>
    <row r="42" spans="1:20" s="16" customFormat="1" ht="17.25" customHeight="1" x14ac:dyDescent="0.2">
      <c r="A42" s="17">
        <v>38</v>
      </c>
      <c r="B42" s="18" t="str">
        <f t="shared" si="0"/>
        <v>автомобиль бортовой г\п 1,5 тн.</v>
      </c>
      <c r="C42" s="19" t="s">
        <v>416</v>
      </c>
      <c r="D42" s="19" t="s">
        <v>61</v>
      </c>
      <c r="E42" s="11" t="str">
        <f>HLOOKUP(B42,[22]ВПУ!$A$3:$IV$5,2,0)</f>
        <v>ГАЗ-3302</v>
      </c>
      <c r="F42" s="12" t="str">
        <f>HLOOKUP(B42,[22]ВПУ!$A$3:$IV$5,3,0)</f>
        <v>02-13-00-11</v>
      </c>
      <c r="G42" s="12" t="str">
        <f>VLOOKUP(D42,[22]Марки!$A$1:$C$65536,3,0)</f>
        <v>автомобиль бортовой г\п 1,5 тн.</v>
      </c>
      <c r="H42" s="20" t="s">
        <v>416</v>
      </c>
      <c r="I42" s="21">
        <f>HLOOKUP($H42,[22]ВПУ!$E$4:$BN$143,133,0)</f>
        <v>733.53</v>
      </c>
      <c r="J42" s="22">
        <f>HLOOKUP($H42,[22]ВПУ!$E$4:$BN$143,140,0)</f>
        <v>656.91</v>
      </c>
      <c r="K42" s="21">
        <f>HLOOKUP($H42,[22]Прилуки!$E$4:$BN$143,133,0)</f>
        <v>767.76</v>
      </c>
      <c r="L42" s="22">
        <f>HLOOKUP($H42,[22]Прилуки!$E$4:$BN$143,140,0)</f>
        <v>693.57</v>
      </c>
      <c r="M42" s="14">
        <f>HLOOKUP($H42,'[22]НПС-1'!$E$4:$BN$143,133,0)</f>
        <v>822.14</v>
      </c>
      <c r="N42" s="15">
        <f>HLOOKUP($H42,'[22]НПС-1'!$E$4:$BN$143,140,0)</f>
        <v>751.81</v>
      </c>
      <c r="O42" s="14">
        <f>HLOOKUP($H42,'[22]НПС-2'!$E$4:$BN$143,133,0)</f>
        <v>849.36</v>
      </c>
      <c r="P42" s="15">
        <f>HLOOKUP($H42,'[22]НПС-2'!$E$4:$BN$143,140,0)</f>
        <v>780.96</v>
      </c>
      <c r="Q42" s="14">
        <f>HLOOKUP($H42,[22]КНПС!$E$4:$BN$143,133,0)</f>
        <v>840.35</v>
      </c>
      <c r="R42" s="15">
        <f>HLOOKUP($H42,[22]КНПС!$E$4:$BN$143,140,0)</f>
        <v>771.32</v>
      </c>
      <c r="S42" s="14">
        <f>HLOOKUP($H42,[22]Коротчаево!$E$4:$BN$143,133,0)</f>
        <v>750.65</v>
      </c>
      <c r="T42" s="15">
        <f>HLOOKUP($H42,[22]Коротчаево!$E$4:$BN$143,140,0)</f>
        <v>675.24</v>
      </c>
    </row>
    <row r="43" spans="1:20" s="16" customFormat="1" ht="17.25" customHeight="1" x14ac:dyDescent="0.2">
      <c r="A43" s="17">
        <v>39</v>
      </c>
      <c r="B43" s="18" t="str">
        <f t="shared" si="0"/>
        <v>Экскаватор планировщик</v>
      </c>
      <c r="C43" s="19" t="s">
        <v>417</v>
      </c>
      <c r="D43" s="19" t="s">
        <v>355</v>
      </c>
      <c r="E43" s="11" t="str">
        <f>HLOOKUP(B43,[22]ВПУ!$A$3:$IV$5,2,0)</f>
        <v>EW-25-M1.103 на шасси КамАЗ-65111-62</v>
      </c>
      <c r="F43" s="12" t="str">
        <f>HLOOKUP(B43,[22]ВПУ!$A$3:$IV$5,3,0)</f>
        <v>01-38-00-02</v>
      </c>
      <c r="G43" s="12" t="str">
        <f>VLOOKUP(D43,[22]Марки!$A$1:$C$65536,3,0)</f>
        <v>Экскаватор планировщик</v>
      </c>
      <c r="H43" s="20" t="s">
        <v>418</v>
      </c>
      <c r="I43" s="21">
        <f>HLOOKUP($H43,[22]ВПУ!$E$4:$BN$143,133,0)</f>
        <v>1599.18</v>
      </c>
      <c r="J43" s="22">
        <f>HLOOKUP($H43,[22]ВПУ!$E$4:$BN$143,140,0)</f>
        <v>957.8</v>
      </c>
      <c r="K43" s="21">
        <f>HLOOKUP($H43,[22]Прилуки!$E$4:$BN$143,133,0)</f>
        <v>1633.42</v>
      </c>
      <c r="L43" s="22">
        <f>HLOOKUP($H43,[22]Прилуки!$E$4:$BN$143,140,0)</f>
        <v>994.46</v>
      </c>
      <c r="M43" s="14">
        <f>HLOOKUP($H43,'[22]НПС-1'!$E$4:$BN$143,133,0)</f>
        <v>1687.8</v>
      </c>
      <c r="N43" s="15">
        <f>HLOOKUP($H43,'[22]НПС-1'!$E$4:$BN$143,140,0)</f>
        <v>1052.7</v>
      </c>
      <c r="O43" s="14">
        <f>HLOOKUP($H43,'[22]НПС-2'!$E$4:$BN$143,133,0)</f>
        <v>1715.02</v>
      </c>
      <c r="P43" s="15">
        <f>HLOOKUP($H43,'[22]НПС-2'!$E$4:$BN$143,140,0)</f>
        <v>1081.8499999999999</v>
      </c>
      <c r="Q43" s="14">
        <f>HLOOKUP($H43,[22]КНПС!$E$4:$BN$143,133,0)</f>
        <v>1706.01</v>
      </c>
      <c r="R43" s="15">
        <f>HLOOKUP($H43,[22]КНПС!$E$4:$BN$143,140,0)</f>
        <v>1072.21</v>
      </c>
      <c r="S43" s="14">
        <f>HLOOKUP($H43,[22]Коротчаево!$E$4:$BN$143,133,0)</f>
        <v>1616.3</v>
      </c>
      <c r="T43" s="15">
        <f>HLOOKUP($H43,[22]Коротчаево!$E$4:$BN$143,140,0)</f>
        <v>976.13</v>
      </c>
    </row>
    <row r="44" spans="1:20" s="16" customFormat="1" ht="17.25" customHeight="1" x14ac:dyDescent="0.2">
      <c r="A44" s="17">
        <v>40</v>
      </c>
      <c r="B44" s="18" t="str">
        <f t="shared" si="0"/>
        <v>автомобиль бортовой г\п 7тн. с КМУ г\п 8 тн.</v>
      </c>
      <c r="C44" s="19" t="s">
        <v>419</v>
      </c>
      <c r="D44" s="19" t="s">
        <v>49</v>
      </c>
      <c r="E44" s="11" t="str">
        <f>HLOOKUP(B44,[22]ВПУ!$A$3:$IV$5,2,0)</f>
        <v>58491L-0000015 на Урал 4320</v>
      </c>
      <c r="F44" s="12" t="str">
        <f>HLOOKUP(B44,[22]ВПУ!$A$3:$IV$5,3,0)</f>
        <v>02-08-00-01</v>
      </c>
      <c r="G44" s="12" t="str">
        <f>VLOOKUP(D44,[22]Марки!$A$1:$C$65536,3,0)</f>
        <v>автомобиль бортовой г\п 7тн. с КМУ г\п 8 тн.</v>
      </c>
      <c r="H44" s="20" t="s">
        <v>419</v>
      </c>
      <c r="I44" s="21">
        <f>HLOOKUP($H44,[22]ВПУ!$E$4:$BN$143,133,0)</f>
        <v>1266.69</v>
      </c>
      <c r="J44" s="22">
        <f>HLOOKUP($H44,[22]ВПУ!$E$4:$BN$143,140,0)</f>
        <v>770.16</v>
      </c>
      <c r="K44" s="21">
        <f>HLOOKUP($H44,[22]Прилуки!$E$4:$BN$143,133,0)</f>
        <v>1300.93</v>
      </c>
      <c r="L44" s="22">
        <f>HLOOKUP($H44,[22]Прилуки!$E$4:$BN$143,140,0)</f>
        <v>806.82</v>
      </c>
      <c r="M44" s="14">
        <f>HLOOKUP($H44,'[22]НПС-1'!$E$4:$BN$143,133,0)</f>
        <v>1355.31</v>
      </c>
      <c r="N44" s="15">
        <f>HLOOKUP($H44,'[22]НПС-1'!$E$4:$BN$143,140,0)</f>
        <v>865.06</v>
      </c>
      <c r="O44" s="14">
        <f>HLOOKUP($H44,'[22]НПС-2'!$E$4:$BN$143,133,0)</f>
        <v>1382.53</v>
      </c>
      <c r="P44" s="15">
        <f>HLOOKUP($H44,'[22]НПС-2'!$E$4:$BN$143,140,0)</f>
        <v>894.21</v>
      </c>
      <c r="Q44" s="14">
        <f>HLOOKUP($H44,[22]КНПС!$E$4:$BN$143,133,0)</f>
        <v>1373.52</v>
      </c>
      <c r="R44" s="15">
        <f>HLOOKUP($H44,[22]КНПС!$E$4:$BN$143,140,0)</f>
        <v>884.57</v>
      </c>
      <c r="S44" s="14">
        <f>HLOOKUP($H44,[22]Коротчаево!$E$4:$BN$143,133,0)</f>
        <v>1283.81</v>
      </c>
      <c r="T44" s="15">
        <f>HLOOKUP($H44,[22]Коротчаево!$E$4:$BN$143,140,0)</f>
        <v>788.49</v>
      </c>
    </row>
    <row r="45" spans="1:20" s="16" customFormat="1" ht="17.25" customHeight="1" x14ac:dyDescent="0.2">
      <c r="A45" s="17">
        <v>41</v>
      </c>
      <c r="B45" s="18" t="str">
        <f t="shared" si="0"/>
        <v>автомобиль повышенной проходимости (имп.)</v>
      </c>
      <c r="C45" s="19" t="s">
        <v>420</v>
      </c>
      <c r="D45" s="19" t="s">
        <v>22</v>
      </c>
      <c r="E45" s="11" t="str">
        <f>HLOOKUP(B45,[22]ВПУ!$A$3:$IV$5,2,0)</f>
        <v>Toyota LC 200</v>
      </c>
      <c r="F45" s="12" t="str">
        <f>HLOOKUP(B45,[22]ВПУ!$A$3:$IV$5,3,0)</f>
        <v>04-02-00-03</v>
      </c>
      <c r="G45" s="12" t="str">
        <f>VLOOKUP(D45,[22]Марки!$A$1:$C$65536,3,0)</f>
        <v>автомобиль повышенной проходимости (имп.)</v>
      </c>
      <c r="H45" s="20" t="s">
        <v>420</v>
      </c>
      <c r="I45" s="21">
        <f>HLOOKUP($H45,[22]ВПУ!$E$4:$BN$143,133,0)</f>
        <v>920.88</v>
      </c>
      <c r="J45" s="22">
        <f>HLOOKUP($H45,[22]ВПУ!$E$4:$BN$143,140,0)</f>
        <v>755.81</v>
      </c>
      <c r="K45" s="21">
        <f>HLOOKUP($H45,[22]Прилуки!$E$4:$BN$143,133,0)</f>
        <v>955.11</v>
      </c>
      <c r="L45" s="22">
        <f>HLOOKUP($H45,[22]Прилуки!$E$4:$BN$143,140,0)</f>
        <v>792.47</v>
      </c>
      <c r="M45" s="14">
        <f>HLOOKUP($H45,'[22]НПС-1'!$E$4:$BN$143,133,0)</f>
        <v>1009.49</v>
      </c>
      <c r="N45" s="15">
        <f>HLOOKUP($H45,'[22]НПС-1'!$E$4:$BN$143,140,0)</f>
        <v>850.71</v>
      </c>
      <c r="O45" s="14">
        <f>HLOOKUP($H45,'[22]НПС-2'!$E$4:$BN$143,133,0)</f>
        <v>1036.71</v>
      </c>
      <c r="P45" s="15">
        <f>HLOOKUP($H45,'[22]НПС-2'!$E$4:$BN$143,140,0)</f>
        <v>879.87</v>
      </c>
      <c r="Q45" s="14">
        <f>HLOOKUP($H45,[22]КНПС!$E$4:$BN$143,133,0)</f>
        <v>1027.7</v>
      </c>
      <c r="R45" s="15">
        <f>HLOOKUP($H45,[22]КНПС!$E$4:$BN$143,140,0)</f>
        <v>870.22</v>
      </c>
      <c r="S45" s="14">
        <f>HLOOKUP($H45,[22]Коротчаево!$E$4:$BN$143,133,0)</f>
        <v>938</v>
      </c>
      <c r="T45" s="15">
        <f>HLOOKUP($H45,[22]Коротчаево!$E$4:$BN$143,140,0)</f>
        <v>774.14</v>
      </c>
    </row>
    <row r="46" spans="1:20" s="16" customFormat="1" ht="17.25" customHeight="1" x14ac:dyDescent="0.2">
      <c r="A46" s="17">
        <v>42</v>
      </c>
      <c r="B46" s="18" t="str">
        <f t="shared" si="0"/>
        <v>самосвал г\п 20 тн.</v>
      </c>
      <c r="C46" s="19" t="s">
        <v>421</v>
      </c>
      <c r="D46" s="19" t="s">
        <v>291</v>
      </c>
      <c r="E46" s="23" t="str">
        <f>C46</f>
        <v>КамАЗ 65222</v>
      </c>
      <c r="F46" s="12" t="str">
        <f>HLOOKUP(B46,[22]ВПУ!$A$3:$IV$5,3,0)</f>
        <v>02-15-00-04</v>
      </c>
      <c r="G46" s="12" t="str">
        <f>VLOOKUP(D46,[22]Марки!$A$1:$C$65536,3,0)</f>
        <v>самосвал г\п 20 тн.</v>
      </c>
      <c r="H46" s="20" t="s">
        <v>422</v>
      </c>
      <c r="I46" s="21">
        <f>HLOOKUP($H46,[22]ВПУ!$E$4:$BN$143,133,0)</f>
        <v>1171.24</v>
      </c>
      <c r="J46" s="22">
        <f>HLOOKUP($H46,[22]ВПУ!$E$4:$BN$143,140,0)</f>
        <v>822.77</v>
      </c>
      <c r="K46" s="21">
        <f>HLOOKUP($H46,[22]Прилуки!$E$4:$BN$143,133,0)</f>
        <v>1205.47</v>
      </c>
      <c r="L46" s="22">
        <f>HLOOKUP($H46,[22]Прилуки!$E$4:$BN$143,140,0)</f>
        <v>859.43</v>
      </c>
      <c r="M46" s="14">
        <f>HLOOKUP($H46,'[22]НПС-1'!$E$4:$BN$143,133,0)</f>
        <v>1259.8499999999999</v>
      </c>
      <c r="N46" s="15">
        <f>HLOOKUP($H46,'[22]НПС-1'!$E$4:$BN$143,140,0)</f>
        <v>917.67</v>
      </c>
      <c r="O46" s="14">
        <f>HLOOKUP($H46,'[22]НПС-2'!$E$4:$BN$143,133,0)</f>
        <v>1287.07</v>
      </c>
      <c r="P46" s="15">
        <f>HLOOKUP($H46,'[22]НПС-2'!$E$4:$BN$143,140,0)</f>
        <v>946.82</v>
      </c>
      <c r="Q46" s="14">
        <f>HLOOKUP($H46,[22]КНПС!$E$4:$BN$143,133,0)</f>
        <v>1278.07</v>
      </c>
      <c r="R46" s="15">
        <f>HLOOKUP($H46,[22]КНПС!$E$4:$BN$143,140,0)</f>
        <v>937.18</v>
      </c>
      <c r="S46" s="14">
        <f>HLOOKUP($H46,[22]Коротчаево!$E$4:$BN$143,133,0)</f>
        <v>1188.3599999999999</v>
      </c>
      <c r="T46" s="15">
        <f>HLOOKUP($H46,[22]Коротчаево!$E$4:$BN$143,140,0)</f>
        <v>841.1</v>
      </c>
    </row>
    <row r="47" spans="1:20" s="16" customFormat="1" ht="17.25" customHeight="1" x14ac:dyDescent="0.2">
      <c r="A47" s="17">
        <v>43</v>
      </c>
      <c r="B47" s="18" t="str">
        <f t="shared" si="0"/>
        <v>Передвижная ремонтная мастерская (ПАРМ)</v>
      </c>
      <c r="C47" s="19" t="s">
        <v>423</v>
      </c>
      <c r="D47" s="19" t="s">
        <v>57</v>
      </c>
      <c r="E47" s="11" t="str">
        <f>HLOOKUP(B47,[22]ВПУ!$A$3:$IV$5,2,0)</f>
        <v>39384М ПАРМ на шасси КАМАЗ-43114</v>
      </c>
      <c r="F47" s="12" t="str">
        <f>HLOOKUP(B47,[22]ВПУ!$A$3:$IV$5,3,0)</f>
        <v>01-17-00-01</v>
      </c>
      <c r="G47" s="12" t="str">
        <f>VLOOKUP(D47,[22]Марки!$A$1:$C$65536,3,0)</f>
        <v>Передвижная ремонтная мастерская (ПАРМ)</v>
      </c>
      <c r="H47" s="20" t="s">
        <v>423</v>
      </c>
      <c r="I47" s="21">
        <f>HLOOKUP($H47,[22]ВПУ!$E$4:$BN$143,133,0)</f>
        <v>1006.05</v>
      </c>
      <c r="J47" s="22">
        <f>HLOOKUP($H47,[22]ВПУ!$E$4:$BN$143,140,0)</f>
        <v>769.36</v>
      </c>
      <c r="K47" s="21">
        <f>HLOOKUP($H47,[22]Прилуки!$E$4:$BN$143,133,0)</f>
        <v>1040.29</v>
      </c>
      <c r="L47" s="22">
        <f>HLOOKUP($H47,[22]Прилуки!$E$4:$BN$143,140,0)</f>
        <v>806.03</v>
      </c>
      <c r="M47" s="14">
        <f>HLOOKUP($H47,'[22]НПС-1'!$E$4:$BN$143,133,0)</f>
        <v>1094.6600000000001</v>
      </c>
      <c r="N47" s="15">
        <f>HLOOKUP($H47,'[22]НПС-1'!$E$4:$BN$143,140,0)</f>
        <v>864.27</v>
      </c>
      <c r="O47" s="14">
        <f>HLOOKUP($H47,'[22]НПС-2'!$E$4:$BN$143,133,0)</f>
        <v>1121.8800000000001</v>
      </c>
      <c r="P47" s="15">
        <f>HLOOKUP($H47,'[22]НПС-2'!$E$4:$BN$143,140,0)</f>
        <v>893.42</v>
      </c>
      <c r="Q47" s="14">
        <f>HLOOKUP($H47,[22]КНПС!$E$4:$BN$143,133,0)</f>
        <v>1112.8800000000001</v>
      </c>
      <c r="R47" s="15">
        <f>HLOOKUP($H47,[22]КНПС!$E$4:$BN$143,140,0)</f>
        <v>883.77</v>
      </c>
      <c r="S47" s="14">
        <f>HLOOKUP($H47,[22]Коротчаево!$E$4:$BN$143,133,0)</f>
        <v>1023.17</v>
      </c>
      <c r="T47" s="15">
        <f>HLOOKUP($H47,[22]Коротчаево!$E$4:$BN$143,140,0)</f>
        <v>787.69</v>
      </c>
    </row>
    <row r="48" spans="1:20" s="16" customFormat="1" ht="17.25" customHeight="1" x14ac:dyDescent="0.2">
      <c r="A48" s="17">
        <v>44</v>
      </c>
      <c r="B48" s="18" t="str">
        <f t="shared" si="0"/>
        <v>комбинированная дорожная машина</v>
      </c>
      <c r="C48" s="19" t="s">
        <v>424</v>
      </c>
      <c r="D48" s="24" t="s">
        <v>35</v>
      </c>
      <c r="E48" s="11" t="str">
        <f>HLOOKUP(B48,[22]ВПУ!$A$3:$IV$5,2,0)</f>
        <v>54852 на шасси УРАЛ 5557</v>
      </c>
      <c r="F48" s="12" t="str">
        <f>HLOOKUP(B48,[22]ВПУ!$A$3:$IV$5,3,0)</f>
        <v>01-44-00-02</v>
      </c>
      <c r="G48" s="12" t="str">
        <f>VLOOKUP(D48,[22]Марки!$A$1:$C$65536,3,0)</f>
        <v>комбинированная дорожная машина</v>
      </c>
      <c r="H48" s="20" t="s">
        <v>425</v>
      </c>
      <c r="I48" s="21">
        <f>HLOOKUP($H48,[22]ВПУ!$E$4:$BN$143,133,0)</f>
        <v>1245.46</v>
      </c>
      <c r="J48" s="22">
        <f>HLOOKUP($H48,[22]ВПУ!$E$4:$BN$143,140,0)</f>
        <v>920.74</v>
      </c>
      <c r="K48" s="21">
        <f>HLOOKUP($H48,[22]Прилуки!$E$4:$BN$143,133,0)</f>
        <v>1279.69</v>
      </c>
      <c r="L48" s="22">
        <f>HLOOKUP($H48,[22]Прилуки!$E$4:$BN$143,140,0)</f>
        <v>957.4</v>
      </c>
      <c r="M48" s="14">
        <f>HLOOKUP($H48,'[22]НПС-1'!$E$4:$BN$143,133,0)</f>
        <v>1334.07</v>
      </c>
      <c r="N48" s="15">
        <f>HLOOKUP($H48,'[22]НПС-1'!$E$4:$BN$143,140,0)</f>
        <v>1015.64</v>
      </c>
      <c r="O48" s="14">
        <f>HLOOKUP($H48,'[22]НПС-2'!$E$4:$BN$143,133,0)</f>
        <v>1361.29</v>
      </c>
      <c r="P48" s="15">
        <f>HLOOKUP($H48,'[22]НПС-2'!$E$4:$BN$143,140,0)</f>
        <v>1044.79</v>
      </c>
      <c r="Q48" s="14">
        <f>HLOOKUP($H48,[22]КНПС!$E$4:$BN$143,133,0)</f>
        <v>1352.29</v>
      </c>
      <c r="R48" s="15">
        <f>HLOOKUP($H48,[22]КНПС!$E$4:$BN$143,140,0)</f>
        <v>1035.1500000000001</v>
      </c>
      <c r="S48" s="14">
        <f>HLOOKUP($H48,[22]Коротчаево!$E$4:$BN$143,133,0)</f>
        <v>1262.58</v>
      </c>
      <c r="T48" s="15">
        <f>HLOOKUP($H48,[22]Коротчаево!$E$4:$BN$143,140,0)</f>
        <v>939.07</v>
      </c>
    </row>
    <row r="49" spans="1:20" s="16" customFormat="1" ht="17.25" customHeight="1" x14ac:dyDescent="0.2">
      <c r="A49" s="17">
        <v>45</v>
      </c>
      <c r="B49" s="18" t="str">
        <f t="shared" si="0"/>
        <v>Автогрейдер тяжелый</v>
      </c>
      <c r="C49" s="19" t="s">
        <v>426</v>
      </c>
      <c r="D49" s="19" t="s">
        <v>59</v>
      </c>
      <c r="E49" s="11" t="str">
        <f>HLOOKUP(B49,[22]ВПУ!$A$3:$IV$5,2,0)</f>
        <v>ДЗ-98В.00110</v>
      </c>
      <c r="F49" s="12" t="str">
        <f>HLOOKUP(B49,[22]ВПУ!$A$3:$IV$5,3,0)</f>
        <v>01-47-00-01</v>
      </c>
      <c r="G49" s="12" t="str">
        <f>VLOOKUP(D49,[22]Марки!$A$1:$C$65536,3,0)</f>
        <v>Автогрейдер тяжелый</v>
      </c>
      <c r="H49" s="20" t="s">
        <v>426</v>
      </c>
      <c r="I49" s="21">
        <f>HLOOKUP($H49,[22]ВПУ!$E$4:$BN$143,133,0)</f>
        <v>2069.2399999999998</v>
      </c>
      <c r="J49" s="22">
        <f>HLOOKUP($H49,[22]ВПУ!$E$4:$BN$143,140,0)</f>
        <v>910.7</v>
      </c>
      <c r="K49" s="21">
        <f>HLOOKUP($H49,[22]Прилуки!$E$4:$BN$143,133,0)</f>
        <v>2103.4699999999998</v>
      </c>
      <c r="L49" s="22">
        <f>HLOOKUP($H49,[22]Прилуки!$E$4:$BN$143,140,0)</f>
        <v>947.37</v>
      </c>
      <c r="M49" s="14">
        <f>HLOOKUP($H49,'[22]НПС-1'!$E$4:$BN$143,133,0)</f>
        <v>2157.85</v>
      </c>
      <c r="N49" s="15">
        <f>HLOOKUP($H49,'[22]НПС-1'!$E$4:$BN$143,140,0)</f>
        <v>1005.61</v>
      </c>
      <c r="O49" s="14">
        <f>HLOOKUP($H49,'[22]НПС-2'!$E$4:$BN$143,133,0)</f>
        <v>2185.0700000000002</v>
      </c>
      <c r="P49" s="15">
        <f>HLOOKUP($H49,'[22]НПС-2'!$E$4:$BN$143,140,0)</f>
        <v>1034.76</v>
      </c>
      <c r="Q49" s="14">
        <f>HLOOKUP($H49,[22]КНПС!$E$4:$BN$143,133,0)</f>
        <v>2176.0700000000002</v>
      </c>
      <c r="R49" s="15">
        <f>HLOOKUP($H49,[22]КНПС!$E$4:$BN$143,140,0)</f>
        <v>1025.1099999999999</v>
      </c>
      <c r="S49" s="14">
        <f>HLOOKUP($H49,[22]Коротчаево!$E$4:$BN$143,133,0)</f>
        <v>2086.36</v>
      </c>
      <c r="T49" s="15">
        <f>HLOOKUP($H49,[22]Коротчаево!$E$4:$BN$143,140,0)</f>
        <v>929.04</v>
      </c>
    </row>
    <row r="50" spans="1:20" s="16" customFormat="1" ht="17.25" customHeight="1" x14ac:dyDescent="0.2">
      <c r="A50" s="17">
        <v>46</v>
      </c>
      <c r="B50" s="18" t="str">
        <f t="shared" si="0"/>
        <v>Бульдозер колесный</v>
      </c>
      <c r="C50" s="19" t="s">
        <v>427</v>
      </c>
      <c r="D50" s="19" t="s">
        <v>24</v>
      </c>
      <c r="E50" s="11" t="str">
        <f>HLOOKUP(B50,[22]ВПУ!$A$3:$IV$5,2,0)</f>
        <v>К-703МА-ДМ-15</v>
      </c>
      <c r="F50" s="12" t="str">
        <f>HLOOKUP(B50,[22]ВПУ!$A$3:$IV$5,3,0)</f>
        <v>01-44-00-02</v>
      </c>
      <c r="G50" s="12" t="str">
        <f>VLOOKUP(D50,[22]Марки!$A$1:$C$65536,3,0)</f>
        <v>Бульдозер колесный</v>
      </c>
      <c r="H50" s="20" t="s">
        <v>427</v>
      </c>
      <c r="I50" s="21">
        <f>HLOOKUP($H50,[22]ВПУ!$E$4:$BN$143,133,0)</f>
        <v>1758.65</v>
      </c>
      <c r="J50" s="22">
        <f>HLOOKUP($H50,[22]ВПУ!$E$4:$BN$143,140,0)</f>
        <v>766.7</v>
      </c>
      <c r="K50" s="21">
        <f>HLOOKUP($H50,[22]Прилуки!$E$4:$BN$143,133,0)</f>
        <v>1792.89</v>
      </c>
      <c r="L50" s="22">
        <f>HLOOKUP($H50,[22]Прилуки!$E$4:$BN$143,140,0)</f>
        <v>803.36</v>
      </c>
      <c r="M50" s="14">
        <f>HLOOKUP($H50,'[22]НПС-1'!$E$4:$BN$143,133,0)</f>
        <v>1847.27</v>
      </c>
      <c r="N50" s="15">
        <f>HLOOKUP($H50,'[22]НПС-1'!$E$4:$BN$143,140,0)</f>
        <v>861.6</v>
      </c>
      <c r="O50" s="14">
        <f>HLOOKUP($H50,'[22]НПС-2'!$E$4:$BN$143,133,0)</f>
        <v>1874.48</v>
      </c>
      <c r="P50" s="15">
        <f>HLOOKUP($H50,'[22]НПС-2'!$E$4:$BN$143,140,0)</f>
        <v>890.75</v>
      </c>
      <c r="Q50" s="14">
        <f>HLOOKUP($H50,[22]КНПС!$E$4:$BN$143,133,0)</f>
        <v>1865.48</v>
      </c>
      <c r="R50" s="15">
        <f>HLOOKUP($H50,[22]КНПС!$E$4:$BN$143,140,0)</f>
        <v>881.11</v>
      </c>
      <c r="S50" s="14">
        <f>HLOOKUP($H50,[22]Коротчаево!$E$4:$BN$143,133,0)</f>
        <v>1775.77</v>
      </c>
      <c r="T50" s="15">
        <f>HLOOKUP($H50,[22]Коротчаево!$E$4:$BN$143,140,0)</f>
        <v>785.03</v>
      </c>
    </row>
    <row r="51" spans="1:20" s="16" customFormat="1" ht="17.25" customHeight="1" x14ac:dyDescent="0.2">
      <c r="A51" s="17">
        <v>47</v>
      </c>
      <c r="B51" s="18" t="str">
        <f t="shared" si="0"/>
        <v>Бульдозер тяжелый</v>
      </c>
      <c r="C51" s="19" t="s">
        <v>428</v>
      </c>
      <c r="D51" s="19" t="s">
        <v>210</v>
      </c>
      <c r="E51" s="23" t="str">
        <f>C51</f>
        <v>KOMATSU D275 A-5D</v>
      </c>
      <c r="F51" s="12" t="str">
        <f>HLOOKUP(B51,[22]ВПУ!$A$3:$IV$5,3,0)</f>
        <v>01-43-00-02</v>
      </c>
      <c r="G51" s="12" t="str">
        <f>VLOOKUP(D51,[22]Марки!$A$1:$C$65536,3,0)</f>
        <v>Бульдозер тяжелый</v>
      </c>
      <c r="H51" s="20" t="s">
        <v>429</v>
      </c>
      <c r="I51" s="21">
        <f>HLOOKUP($H51,[22]ВПУ!$E$4:$BN$143,133,0)</f>
        <v>3235.73</v>
      </c>
      <c r="J51" s="22">
        <f>HLOOKUP($H51,[22]ВПУ!$E$4:$BN$143,140,0)</f>
        <v>1115.8900000000001</v>
      </c>
      <c r="K51" s="21">
        <f>HLOOKUP($H51,[22]Прилуки!$E$4:$BN$143,133,0)</f>
        <v>3269.96</v>
      </c>
      <c r="L51" s="22">
        <f>HLOOKUP($H51,[22]Прилуки!$E$4:$BN$143,140,0)</f>
        <v>1152.55</v>
      </c>
      <c r="M51" s="14">
        <f>HLOOKUP($H51,'[22]НПС-1'!$E$4:$BN$143,133,0)</f>
        <v>3324.34</v>
      </c>
      <c r="N51" s="15">
        <f>HLOOKUP($H51,'[22]НПС-1'!$E$4:$BN$143,140,0)</f>
        <v>1210.79</v>
      </c>
      <c r="O51" s="14">
        <f>HLOOKUP($H51,'[22]НПС-2'!$E$4:$BN$143,133,0)</f>
        <v>3351.56</v>
      </c>
      <c r="P51" s="15">
        <f>HLOOKUP($H51,'[22]НПС-2'!$E$4:$BN$143,140,0)</f>
        <v>1239.94</v>
      </c>
      <c r="Q51" s="14">
        <f>HLOOKUP($H51,[22]КНПС!$E$4:$BN$143,133,0)</f>
        <v>3342.55</v>
      </c>
      <c r="R51" s="15">
        <f>HLOOKUP($H51,[22]КНПС!$E$4:$BN$143,140,0)</f>
        <v>1230.3</v>
      </c>
      <c r="S51" s="14">
        <f>HLOOKUP($H51,[22]Коротчаево!$E$4:$BN$143,133,0)</f>
        <v>3252.85</v>
      </c>
      <c r="T51" s="15">
        <f>HLOOKUP($H51,[22]Коротчаево!$E$4:$BN$143,140,0)</f>
        <v>1134.22</v>
      </c>
    </row>
    <row r="52" spans="1:20" s="16" customFormat="1" ht="17.25" customHeight="1" x14ac:dyDescent="0.2">
      <c r="A52" s="17">
        <v>48</v>
      </c>
      <c r="B52" s="18" t="str">
        <f t="shared" si="0"/>
        <v>Бульдозер средний</v>
      </c>
      <c r="C52" s="19" t="s">
        <v>430</v>
      </c>
      <c r="D52" s="19" t="s">
        <v>15</v>
      </c>
      <c r="E52" s="11" t="str">
        <f>HLOOKUP(B52,[22]ВПУ!$A$3:$IV$5,2,0)</f>
        <v>KOMATSU D65 Е-12</v>
      </c>
      <c r="F52" s="12" t="str">
        <f>HLOOKUP(B52,[22]ВПУ!$A$3:$IV$5,3,0)</f>
        <v>01-42-00-01</v>
      </c>
      <c r="G52" s="12" t="str">
        <f>VLOOKUP(D52,[22]Марки!$A$1:$C$65536,3,0)</f>
        <v>Бульдозер средний</v>
      </c>
      <c r="H52" s="20" t="s">
        <v>430</v>
      </c>
      <c r="I52" s="21">
        <f>HLOOKUP($H52,[22]ВПУ!$E$4:$BN$143,133,0)</f>
        <v>1914.83</v>
      </c>
      <c r="J52" s="22">
        <f>HLOOKUP($H52,[22]ВПУ!$E$4:$BN$143,140,0)</f>
        <v>885.4</v>
      </c>
      <c r="K52" s="21">
        <f>HLOOKUP($H52,[22]Прилуки!$E$4:$BN$143,133,0)</f>
        <v>1949.07</v>
      </c>
      <c r="L52" s="22">
        <f>HLOOKUP($H52,[22]Прилуки!$E$4:$BN$143,140,0)</f>
        <v>922.06</v>
      </c>
      <c r="M52" s="14">
        <f>HLOOKUP($H52,'[22]НПС-1'!$E$4:$BN$143,133,0)</f>
        <v>2003.45</v>
      </c>
      <c r="N52" s="15">
        <f>HLOOKUP($H52,'[22]НПС-1'!$E$4:$BN$143,140,0)</f>
        <v>980.3</v>
      </c>
      <c r="O52" s="14">
        <f>HLOOKUP($H52,'[22]НПС-2'!$E$4:$BN$143,133,0)</f>
        <v>2030.67</v>
      </c>
      <c r="P52" s="15">
        <f>HLOOKUP($H52,'[22]НПС-2'!$E$4:$BN$143,140,0)</f>
        <v>1009.45</v>
      </c>
      <c r="Q52" s="14">
        <f>HLOOKUP($H52,[22]КНПС!$E$4:$BN$143,133,0)</f>
        <v>2021.66</v>
      </c>
      <c r="R52" s="15">
        <f>HLOOKUP($H52,[22]КНПС!$E$4:$BN$143,140,0)</f>
        <v>999.81</v>
      </c>
      <c r="S52" s="14">
        <f>HLOOKUP($H52,[22]Коротчаево!$E$4:$BN$143,133,0)</f>
        <v>1931.95</v>
      </c>
      <c r="T52" s="15">
        <f>HLOOKUP($H52,[22]Коротчаево!$E$4:$BN$143,140,0)</f>
        <v>903.73</v>
      </c>
    </row>
    <row r="53" spans="1:20" s="16" customFormat="1" ht="17.25" customHeight="1" x14ac:dyDescent="0.2">
      <c r="A53" s="17">
        <v>49</v>
      </c>
      <c r="B53" s="18" t="str">
        <f t="shared" si="0"/>
        <v>Экскаватор гусеничный</v>
      </c>
      <c r="C53" s="19" t="s">
        <v>431</v>
      </c>
      <c r="D53" s="19" t="s">
        <v>16</v>
      </c>
      <c r="E53" s="11" t="str">
        <f>HLOOKUP(B53,[22]ВПУ!$A$3:$IV$5,2,0)</f>
        <v>KOMATSU РС200-7</v>
      </c>
      <c r="F53" s="12" t="str">
        <f>HLOOKUP(B53,[22]ВПУ!$A$3:$IV$5,3,0)</f>
        <v>01-39-00-03</v>
      </c>
      <c r="G53" s="12" t="str">
        <f>VLOOKUP(D53,[22]Марки!$A$1:$C$65536,3,0)</f>
        <v>Экскаватор гусеничный</v>
      </c>
      <c r="H53" s="20" t="s">
        <v>431</v>
      </c>
      <c r="I53" s="21">
        <f>HLOOKUP($H53,[22]ВПУ!$E$4:$BN$143,133,0)</f>
        <v>1593.86</v>
      </c>
      <c r="J53" s="22">
        <f>HLOOKUP($H53,[22]ВПУ!$E$4:$BN$143,140,0)</f>
        <v>841.39</v>
      </c>
      <c r="K53" s="21">
        <f>HLOOKUP($H53,[22]Прилуки!$E$4:$BN$143,133,0)</f>
        <v>1628.1</v>
      </c>
      <c r="L53" s="22">
        <f>HLOOKUP($H53,[22]Прилуки!$E$4:$BN$143,140,0)</f>
        <v>878.06</v>
      </c>
      <c r="M53" s="14">
        <f>HLOOKUP($H53,'[22]НПС-1'!$E$4:$BN$143,133,0)</f>
        <v>1682.48</v>
      </c>
      <c r="N53" s="15">
        <f>HLOOKUP($H53,'[22]НПС-1'!$E$4:$BN$143,140,0)</f>
        <v>936.3</v>
      </c>
      <c r="O53" s="14">
        <f>HLOOKUP($H53,'[22]НПС-2'!$E$4:$BN$143,133,0)</f>
        <v>1709.7</v>
      </c>
      <c r="P53" s="15">
        <f>HLOOKUP($H53,'[22]НПС-2'!$E$4:$BN$143,140,0)</f>
        <v>965.45</v>
      </c>
      <c r="Q53" s="14">
        <f>HLOOKUP($H53,[22]КНПС!$E$4:$BN$143,133,0)</f>
        <v>1700.69</v>
      </c>
      <c r="R53" s="15">
        <f>HLOOKUP($H53,[22]КНПС!$E$4:$BN$143,140,0)</f>
        <v>955.8</v>
      </c>
      <c r="S53" s="14">
        <f>HLOOKUP($H53,[22]Коротчаево!$E$4:$BN$143,133,0)</f>
        <v>1610.98</v>
      </c>
      <c r="T53" s="15">
        <f>HLOOKUP($H53,[22]Коротчаево!$E$4:$BN$143,140,0)</f>
        <v>859.72</v>
      </c>
    </row>
    <row r="54" spans="1:20" s="16" customFormat="1" ht="17.25" customHeight="1" x14ac:dyDescent="0.2">
      <c r="A54" s="17">
        <v>50</v>
      </c>
      <c r="B54" s="18" t="str">
        <f t="shared" si="0"/>
        <v>Экскаватор колесный</v>
      </c>
      <c r="C54" s="19" t="s">
        <v>432</v>
      </c>
      <c r="D54" s="19" t="s">
        <v>58</v>
      </c>
      <c r="E54" s="23" t="str">
        <f>C54</f>
        <v>Hyundai R170W-7</v>
      </c>
      <c r="F54" s="12" t="str">
        <f>HLOOKUP(B54,[22]ВПУ!$A$3:$IV$5,3,0)</f>
        <v>01-40-00-01</v>
      </c>
      <c r="G54" s="12" t="str">
        <f>VLOOKUP(D54,[22]Марки!$A$1:$C$65536,3,0)</f>
        <v>Экскаватор колесный</v>
      </c>
      <c r="H54" s="20" t="s">
        <v>353</v>
      </c>
      <c r="I54" s="21">
        <f>HLOOKUP($H54,[22]ВПУ!$E$4:$BN$143,133,0)</f>
        <v>1577.99</v>
      </c>
      <c r="J54" s="22">
        <f>HLOOKUP($H54,[22]ВПУ!$E$4:$BN$143,140,0)</f>
        <v>864.76</v>
      </c>
      <c r="K54" s="21">
        <f>HLOOKUP($H54,[22]Прилуки!$E$4:$BN$143,133,0)</f>
        <v>1612.23</v>
      </c>
      <c r="L54" s="22">
        <f>HLOOKUP($H54,[22]Прилуки!$E$4:$BN$143,140,0)</f>
        <v>901.42</v>
      </c>
      <c r="M54" s="14">
        <f>HLOOKUP($H54,'[22]НПС-1'!$E$4:$BN$143,133,0)</f>
        <v>1666.61</v>
      </c>
      <c r="N54" s="15">
        <f>HLOOKUP($H54,'[22]НПС-1'!$E$4:$BN$143,140,0)</f>
        <v>959.66</v>
      </c>
      <c r="O54" s="14">
        <f>HLOOKUP($H54,'[22]НПС-2'!$E$4:$BN$143,133,0)</f>
        <v>1693.83</v>
      </c>
      <c r="P54" s="15">
        <f>HLOOKUP($H54,'[22]НПС-2'!$E$4:$BN$143,140,0)</f>
        <v>988.81</v>
      </c>
      <c r="Q54" s="14">
        <f>HLOOKUP($H54,[22]КНПС!$E$4:$BN$143,133,0)</f>
        <v>1684.82</v>
      </c>
      <c r="R54" s="15">
        <f>HLOOKUP($H54,[22]КНПС!$E$4:$BN$143,140,0)</f>
        <v>979.17</v>
      </c>
      <c r="S54" s="14">
        <f>HLOOKUP($H54,[22]Коротчаево!$E$4:$BN$143,133,0)</f>
        <v>1595.11</v>
      </c>
      <c r="T54" s="15">
        <f>HLOOKUP($H54,[22]Коротчаево!$E$4:$BN$143,140,0)</f>
        <v>883.09</v>
      </c>
    </row>
    <row r="55" spans="1:20" s="16" customFormat="1" ht="17.25" customHeight="1" x14ac:dyDescent="0.2">
      <c r="A55" s="17">
        <v>51</v>
      </c>
      <c r="B55" s="18" t="str">
        <f t="shared" si="0"/>
        <v>Фронтальный погрузчик</v>
      </c>
      <c r="C55" s="19" t="s">
        <v>433</v>
      </c>
      <c r="D55" s="19" t="s">
        <v>28</v>
      </c>
      <c r="E55" s="11" t="str">
        <f>HLOOKUP(B55,[22]ВПУ!$A$3:$IV$5,2,0)</f>
        <v>ПК-46</v>
      </c>
      <c r="F55" s="12" t="str">
        <f>HLOOKUP(B55,[22]ВПУ!$A$3:$IV$5,3,0)</f>
        <v>01-37-00-03</v>
      </c>
      <c r="G55" s="12" t="str">
        <f>VLOOKUP(D55,[22]Марки!$A$1:$C$65536,3,0)</f>
        <v>Фронтальный погрузчик</v>
      </c>
      <c r="H55" s="20" t="s">
        <v>433</v>
      </c>
      <c r="I55" s="21">
        <f>HLOOKUP($H55,[22]ВПУ!$E$4:$BN$143,133,0)</f>
        <v>1689.07</v>
      </c>
      <c r="J55" s="22">
        <f>HLOOKUP($H55,[22]ВПУ!$E$4:$BN$143,140,0)</f>
        <v>746.14</v>
      </c>
      <c r="K55" s="21">
        <f>HLOOKUP($H55,[22]Прилуки!$E$4:$BN$143,133,0)</f>
        <v>1723.31</v>
      </c>
      <c r="L55" s="22">
        <f>HLOOKUP($H55,[22]Прилуки!$E$4:$BN$143,140,0)</f>
        <v>782.81</v>
      </c>
      <c r="M55" s="14">
        <f>HLOOKUP($H55,'[22]НПС-1'!$E$4:$BN$143,133,0)</f>
        <v>1777.68</v>
      </c>
      <c r="N55" s="15">
        <f>HLOOKUP($H55,'[22]НПС-1'!$E$4:$BN$143,140,0)</f>
        <v>841.05</v>
      </c>
      <c r="O55" s="14">
        <f>HLOOKUP($H55,'[22]НПС-2'!$E$4:$BN$143,133,0)</f>
        <v>1804.9</v>
      </c>
      <c r="P55" s="15">
        <f>HLOOKUP($H55,'[22]НПС-2'!$E$4:$BN$143,140,0)</f>
        <v>870.2</v>
      </c>
      <c r="Q55" s="14">
        <f>HLOOKUP($H55,[22]КНПС!$E$4:$BN$143,133,0)</f>
        <v>1795.9</v>
      </c>
      <c r="R55" s="15">
        <f>HLOOKUP($H55,[22]КНПС!$E$4:$BN$143,140,0)</f>
        <v>860.55</v>
      </c>
      <c r="S55" s="14">
        <f>HLOOKUP($H55,[22]Коротчаево!$E$4:$BN$143,133,0)</f>
        <v>1706.19</v>
      </c>
      <c r="T55" s="15">
        <f>HLOOKUP($H55,[22]Коротчаево!$E$4:$BN$143,140,0)</f>
        <v>764.48</v>
      </c>
    </row>
    <row r="56" spans="1:20" s="16" customFormat="1" ht="29.25" customHeight="1" x14ac:dyDescent="0.2">
      <c r="A56" s="17">
        <v>52</v>
      </c>
      <c r="B56" s="18" t="str">
        <f t="shared" si="0"/>
        <v>аварийно-ремонтный комплекс на базе "ВИТЯЗЬ"</v>
      </c>
      <c r="C56" s="27" t="s">
        <v>434</v>
      </c>
      <c r="D56" s="28" t="s">
        <v>76</v>
      </c>
      <c r="E56" s="11" t="str">
        <f>HLOOKUP(B56,[22]ВПУ!$A$3:$IV$5,2,0)</f>
        <v>ДТ-30 ПМНИК Э5- ПДТ-18ПЖ</v>
      </c>
      <c r="F56" s="12" t="str">
        <f>HLOOKUP(B56,[22]ВПУ!$A$3:$IV$5,3,0)</f>
        <v>01-54-00-01</v>
      </c>
      <c r="G56" s="12" t="str">
        <f>VLOOKUP(D56,[22]Марки!$A$1:$C$65536,3,0)</f>
        <v>аварийно-ремонтный комплекс на базе "ВИТЯЗЬ"</v>
      </c>
      <c r="H56" s="20" t="s">
        <v>434</v>
      </c>
      <c r="I56" s="21">
        <f>HLOOKUP($H56,[22]ВПУ!$E$4:$BN$143,133,0)</f>
        <v>7032.17</v>
      </c>
      <c r="J56" s="22">
        <f>HLOOKUP($H56,[22]ВПУ!$E$4:$BN$143,140,0)</f>
        <v>3639.58</v>
      </c>
      <c r="K56" s="21">
        <f>HLOOKUP($H56,[22]Прилуки!$E$4:$BN$143,133,0)</f>
        <v>7100.64</v>
      </c>
      <c r="L56" s="22">
        <f>HLOOKUP($H56,[22]Прилуки!$E$4:$BN$143,140,0)</f>
        <v>3712.91</v>
      </c>
      <c r="M56" s="14">
        <f>HLOOKUP($H56,'[22]НПС-1'!$E$4:$BN$143,133,0)</f>
        <v>7209.4</v>
      </c>
      <c r="N56" s="15">
        <f>HLOOKUP($H56,'[22]НПС-1'!$E$4:$BN$143,140,0)</f>
        <v>3829.39</v>
      </c>
      <c r="O56" s="14">
        <f>HLOOKUP($H56,'[22]НПС-2'!$E$4:$BN$143,133,0)</f>
        <v>7263.84</v>
      </c>
      <c r="P56" s="15">
        <f>HLOOKUP($H56,'[22]НПС-2'!$E$4:$BN$143,140,0)</f>
        <v>3887.7</v>
      </c>
      <c r="Q56" s="14">
        <f>HLOOKUP($H56,[22]КНПС!$E$4:$BN$143,133,0)</f>
        <v>7245.82</v>
      </c>
      <c r="R56" s="15">
        <f>HLOOKUP($H56,[22]КНПС!$E$4:$BN$143,140,0)</f>
        <v>3868.41</v>
      </c>
      <c r="S56" s="14">
        <f>HLOOKUP($H56,[22]Коротчаево!$E$4:$BN$143,133,0)</f>
        <v>7066.41</v>
      </c>
      <c r="T56" s="15">
        <f>HLOOKUP($H56,[22]Коротчаево!$E$4:$BN$143,140,0)</f>
        <v>3676.25</v>
      </c>
    </row>
    <row r="57" spans="1:20" s="16" customFormat="1" ht="17.25" customHeight="1" x14ac:dyDescent="0.2">
      <c r="A57" s="17">
        <v>53</v>
      </c>
      <c r="B57" s="18" t="str">
        <f t="shared" si="0"/>
        <v>Аварийно-ремонтный комплекс на базе "Хаски"</v>
      </c>
      <c r="C57" s="19" t="s">
        <v>435</v>
      </c>
      <c r="D57" s="19" t="s">
        <v>81</v>
      </c>
      <c r="E57" s="23" t="str">
        <f>C57</f>
        <v>HUSKY 8 (Лизинг)</v>
      </c>
      <c r="F57" s="12" t="str">
        <f>HLOOKUP(B57,[22]ВПУ!$A$3:$IV$5,3,0)</f>
        <v>01-53-00-03</v>
      </c>
      <c r="G57" s="12" t="str">
        <f>VLOOKUP(D57,[22]Марки!$A$1:$C$65536,3,0)</f>
        <v>Аварийно-ремонтный комплекс на базе "Хаски"</v>
      </c>
      <c r="H57" s="20" t="s">
        <v>436</v>
      </c>
      <c r="I57" s="21">
        <f>HLOOKUP($H57,[22]ВПУ!$E$4:$BN$143,133,0)</f>
        <v>7148.01</v>
      </c>
      <c r="J57" s="22">
        <f>HLOOKUP($H57,[22]ВПУ!$E$4:$BN$143,140,0)</f>
        <v>2926.73</v>
      </c>
      <c r="K57" s="21">
        <f>HLOOKUP($H57,[22]Прилуки!$E$4:$BN$143,133,0)</f>
        <v>7216.48</v>
      </c>
      <c r="L57" s="22">
        <f>HLOOKUP($H57,[22]Прилуки!$E$4:$BN$143,140,0)</f>
        <v>3000.06</v>
      </c>
      <c r="M57" s="14">
        <f>HLOOKUP($H57,'[22]НПС-1'!$E$4:$BN$143,133,0)</f>
        <v>7325.24</v>
      </c>
      <c r="N57" s="15">
        <f>HLOOKUP($H57,'[22]НПС-1'!$E$4:$BN$143,140,0)</f>
        <v>3116.54</v>
      </c>
      <c r="O57" s="14">
        <f>HLOOKUP($H57,'[22]НПС-2'!$E$4:$BN$143,133,0)</f>
        <v>7379.68</v>
      </c>
      <c r="P57" s="15">
        <f>HLOOKUP($H57,'[22]НПС-2'!$E$4:$BN$143,140,0)</f>
        <v>3174.85</v>
      </c>
      <c r="Q57" s="14">
        <f>HLOOKUP($H57,[22]КНПС!$E$4:$BN$143,133,0)</f>
        <v>7361.67</v>
      </c>
      <c r="R57" s="15">
        <f>HLOOKUP($H57,[22]КНПС!$E$4:$BN$143,140,0)</f>
        <v>3155.56</v>
      </c>
      <c r="S57" s="14">
        <f>HLOOKUP($H57,[22]Коротчаево!$E$4:$BN$143,133,0)</f>
        <v>7182.25</v>
      </c>
      <c r="T57" s="15">
        <f>HLOOKUP($H57,[22]Коротчаево!$E$4:$BN$143,140,0)</f>
        <v>2963.4</v>
      </c>
    </row>
    <row r="58" spans="1:20" s="16" customFormat="1" ht="17.25" customHeight="1" x14ac:dyDescent="0.2">
      <c r="A58" s="17">
        <v>54</v>
      </c>
      <c r="B58" s="18" t="str">
        <f t="shared" si="0"/>
        <v>Гусеничная транспортная машина</v>
      </c>
      <c r="C58" s="19" t="s">
        <v>437</v>
      </c>
      <c r="D58" s="19" t="s">
        <v>30</v>
      </c>
      <c r="E58" s="11" t="str">
        <f>HLOOKUP(B58,[22]ВПУ!$A$3:$IV$5,2,0)</f>
        <v>ТМ-130</v>
      </c>
      <c r="F58" s="12" t="str">
        <f>HLOOKUP(B58,[22]ВПУ!$A$3:$IV$5,3,0)</f>
        <v>01-48-00-19</v>
      </c>
      <c r="G58" s="12" t="str">
        <f>VLOOKUP(D58,[22]Марки!$A$1:$C$65536,3,0)</f>
        <v>Гусеничная транспортная машина</v>
      </c>
      <c r="H58" s="20" t="s">
        <v>437</v>
      </c>
      <c r="I58" s="21">
        <f>HLOOKUP($H58,[22]ВПУ!$E$4:$BN$143,133,0)</f>
        <v>1322.34</v>
      </c>
      <c r="J58" s="22">
        <f>HLOOKUP($H58,[22]ВПУ!$E$4:$BN$143,140,0)</f>
        <v>890.24</v>
      </c>
      <c r="K58" s="21">
        <f>HLOOKUP($H58,[22]Прилуки!$E$4:$BN$143,133,0)</f>
        <v>1356.57</v>
      </c>
      <c r="L58" s="22">
        <f>HLOOKUP($H58,[22]Прилуки!$E$4:$BN$143,140,0)</f>
        <v>926.91</v>
      </c>
      <c r="M58" s="14">
        <f>HLOOKUP($H58,'[22]НПС-1'!$E$4:$BN$143,133,0)</f>
        <v>1410.95</v>
      </c>
      <c r="N58" s="15">
        <f>HLOOKUP($H58,'[22]НПС-1'!$E$4:$BN$143,140,0)</f>
        <v>985.15</v>
      </c>
      <c r="O58" s="14">
        <f>HLOOKUP($H58,'[22]НПС-2'!$E$4:$BN$143,133,0)</f>
        <v>1438.17</v>
      </c>
      <c r="P58" s="15">
        <f>HLOOKUP($H58,'[22]НПС-2'!$E$4:$BN$143,140,0)</f>
        <v>1014.3</v>
      </c>
      <c r="Q58" s="14">
        <f>HLOOKUP($H58,[22]КНПС!$E$4:$BN$143,133,0)</f>
        <v>1429.17</v>
      </c>
      <c r="R58" s="15">
        <f>HLOOKUP($H58,[22]КНПС!$E$4:$BN$143,140,0)</f>
        <v>1004.65</v>
      </c>
      <c r="S58" s="14">
        <f>HLOOKUP($H58,[22]Коротчаево!$E$4:$BN$143,133,0)</f>
        <v>1339.46</v>
      </c>
      <c r="T58" s="15">
        <f>HLOOKUP($H58,[22]Коротчаево!$E$4:$BN$143,140,0)</f>
        <v>908.58</v>
      </c>
    </row>
    <row r="59" spans="1:20" s="16" customFormat="1" ht="26.25" customHeight="1" x14ac:dyDescent="0.2">
      <c r="A59" s="17">
        <v>55</v>
      </c>
      <c r="B59" s="18" t="str">
        <f t="shared" si="0"/>
        <v>аварийно-ремонтный комплекс на базе "ВИТЯЗЬ"</v>
      </c>
      <c r="C59" s="19" t="s">
        <v>438</v>
      </c>
      <c r="D59" s="19" t="s">
        <v>74</v>
      </c>
      <c r="E59" s="11" t="str">
        <f>HLOOKUP(B59,[22]ВПУ!$A$3:$IV$5,2,0)</f>
        <v>ДТ-30 ПМНИК Э5- ПДТ-18ПЖ</v>
      </c>
      <c r="F59" s="12" t="str">
        <f>HLOOKUP(B59,[22]ВПУ!$A$3:$IV$5,3,0)</f>
        <v>01-54-00-01</v>
      </c>
      <c r="G59" s="12" t="str">
        <f>VLOOKUP(D59,[22]Марки!$A$1:$C$65536,3,0)</f>
        <v>аварийно-ремонтный комплекс на базе "ВИТЯЗЬ"</v>
      </c>
      <c r="H59" s="20" t="s">
        <v>438</v>
      </c>
      <c r="I59" s="21">
        <f>HLOOKUP($H59,[22]ВПУ!$E$4:$BN$143,133,0)</f>
        <v>6792.38</v>
      </c>
      <c r="J59" s="22">
        <f>HLOOKUP($H59,[22]ВПУ!$E$4:$BN$143,140,0)</f>
        <v>2779.07</v>
      </c>
      <c r="K59" s="21">
        <f>HLOOKUP($H59,[22]Прилуки!$E$4:$BN$143,133,0)</f>
        <v>6860.84</v>
      </c>
      <c r="L59" s="22">
        <f>HLOOKUP($H59,[22]Прилуки!$E$4:$BN$143,140,0)</f>
        <v>2852.4</v>
      </c>
      <c r="M59" s="14">
        <f>HLOOKUP($H59,'[22]НПС-1'!$E$4:$BN$143,133,0)</f>
        <v>6969.6</v>
      </c>
      <c r="N59" s="15">
        <f>HLOOKUP($H59,'[22]НПС-1'!$E$4:$BN$143,140,0)</f>
        <v>2968.88</v>
      </c>
      <c r="O59" s="14">
        <f>HLOOKUP($H59,'[22]НПС-2'!$E$4:$BN$143,133,0)</f>
        <v>7024.04</v>
      </c>
      <c r="P59" s="15">
        <f>HLOOKUP($H59,'[22]НПС-2'!$E$4:$BN$143,140,0)</f>
        <v>3027.18</v>
      </c>
      <c r="Q59" s="14">
        <f>HLOOKUP($H59,[22]КНПС!$E$4:$BN$143,133,0)</f>
        <v>7006.03</v>
      </c>
      <c r="R59" s="15">
        <f>HLOOKUP($H59,[22]КНПС!$E$4:$BN$143,140,0)</f>
        <v>3007.89</v>
      </c>
      <c r="S59" s="14">
        <f>HLOOKUP($H59,[22]Коротчаево!$E$4:$BN$143,133,0)</f>
        <v>6826.61</v>
      </c>
      <c r="T59" s="15">
        <f>HLOOKUP($H59,[22]Коротчаево!$E$4:$BN$143,140,0)</f>
        <v>2815.74</v>
      </c>
    </row>
    <row r="60" spans="1:20" s="16" customFormat="1" ht="17.25" customHeight="1" x14ac:dyDescent="0.2">
      <c r="A60" s="17">
        <v>56</v>
      </c>
      <c r="B60" s="18" t="str">
        <f t="shared" si="0"/>
        <v>Бульдозер легкий</v>
      </c>
      <c r="C60" s="19" t="s">
        <v>439</v>
      </c>
      <c r="D60" s="19" t="s">
        <v>196</v>
      </c>
      <c r="E60" s="11" t="str">
        <f>C60</f>
        <v>ДТ 75</v>
      </c>
      <c r="F60" s="12" t="str">
        <f>HLOOKUP(B60,[22]ВПУ!$A$3:$IV$5,3,0)</f>
        <v>01-41-00-07</v>
      </c>
      <c r="G60" s="12" t="str">
        <f>VLOOKUP(D60,[22]Марки!$A$1:$C$65536,3,0)</f>
        <v>Бульдозер легкий</v>
      </c>
      <c r="H60" s="20" t="s">
        <v>440</v>
      </c>
      <c r="I60" s="21">
        <f>HLOOKUP($H60,[22]ВПУ!$E$4:$BN$143,133,0)</f>
        <v>951.52</v>
      </c>
      <c r="J60" s="22">
        <f>HLOOKUP($H60,[22]ВПУ!$E$4:$BN$143,140,0)</f>
        <v>733.84</v>
      </c>
      <c r="K60" s="21">
        <f>HLOOKUP($H60,[22]Прилуки!$E$4:$BN$143,133,0)</f>
        <v>985.75</v>
      </c>
      <c r="L60" s="22">
        <f>HLOOKUP($H60,[22]Прилуки!$E$4:$BN$143,140,0)</f>
        <v>770.5</v>
      </c>
      <c r="M60" s="14">
        <f>HLOOKUP($H60,'[22]НПС-1'!$E$4:$BN$143,133,0)</f>
        <v>1040.1300000000001</v>
      </c>
      <c r="N60" s="15">
        <f>HLOOKUP($H60,'[22]НПС-1'!$E$4:$BN$143,140,0)</f>
        <v>828.74</v>
      </c>
      <c r="O60" s="14">
        <f>HLOOKUP($H60,'[22]НПС-2'!$E$4:$BN$143,133,0)</f>
        <v>1067.3499999999999</v>
      </c>
      <c r="P60" s="15">
        <f>HLOOKUP($H60,'[22]НПС-2'!$E$4:$BN$143,140,0)</f>
        <v>857.9</v>
      </c>
      <c r="Q60" s="14">
        <f>HLOOKUP($H60,[22]КНПС!$E$4:$BN$143,133,0)</f>
        <v>1058.3399999999999</v>
      </c>
      <c r="R60" s="15">
        <f>HLOOKUP($H60,[22]КНПС!$E$4:$BN$143,140,0)</f>
        <v>848.25</v>
      </c>
      <c r="S60" s="14">
        <f>HLOOKUP($H60,[22]Коротчаево!$E$4:$BN$143,133,0)</f>
        <v>968.64</v>
      </c>
      <c r="T60" s="15">
        <f>HLOOKUP($H60,[22]Коротчаево!$E$4:$BN$143,140,0)</f>
        <v>752.17</v>
      </c>
    </row>
    <row r="61" spans="1:20" s="16" customFormat="1" ht="17.25" customHeight="1" x14ac:dyDescent="0.2">
      <c r="A61" s="17">
        <v>57</v>
      </c>
      <c r="B61" s="18" t="str">
        <f t="shared" si="0"/>
        <v>машина коммунально-строительная многоцелевая</v>
      </c>
      <c r="C61" s="19" t="s">
        <v>441</v>
      </c>
      <c r="D61" s="19" t="s">
        <v>50</v>
      </c>
      <c r="E61" s="11" t="str">
        <f>HLOOKUP(B61,[22]ВПУ!$A$3:$IV$5,2,0)</f>
        <v>МКСМ-800К</v>
      </c>
      <c r="F61" s="12" t="str">
        <f>HLOOKUP(B61,[22]ВПУ!$A$3:$IV$5,3,0)</f>
        <v>01-36-00-01</v>
      </c>
      <c r="G61" s="12" t="str">
        <f>VLOOKUP(D61,[22]Марки!$A$1:$C$65536,3,0)</f>
        <v>машина коммунально-строительная многоцелевая</v>
      </c>
      <c r="H61" s="20" t="s">
        <v>441</v>
      </c>
      <c r="I61" s="21">
        <f>HLOOKUP($H61,[22]ВПУ!$E$4:$BN$143,133,0)</f>
        <v>927.79</v>
      </c>
      <c r="J61" s="22">
        <f>HLOOKUP($H61,[22]ВПУ!$E$4:$BN$143,140,0)</f>
        <v>733.35</v>
      </c>
      <c r="K61" s="21">
        <f>HLOOKUP($H61,[22]Прилуки!$E$4:$BN$143,133,0)</f>
        <v>962.03</v>
      </c>
      <c r="L61" s="22">
        <f>HLOOKUP($H61,[22]Прилуки!$E$4:$BN$143,140,0)</f>
        <v>770.02</v>
      </c>
      <c r="M61" s="14">
        <f>HLOOKUP($H61,'[22]НПС-1'!$E$4:$BN$143,133,0)</f>
        <v>1016.41</v>
      </c>
      <c r="N61" s="15">
        <f>HLOOKUP($H61,'[22]НПС-1'!$E$4:$BN$143,140,0)</f>
        <v>828.26</v>
      </c>
      <c r="O61" s="14">
        <f>HLOOKUP($H61,'[22]НПС-2'!$E$4:$BN$143,133,0)</f>
        <v>1043.6300000000001</v>
      </c>
      <c r="P61" s="15">
        <f>HLOOKUP($H61,'[22]НПС-2'!$E$4:$BN$143,140,0)</f>
        <v>857.41</v>
      </c>
      <c r="Q61" s="14">
        <f>HLOOKUP($H61,[22]КНПС!$E$4:$BN$143,133,0)</f>
        <v>1034.6199999999999</v>
      </c>
      <c r="R61" s="15">
        <f>HLOOKUP($H61,[22]КНПС!$E$4:$BN$143,140,0)</f>
        <v>847.77</v>
      </c>
      <c r="S61" s="14">
        <f>HLOOKUP($H61,[22]Коротчаево!$E$4:$BN$143,133,0)</f>
        <v>944.91</v>
      </c>
      <c r="T61" s="15">
        <f>HLOOKUP($H61,[22]Коротчаево!$E$4:$BN$143,140,0)</f>
        <v>751.69</v>
      </c>
    </row>
    <row r="62" spans="1:20" s="16" customFormat="1" ht="17.25" customHeight="1" x14ac:dyDescent="0.2">
      <c r="A62" s="17">
        <v>58</v>
      </c>
      <c r="B62" s="18" t="str">
        <f t="shared" si="0"/>
        <v>Трубоукладчик</v>
      </c>
      <c r="C62" s="19" t="s">
        <v>442</v>
      </c>
      <c r="D62" s="19" t="s">
        <v>65</v>
      </c>
      <c r="E62" s="11" t="str">
        <f>HLOOKUP(B62,[22]ВПУ!$A$3:$IV$5,2,0)</f>
        <v>ТО 1224</v>
      </c>
      <c r="F62" s="12" t="str">
        <f>HLOOKUP(B62,[22]ВПУ!$A$3:$IV$5,3,0)</f>
        <v>01-45-00-01</v>
      </c>
      <c r="G62" s="12" t="str">
        <f>VLOOKUP(D62,[22]Марки!$A$1:$C$65536,3,0)</f>
        <v>Трубоукладчик</v>
      </c>
      <c r="H62" s="20" t="s">
        <v>442</v>
      </c>
      <c r="I62" s="21">
        <f>HLOOKUP($H62,[22]ВПУ!$E$4:$BN$143,133,0)</f>
        <v>1743.28</v>
      </c>
      <c r="J62" s="22">
        <f>HLOOKUP($H62,[22]ВПУ!$E$4:$BN$143,140,0)</f>
        <v>899.41</v>
      </c>
      <c r="K62" s="21">
        <f>HLOOKUP($H62,[22]Прилуки!$E$4:$BN$143,133,0)</f>
        <v>1777.51</v>
      </c>
      <c r="L62" s="22">
        <f>HLOOKUP($H62,[22]Прилуки!$E$4:$BN$143,140,0)</f>
        <v>936.07</v>
      </c>
      <c r="M62" s="14">
        <f>HLOOKUP($H62,'[22]НПС-1'!$E$4:$BN$143,133,0)</f>
        <v>1831.89</v>
      </c>
      <c r="N62" s="15">
        <f>HLOOKUP($H62,'[22]НПС-1'!$E$4:$BN$143,140,0)</f>
        <v>994.31</v>
      </c>
      <c r="O62" s="14">
        <f>HLOOKUP($H62,'[22]НПС-2'!$E$4:$BN$143,133,0)</f>
        <v>1859.11</v>
      </c>
      <c r="P62" s="15">
        <f>HLOOKUP($H62,'[22]НПС-2'!$E$4:$BN$143,140,0)</f>
        <v>1023.46</v>
      </c>
      <c r="Q62" s="14">
        <f>HLOOKUP($H62,[22]КНПС!$E$4:$BN$143,133,0)</f>
        <v>1850.1</v>
      </c>
      <c r="R62" s="15">
        <f>HLOOKUP($H62,[22]КНПС!$E$4:$BN$143,140,0)</f>
        <v>1013.82</v>
      </c>
      <c r="S62" s="14">
        <f>HLOOKUP($H62,[22]Коротчаево!$E$4:$BN$143,133,0)</f>
        <v>1760.4</v>
      </c>
      <c r="T62" s="15">
        <f>HLOOKUP($H62,[22]Коротчаево!$E$4:$BN$143,140,0)</f>
        <v>917.74</v>
      </c>
    </row>
    <row r="63" spans="1:20" s="16" customFormat="1" ht="17.25" customHeight="1" x14ac:dyDescent="0.2">
      <c r="A63" s="17">
        <v>59</v>
      </c>
      <c r="B63" s="18" t="str">
        <f t="shared" si="0"/>
        <v>машина погрузочно-уборочная</v>
      </c>
      <c r="C63" s="19" t="s">
        <v>443</v>
      </c>
      <c r="D63" s="19" t="s">
        <v>265</v>
      </c>
      <c r="E63" s="11" t="str">
        <f>HLOOKUP(B63,[22]ВПУ!$A$3:$IV$5,2,0)</f>
        <v>ПУМ-4853 "Беларус 82.1"</v>
      </c>
      <c r="F63" s="12" t="str">
        <f>HLOOKUP(B63,[22]ВПУ!$A$3:$IV$5,3,0)</f>
        <v>01-35-00-01</v>
      </c>
      <c r="G63" s="12" t="str">
        <f>VLOOKUP(D63,[22]Марки!$A$1:$C$65536,3,0)</f>
        <v>машина погрузочно-уборочная</v>
      </c>
      <c r="H63" s="20" t="s">
        <v>443</v>
      </c>
      <c r="I63" s="21">
        <f>HLOOKUP($H63,[22]ВПУ!$E$4:$BN$143,133,0)</f>
        <v>1078.3599999999999</v>
      </c>
      <c r="J63" s="22">
        <f>HLOOKUP($H63,[22]ВПУ!$E$4:$BN$143,140,0)</f>
        <v>771.44</v>
      </c>
      <c r="K63" s="21">
        <f>HLOOKUP($H63,[22]Прилуки!$E$4:$BN$143,133,0)</f>
        <v>1112.5899999999999</v>
      </c>
      <c r="L63" s="22">
        <f>HLOOKUP($H63,[22]Прилуки!$E$4:$BN$143,140,0)</f>
        <v>808.1</v>
      </c>
      <c r="M63" s="14">
        <f>HLOOKUP($H63,'[22]НПС-1'!$E$4:$BN$143,133,0)</f>
        <v>1166.97</v>
      </c>
      <c r="N63" s="15">
        <f>HLOOKUP($H63,'[22]НПС-1'!$E$4:$BN$143,140,0)</f>
        <v>866.34</v>
      </c>
      <c r="O63" s="14">
        <f>HLOOKUP($H63,'[22]НПС-2'!$E$4:$BN$143,133,0)</f>
        <v>1194.19</v>
      </c>
      <c r="P63" s="15">
        <f>HLOOKUP($H63,'[22]НПС-2'!$E$4:$BN$143,140,0)</f>
        <v>895.5</v>
      </c>
      <c r="Q63" s="14">
        <f>HLOOKUP($H63,[22]КНПС!$E$4:$BN$143,133,0)</f>
        <v>1185.19</v>
      </c>
      <c r="R63" s="15">
        <f>HLOOKUP($H63,[22]КНПС!$E$4:$BN$143,140,0)</f>
        <v>885.85</v>
      </c>
      <c r="S63" s="14">
        <f>HLOOKUP($H63,[22]Коротчаево!$E$4:$BN$143,133,0)</f>
        <v>1095.48</v>
      </c>
      <c r="T63" s="15">
        <f>HLOOKUP($H63,[22]Коротчаево!$E$4:$BN$143,140,0)</f>
        <v>789.77</v>
      </c>
    </row>
    <row r="64" spans="1:20" s="16" customFormat="1" ht="17.25" customHeight="1" x14ac:dyDescent="0.2">
      <c r="A64" s="17">
        <v>60</v>
      </c>
      <c r="B64" s="18" t="str">
        <f t="shared" si="0"/>
        <v>Двухзвенный гусеничный транспортер легкий</v>
      </c>
      <c r="C64" s="19" t="s">
        <v>444</v>
      </c>
      <c r="D64" s="19" t="s">
        <v>241</v>
      </c>
      <c r="E64" s="11" t="str">
        <f>HLOOKUP(B64,[22]ВПУ!$A$3:$IV$5,2,0)</f>
        <v>ДТ-2П</v>
      </c>
      <c r="F64" s="12" t="str">
        <f>HLOOKUP(B64,[22]ВПУ!$A$3:$IV$5,3,0)</f>
        <v>01-49-00-19</v>
      </c>
      <c r="G64" s="12" t="str">
        <f>VLOOKUP(D64,[22]Марки!$A$1:$C$65536,3,0)</f>
        <v>Двухзвенный гусеничный транспортер легкий</v>
      </c>
      <c r="H64" s="20" t="s">
        <v>444</v>
      </c>
      <c r="I64" s="21">
        <f>HLOOKUP($H64,[22]ВПУ!$E$4:$BN$143,133,0)</f>
        <v>2478.31</v>
      </c>
      <c r="J64" s="22">
        <f>HLOOKUP($H64,[22]ВПУ!$E$4:$BN$143,140,0)</f>
        <v>1442.98</v>
      </c>
      <c r="K64" s="21">
        <f>HLOOKUP($H64,[22]Прилуки!$E$4:$BN$143,133,0)</f>
        <v>2512.54</v>
      </c>
      <c r="L64" s="22">
        <f>HLOOKUP($H64,[22]Прилуки!$E$4:$BN$143,140,0)</f>
        <v>1479.65</v>
      </c>
      <c r="M64" s="14">
        <f>HLOOKUP($H64,'[22]НПС-1'!$E$4:$BN$143,133,0)</f>
        <v>2566.92</v>
      </c>
      <c r="N64" s="15">
        <f>HLOOKUP($H64,'[22]НПС-1'!$E$4:$BN$143,140,0)</f>
        <v>1537.89</v>
      </c>
      <c r="O64" s="14">
        <f>HLOOKUP($H64,'[22]НПС-2'!$E$4:$BN$143,133,0)</f>
        <v>2594.14</v>
      </c>
      <c r="P64" s="15">
        <f>HLOOKUP($H64,'[22]НПС-2'!$E$4:$BN$143,140,0)</f>
        <v>1567.04</v>
      </c>
      <c r="Q64" s="14">
        <f>HLOOKUP($H64,[22]КНПС!$E$4:$BN$143,133,0)</f>
        <v>2585.14</v>
      </c>
      <c r="R64" s="15">
        <f>HLOOKUP($H64,[22]КНПС!$E$4:$BN$143,140,0)</f>
        <v>1557.39</v>
      </c>
      <c r="S64" s="14">
        <f>HLOOKUP($H64,[22]Коротчаево!$E$4:$BN$143,133,0)</f>
        <v>2495.4299999999998</v>
      </c>
      <c r="T64" s="15">
        <f>HLOOKUP($H64,[22]Коротчаево!$E$4:$BN$143,140,0)</f>
        <v>1461.32</v>
      </c>
    </row>
    <row r="65" spans="1:20" s="16" customFormat="1" ht="17.25" customHeight="1" thickBot="1" x14ac:dyDescent="0.25">
      <c r="A65" s="29">
        <v>61</v>
      </c>
      <c r="B65" s="30" t="str">
        <f t="shared" si="0"/>
        <v>Подъемник коленчатый, самоходный</v>
      </c>
      <c r="C65" s="19" t="s">
        <v>445</v>
      </c>
      <c r="D65" s="24" t="s">
        <v>446</v>
      </c>
      <c r="E65" s="11" t="str">
        <f>HLOOKUP(B65,[22]ВПУ!$A$3:$IV$5,2,0)</f>
        <v>НА 20 РХ</v>
      </c>
      <c r="F65" s="12" t="str">
        <f>HLOOKUP(B65,[22]ВПУ!$A$3:$IV$5,3,0)</f>
        <v>01-29-00-01</v>
      </c>
      <c r="G65" s="12" t="str">
        <f>VLOOKUP(D65,[22]Марки!$A$1:$C$65536,3,0)</f>
        <v>Подъемник коленчатый, самоходный</v>
      </c>
      <c r="H65" s="31" t="s">
        <v>447</v>
      </c>
      <c r="I65" s="32">
        <f>HLOOKUP($H65,[22]ВПУ!$E$4:$BN$143,133,0)</f>
        <v>1043.56</v>
      </c>
      <c r="J65" s="33">
        <f>HLOOKUP($H65,[22]ВПУ!$E$4:$BN$143,140,0)</f>
        <v>822.05</v>
      </c>
      <c r="K65" s="32">
        <f>HLOOKUP($H65,[22]Прилуки!$E$4:$BN$143,133,0)</f>
        <v>1077.79</v>
      </c>
      <c r="L65" s="33">
        <f>HLOOKUP($H65,[22]Прилуки!$E$4:$BN$143,140,0)</f>
        <v>858.71</v>
      </c>
      <c r="M65" s="34">
        <f>HLOOKUP($H65,'[22]НПС-1'!$E$4:$BN$143,133,0)</f>
        <v>1132.17</v>
      </c>
      <c r="N65" s="35">
        <f>HLOOKUP($H65,'[22]НПС-1'!$E$4:$BN$143,140,0)</f>
        <v>916.95</v>
      </c>
      <c r="O65" s="34">
        <f>HLOOKUP($H65,'[22]НПС-2'!$E$4:$BN$143,133,0)</f>
        <v>1159.3900000000001</v>
      </c>
      <c r="P65" s="35">
        <f>HLOOKUP($H65,'[22]НПС-2'!$E$4:$BN$143,140,0)</f>
        <v>946.1</v>
      </c>
      <c r="Q65" s="34">
        <f>HLOOKUP($H65,[22]КНПС!$E$4:$BN$143,133,0)</f>
        <v>1150.3800000000001</v>
      </c>
      <c r="R65" s="35">
        <f>HLOOKUP($H65,[22]КНПС!$E$4:$BN$143,140,0)</f>
        <v>936.46</v>
      </c>
      <c r="S65" s="34">
        <f>HLOOKUP($H65,[22]Коротчаево!$E$4:$BN$143,133,0)</f>
        <v>1060.68</v>
      </c>
      <c r="T65" s="35">
        <f>HLOOKUP($H65,[22]Коротчаево!$E$4:$BN$143,140,0)</f>
        <v>840.38</v>
      </c>
    </row>
  </sheetData>
  <autoFilter ref="A4:T65"/>
  <mergeCells count="11">
    <mergeCell ref="S3:T3"/>
    <mergeCell ref="K3:L3"/>
    <mergeCell ref="M3:N3"/>
    <mergeCell ref="O3:P3"/>
    <mergeCell ref="Q3:R3"/>
    <mergeCell ref="I3:J3"/>
    <mergeCell ref="A3:A4"/>
    <mergeCell ref="B3:B4"/>
    <mergeCell ref="C3:C4"/>
    <mergeCell ref="D3:D4"/>
    <mergeCell ref="H3:H4"/>
  </mergeCells>
  <phoneticPr fontId="2" type="noConversion"/>
  <printOptions horizontalCentered="1"/>
  <pageMargins left="0.39370078740157483" right="0.39370078740157483" top="0.19685039370078741" bottom="0.19685039370078741" header="0.39370078740157483" footer="0.39370078740157483"/>
  <pageSetup paperSize="8" scale="8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outlinePr summaryBelow="0"/>
  </sheetPr>
  <dimension ref="A1:H226"/>
  <sheetViews>
    <sheetView workbookViewId="0">
      <pane ySplit="2" topLeftCell="A3" activePane="bottomLeft" state="frozen"/>
      <selection pane="bottomLeft" activeCell="D234" sqref="D234"/>
    </sheetView>
  </sheetViews>
  <sheetFormatPr defaultRowHeight="12.75" x14ac:dyDescent="0.2"/>
  <cols>
    <col min="1" max="1" width="13.140625" style="39" customWidth="1"/>
    <col min="2" max="2" width="38.7109375" style="39" customWidth="1"/>
    <col min="3" max="3" width="41.85546875" style="39" customWidth="1"/>
    <col min="4" max="5" width="12.7109375" style="39" customWidth="1"/>
    <col min="6" max="6" width="19.7109375" style="39" customWidth="1"/>
    <col min="7" max="7" width="17.140625" style="41" customWidth="1"/>
    <col min="8" max="8" width="17.7109375" style="39" customWidth="1"/>
    <col min="9" max="16384" width="9.140625" style="39"/>
  </cols>
  <sheetData>
    <row r="1" spans="1:8" x14ac:dyDescent="0.2">
      <c r="A1" s="36" t="s">
        <v>448</v>
      </c>
      <c r="B1" s="37"/>
      <c r="C1" s="37"/>
      <c r="D1" s="37"/>
      <c r="E1" s="37"/>
      <c r="F1" s="37"/>
      <c r="G1" s="38"/>
    </row>
    <row r="2" spans="1:8" ht="51" x14ac:dyDescent="0.2">
      <c r="A2" s="40" t="s">
        <v>449</v>
      </c>
      <c r="B2" s="40" t="s">
        <v>450</v>
      </c>
      <c r="C2" s="40" t="s">
        <v>451</v>
      </c>
      <c r="D2" s="40" t="s">
        <v>452</v>
      </c>
      <c r="E2" s="40" t="s">
        <v>453</v>
      </c>
      <c r="F2" s="40" t="s">
        <v>0</v>
      </c>
      <c r="G2" s="40" t="s">
        <v>454</v>
      </c>
    </row>
    <row r="3" spans="1:8" hidden="1" x14ac:dyDescent="0.2">
      <c r="A3" s="39" t="s">
        <v>69</v>
      </c>
      <c r="B3" s="39" t="s">
        <v>92</v>
      </c>
      <c r="C3" s="39" t="s">
        <v>91</v>
      </c>
      <c r="D3" s="39" t="s">
        <v>455</v>
      </c>
      <c r="E3" s="39" t="s">
        <v>456</v>
      </c>
      <c r="F3" s="39" t="s">
        <v>396</v>
      </c>
      <c r="G3" s="41" t="str">
        <f>A3</f>
        <v>01-09-00-02</v>
      </c>
      <c r="H3" s="39" t="str">
        <f>D3</f>
        <v>Технологический</v>
      </c>
    </row>
    <row r="4" spans="1:8" hidden="1" x14ac:dyDescent="0.2">
      <c r="A4" s="39" t="s">
        <v>60</v>
      </c>
      <c r="B4" s="39" t="s">
        <v>84</v>
      </c>
      <c r="C4" s="39" t="s">
        <v>83</v>
      </c>
      <c r="D4" s="39" t="s">
        <v>457</v>
      </c>
      <c r="E4" s="39" t="s">
        <v>458</v>
      </c>
      <c r="F4" s="39" t="s">
        <v>397</v>
      </c>
      <c r="G4" s="41" t="str">
        <f t="shared" ref="G4:G67" si="0">A4</f>
        <v>03-02-00-01</v>
      </c>
      <c r="H4" s="39" t="str">
        <f t="shared" ref="H4:H67" si="1">D4</f>
        <v>Вахтовый</v>
      </c>
    </row>
    <row r="5" spans="1:8" hidden="1" x14ac:dyDescent="0.2">
      <c r="A5" s="39" t="s">
        <v>7</v>
      </c>
      <c r="B5" s="39" t="s">
        <v>136</v>
      </c>
      <c r="C5" s="39" t="s">
        <v>8</v>
      </c>
      <c r="D5" s="39" t="s">
        <v>459</v>
      </c>
      <c r="E5" s="39" t="s">
        <v>460</v>
      </c>
      <c r="F5" s="39" t="s">
        <v>363</v>
      </c>
      <c r="G5" s="41" t="str">
        <f t="shared" si="0"/>
        <v>04-01-00-06</v>
      </c>
      <c r="H5" s="39" t="str">
        <f t="shared" si="1"/>
        <v>Легковой</v>
      </c>
    </row>
    <row r="6" spans="1:8" hidden="1" x14ac:dyDescent="0.2">
      <c r="A6" s="39" t="s">
        <v>20</v>
      </c>
      <c r="B6" s="39" t="s">
        <v>141</v>
      </c>
      <c r="C6" s="39" t="s">
        <v>21</v>
      </c>
      <c r="D6" s="39" t="s">
        <v>459</v>
      </c>
      <c r="E6" s="39" t="s">
        <v>460</v>
      </c>
      <c r="F6" s="39" t="s">
        <v>461</v>
      </c>
      <c r="G6" s="41" t="str">
        <f t="shared" si="0"/>
        <v>04-02-00-01</v>
      </c>
      <c r="H6" s="39" t="str">
        <f t="shared" si="1"/>
        <v>Легковой</v>
      </c>
    </row>
    <row r="7" spans="1:8" hidden="1" x14ac:dyDescent="0.2">
      <c r="A7" s="39" t="s">
        <v>23</v>
      </c>
      <c r="B7" s="39" t="s">
        <v>142</v>
      </c>
      <c r="C7" s="39" t="s">
        <v>21</v>
      </c>
      <c r="D7" s="39" t="s">
        <v>459</v>
      </c>
      <c r="E7" s="39" t="s">
        <v>460</v>
      </c>
      <c r="F7" s="39" t="s">
        <v>462</v>
      </c>
      <c r="G7" s="41" t="str">
        <f t="shared" si="0"/>
        <v>04-02-00-02</v>
      </c>
      <c r="H7" s="39" t="str">
        <f t="shared" si="1"/>
        <v>Легковой</v>
      </c>
    </row>
    <row r="8" spans="1:8" hidden="1" x14ac:dyDescent="0.2">
      <c r="A8" s="39" t="s">
        <v>463</v>
      </c>
      <c r="B8" s="39" t="s">
        <v>464</v>
      </c>
      <c r="C8" s="39" t="s">
        <v>8</v>
      </c>
      <c r="D8" s="39" t="s">
        <v>459</v>
      </c>
      <c r="E8" s="39" t="s">
        <v>460</v>
      </c>
      <c r="F8" s="39" t="s">
        <v>465</v>
      </c>
      <c r="G8" s="41" t="str">
        <f t="shared" si="0"/>
        <v>04-01-00-01</v>
      </c>
      <c r="H8" s="39" t="str">
        <f t="shared" si="1"/>
        <v>Легковой</v>
      </c>
    </row>
    <row r="9" spans="1:8" hidden="1" x14ac:dyDescent="0.2">
      <c r="A9" s="39" t="s">
        <v>466</v>
      </c>
      <c r="B9" s="39" t="s">
        <v>467</v>
      </c>
      <c r="C9" s="39" t="s">
        <v>8</v>
      </c>
      <c r="D9" s="39" t="s">
        <v>459</v>
      </c>
      <c r="E9" s="39" t="s">
        <v>460</v>
      </c>
      <c r="F9" s="39" t="s">
        <v>468</v>
      </c>
      <c r="G9" s="41" t="str">
        <f t="shared" si="0"/>
        <v>04-01-00-02</v>
      </c>
      <c r="H9" s="39" t="str">
        <f t="shared" si="1"/>
        <v>Легковой</v>
      </c>
    </row>
    <row r="10" spans="1:8" hidden="1" x14ac:dyDescent="0.2">
      <c r="A10" s="39" t="s">
        <v>259</v>
      </c>
      <c r="B10" s="39" t="s">
        <v>260</v>
      </c>
      <c r="C10" s="39" t="s">
        <v>258</v>
      </c>
      <c r="D10" s="39" t="s">
        <v>455</v>
      </c>
      <c r="E10" s="39" t="s">
        <v>456</v>
      </c>
      <c r="F10" s="39" t="s">
        <v>469</v>
      </c>
      <c r="G10" s="41" t="str">
        <f t="shared" si="0"/>
        <v>01-52-00-18</v>
      </c>
      <c r="H10" s="39" t="str">
        <f t="shared" si="1"/>
        <v>Технологический</v>
      </c>
    </row>
    <row r="11" spans="1:8" hidden="1" x14ac:dyDescent="0.2">
      <c r="A11" s="39" t="s">
        <v>241</v>
      </c>
      <c r="B11" s="39" t="s">
        <v>242</v>
      </c>
      <c r="C11" s="39" t="s">
        <v>240</v>
      </c>
      <c r="D11" s="39" t="s">
        <v>455</v>
      </c>
      <c r="E11" s="39" t="s">
        <v>456</v>
      </c>
      <c r="F11" s="39" t="s">
        <v>444</v>
      </c>
      <c r="G11" s="41" t="str">
        <f t="shared" si="0"/>
        <v>01-49-00-19</v>
      </c>
      <c r="H11" s="39" t="str">
        <f t="shared" si="1"/>
        <v>Технологический</v>
      </c>
    </row>
    <row r="12" spans="1:8" hidden="1" x14ac:dyDescent="0.2">
      <c r="A12" s="39" t="s">
        <v>268</v>
      </c>
      <c r="B12" s="39" t="s">
        <v>269</v>
      </c>
      <c r="C12" s="39" t="s">
        <v>267</v>
      </c>
      <c r="D12" s="39" t="s">
        <v>455</v>
      </c>
      <c r="E12" s="39" t="s">
        <v>456</v>
      </c>
      <c r="F12" s="39" t="s">
        <v>470</v>
      </c>
      <c r="G12" s="41" t="str">
        <f t="shared" si="0"/>
        <v>01-25-00-26</v>
      </c>
      <c r="H12" s="39" t="str">
        <f t="shared" si="1"/>
        <v>Технологический</v>
      </c>
    </row>
    <row r="13" spans="1:8" hidden="1" x14ac:dyDescent="0.2">
      <c r="A13" s="39" t="s">
        <v>471</v>
      </c>
      <c r="B13" s="39" t="s">
        <v>472</v>
      </c>
      <c r="C13" s="39" t="s">
        <v>277</v>
      </c>
      <c r="D13" s="39" t="s">
        <v>455</v>
      </c>
      <c r="E13" s="39" t="s">
        <v>456</v>
      </c>
      <c r="F13" s="39" t="s">
        <v>473</v>
      </c>
      <c r="G13" s="41" t="str">
        <f t="shared" si="0"/>
        <v>01-17-00-02</v>
      </c>
      <c r="H13" s="39" t="str">
        <f t="shared" si="1"/>
        <v>Технологический</v>
      </c>
    </row>
    <row r="14" spans="1:8" hidden="1" x14ac:dyDescent="0.2">
      <c r="A14" s="39" t="s">
        <v>474</v>
      </c>
      <c r="B14" s="39" t="s">
        <v>475</v>
      </c>
      <c r="C14" s="39" t="s">
        <v>36</v>
      </c>
      <c r="D14" s="39" t="s">
        <v>455</v>
      </c>
      <c r="E14" s="39" t="s">
        <v>456</v>
      </c>
      <c r="F14" s="39" t="s">
        <v>476</v>
      </c>
      <c r="G14" s="41" t="str">
        <f t="shared" si="0"/>
        <v>01-34-00-29</v>
      </c>
      <c r="H14" s="39" t="str">
        <f t="shared" si="1"/>
        <v>Технологический</v>
      </c>
    </row>
    <row r="15" spans="1:8" hidden="1" x14ac:dyDescent="0.2">
      <c r="A15" s="39" t="s">
        <v>477</v>
      </c>
      <c r="B15" s="39" t="s">
        <v>478</v>
      </c>
      <c r="C15" s="39" t="s">
        <v>93</v>
      </c>
      <c r="D15" s="39" t="s">
        <v>455</v>
      </c>
      <c r="E15" s="39" t="s">
        <v>456</v>
      </c>
      <c r="F15" s="39" t="s">
        <v>479</v>
      </c>
      <c r="G15" s="41" t="str">
        <f t="shared" si="0"/>
        <v>01-03-00-05</v>
      </c>
      <c r="H15" s="39" t="str">
        <f t="shared" si="1"/>
        <v>Технологический</v>
      </c>
    </row>
    <row r="16" spans="1:8" hidden="1" x14ac:dyDescent="0.2">
      <c r="A16" s="39" t="s">
        <v>65</v>
      </c>
      <c r="B16" s="39" t="s">
        <v>324</v>
      </c>
      <c r="C16" s="39" t="s">
        <v>323</v>
      </c>
      <c r="D16" s="39" t="s">
        <v>455</v>
      </c>
      <c r="E16" s="39" t="s">
        <v>456</v>
      </c>
      <c r="F16" s="39" t="s">
        <v>442</v>
      </c>
      <c r="G16" s="41" t="str">
        <f t="shared" si="0"/>
        <v>01-45-00-01</v>
      </c>
      <c r="H16" s="39" t="str">
        <f t="shared" si="1"/>
        <v>Технологический</v>
      </c>
    </row>
    <row r="17" spans="1:8" hidden="1" x14ac:dyDescent="0.2">
      <c r="A17" s="39" t="s">
        <v>30</v>
      </c>
      <c r="B17" s="39" t="s">
        <v>237</v>
      </c>
      <c r="C17" s="39" t="s">
        <v>234</v>
      </c>
      <c r="D17" s="39" t="s">
        <v>455</v>
      </c>
      <c r="E17" s="39" t="s">
        <v>456</v>
      </c>
      <c r="F17" s="39" t="s">
        <v>437</v>
      </c>
      <c r="G17" s="41" t="str">
        <f t="shared" si="0"/>
        <v>01-48-00-19</v>
      </c>
      <c r="H17" s="39" t="str">
        <f t="shared" si="1"/>
        <v>Технологический</v>
      </c>
    </row>
    <row r="18" spans="1:8" hidden="1" x14ac:dyDescent="0.2">
      <c r="A18" s="39" t="s">
        <v>213</v>
      </c>
      <c r="B18" s="39" t="s">
        <v>214</v>
      </c>
      <c r="C18" s="39" t="s">
        <v>212</v>
      </c>
      <c r="D18" s="39" t="s">
        <v>457</v>
      </c>
      <c r="E18" s="39" t="s">
        <v>458</v>
      </c>
      <c r="F18" s="39" t="s">
        <v>480</v>
      </c>
      <c r="G18" s="41" t="str">
        <f t="shared" si="0"/>
        <v>03-01-00-06</v>
      </c>
      <c r="H18" s="39" t="str">
        <f t="shared" si="1"/>
        <v>Вахтовый</v>
      </c>
    </row>
    <row r="19" spans="1:8" hidden="1" x14ac:dyDescent="0.2">
      <c r="A19" s="39" t="s">
        <v>12</v>
      </c>
      <c r="B19" s="39" t="s">
        <v>329</v>
      </c>
      <c r="C19" s="39" t="s">
        <v>328</v>
      </c>
      <c r="D19" s="39" t="s">
        <v>455</v>
      </c>
      <c r="E19" s="39" t="s">
        <v>456</v>
      </c>
      <c r="F19" s="39" t="s">
        <v>391</v>
      </c>
      <c r="G19" s="41" t="str">
        <f t="shared" si="0"/>
        <v>01-26-00-01</v>
      </c>
      <c r="H19" s="39" t="str">
        <f t="shared" si="1"/>
        <v>Технологический</v>
      </c>
    </row>
    <row r="20" spans="1:8" hidden="1" x14ac:dyDescent="0.2">
      <c r="A20" s="39" t="s">
        <v>63</v>
      </c>
      <c r="B20" s="39" t="s">
        <v>177</v>
      </c>
      <c r="C20" s="39" t="s">
        <v>176</v>
      </c>
      <c r="D20" s="39" t="s">
        <v>455</v>
      </c>
      <c r="E20" s="39" t="s">
        <v>456</v>
      </c>
      <c r="F20" s="39" t="s">
        <v>390</v>
      </c>
      <c r="G20" s="41" t="str">
        <f t="shared" si="0"/>
        <v>01-18-00-01</v>
      </c>
      <c r="H20" s="39" t="str">
        <f t="shared" si="1"/>
        <v>Технологический</v>
      </c>
    </row>
    <row r="21" spans="1:8" hidden="1" x14ac:dyDescent="0.2">
      <c r="A21" s="39" t="s">
        <v>57</v>
      </c>
      <c r="B21" s="39" t="s">
        <v>284</v>
      </c>
      <c r="C21" s="39" t="s">
        <v>277</v>
      </c>
      <c r="D21" s="39" t="s">
        <v>455</v>
      </c>
      <c r="E21" s="39" t="s">
        <v>456</v>
      </c>
      <c r="F21" s="39" t="s">
        <v>423</v>
      </c>
      <c r="G21" s="41" t="str">
        <f t="shared" si="0"/>
        <v>01-17-00-01</v>
      </c>
      <c r="H21" s="39" t="str">
        <f t="shared" si="1"/>
        <v>Технологический</v>
      </c>
    </row>
    <row r="22" spans="1:8" hidden="1" x14ac:dyDescent="0.2">
      <c r="A22" s="39" t="s">
        <v>35</v>
      </c>
      <c r="B22" s="39" t="s">
        <v>245</v>
      </c>
      <c r="C22" s="39" t="s">
        <v>36</v>
      </c>
      <c r="D22" s="39" t="s">
        <v>455</v>
      </c>
      <c r="E22" s="39" t="s">
        <v>456</v>
      </c>
      <c r="F22" s="39" t="s">
        <v>424</v>
      </c>
      <c r="G22" s="41" t="str">
        <f t="shared" si="0"/>
        <v>01-34-00-01</v>
      </c>
      <c r="H22" s="39" t="str">
        <f t="shared" si="1"/>
        <v>Технологический</v>
      </c>
    </row>
    <row r="23" spans="1:8" hidden="1" x14ac:dyDescent="0.2">
      <c r="A23" s="39" t="s">
        <v>171</v>
      </c>
      <c r="B23" s="39" t="s">
        <v>172</v>
      </c>
      <c r="C23" s="39" t="s">
        <v>170</v>
      </c>
      <c r="D23" s="39" t="s">
        <v>455</v>
      </c>
      <c r="E23" s="39" t="s">
        <v>456</v>
      </c>
      <c r="F23" s="39" t="s">
        <v>481</v>
      </c>
      <c r="G23" s="41" t="str">
        <f t="shared" si="0"/>
        <v>01-10-00-01</v>
      </c>
      <c r="H23" s="39" t="str">
        <f t="shared" si="1"/>
        <v>Технологический</v>
      </c>
    </row>
    <row r="24" spans="1:8" hidden="1" x14ac:dyDescent="0.2">
      <c r="A24" s="39" t="s">
        <v>42</v>
      </c>
      <c r="B24" s="39" t="s">
        <v>173</v>
      </c>
      <c r="C24" s="39" t="s">
        <v>170</v>
      </c>
      <c r="D24" s="39" t="s">
        <v>455</v>
      </c>
      <c r="E24" s="39" t="s">
        <v>456</v>
      </c>
      <c r="F24" s="39" t="s">
        <v>379</v>
      </c>
      <c r="G24" s="41" t="str">
        <f t="shared" si="0"/>
        <v>01-10-00-02</v>
      </c>
      <c r="H24" s="39" t="str">
        <f t="shared" si="1"/>
        <v>Технологический</v>
      </c>
    </row>
    <row r="25" spans="1:8" hidden="1" x14ac:dyDescent="0.2">
      <c r="A25" s="39" t="s">
        <v>482</v>
      </c>
      <c r="B25" s="39" t="s">
        <v>483</v>
      </c>
      <c r="C25" s="39" t="s">
        <v>156</v>
      </c>
      <c r="D25" s="39" t="s">
        <v>455</v>
      </c>
      <c r="E25" s="39" t="s">
        <v>456</v>
      </c>
      <c r="F25" s="39" t="s">
        <v>484</v>
      </c>
      <c r="G25" s="41" t="str">
        <f t="shared" si="0"/>
        <v>01-15-00-10</v>
      </c>
      <c r="H25" s="39" t="str">
        <f t="shared" si="1"/>
        <v>Технологический</v>
      </c>
    </row>
    <row r="26" spans="1:8" hidden="1" x14ac:dyDescent="0.2">
      <c r="A26" s="39" t="s">
        <v>388</v>
      </c>
      <c r="B26" s="39" t="s">
        <v>389</v>
      </c>
      <c r="C26" s="39" t="s">
        <v>185</v>
      </c>
      <c r="D26" s="39" t="s">
        <v>455</v>
      </c>
      <c r="E26" s="39" t="s">
        <v>456</v>
      </c>
      <c r="F26" s="39" t="s">
        <v>387</v>
      </c>
      <c r="G26" s="41" t="str">
        <f t="shared" si="0"/>
        <v>01-22-00-01</v>
      </c>
      <c r="H26" s="39" t="str">
        <f t="shared" si="1"/>
        <v>Технологический</v>
      </c>
    </row>
    <row r="27" spans="1:8" hidden="1" x14ac:dyDescent="0.2">
      <c r="A27" s="39" t="s">
        <v>43</v>
      </c>
      <c r="B27" s="39" t="s">
        <v>188</v>
      </c>
      <c r="C27" s="39" t="s">
        <v>44</v>
      </c>
      <c r="D27" s="39" t="s">
        <v>455</v>
      </c>
      <c r="E27" s="39" t="s">
        <v>456</v>
      </c>
      <c r="F27" s="39" t="s">
        <v>386</v>
      </c>
      <c r="G27" s="41" t="str">
        <f t="shared" si="0"/>
        <v>01-21-00-01</v>
      </c>
      <c r="H27" s="39" t="str">
        <f t="shared" si="1"/>
        <v>Технологический</v>
      </c>
    </row>
    <row r="28" spans="1:8" hidden="1" x14ac:dyDescent="0.2">
      <c r="A28" s="39" t="s">
        <v>485</v>
      </c>
      <c r="B28" s="39" t="s">
        <v>486</v>
      </c>
      <c r="C28" s="39" t="s">
        <v>487</v>
      </c>
      <c r="D28" s="39" t="s">
        <v>488</v>
      </c>
      <c r="E28" s="39" t="s">
        <v>489</v>
      </c>
      <c r="F28" s="39" t="s">
        <v>490</v>
      </c>
      <c r="G28" s="41" t="str">
        <f t="shared" si="0"/>
        <v>02-10-00-01</v>
      </c>
      <c r="H28" s="39" t="str">
        <f t="shared" si="1"/>
        <v>Грузоперевозящий</v>
      </c>
    </row>
    <row r="29" spans="1:8" hidden="1" x14ac:dyDescent="0.2">
      <c r="A29" s="39" t="s">
        <v>491</v>
      </c>
      <c r="B29" s="39" t="s">
        <v>492</v>
      </c>
      <c r="C29" s="39" t="s">
        <v>487</v>
      </c>
      <c r="D29" s="39" t="s">
        <v>488</v>
      </c>
      <c r="E29" s="39" t="s">
        <v>489</v>
      </c>
      <c r="F29" s="39" t="s">
        <v>493</v>
      </c>
      <c r="G29" s="41" t="str">
        <f t="shared" si="0"/>
        <v>02-10-00-02</v>
      </c>
      <c r="H29" s="39" t="str">
        <f t="shared" si="1"/>
        <v>Грузоперевозящий</v>
      </c>
    </row>
    <row r="30" spans="1:8" hidden="1" x14ac:dyDescent="0.2">
      <c r="A30" s="39" t="s">
        <v>14</v>
      </c>
      <c r="B30" s="39" t="s">
        <v>184</v>
      </c>
      <c r="C30" s="39" t="s">
        <v>183</v>
      </c>
      <c r="D30" s="39" t="s">
        <v>455</v>
      </c>
      <c r="E30" s="39" t="s">
        <v>456</v>
      </c>
      <c r="F30" s="39" t="s">
        <v>403</v>
      </c>
      <c r="G30" s="41" t="str">
        <f t="shared" si="0"/>
        <v>01-14-00-01</v>
      </c>
      <c r="H30" s="39" t="str">
        <f t="shared" si="1"/>
        <v>Технологический</v>
      </c>
    </row>
    <row r="31" spans="1:8" hidden="1" x14ac:dyDescent="0.2">
      <c r="A31" s="39" t="s">
        <v>494</v>
      </c>
      <c r="B31" s="39" t="s">
        <v>495</v>
      </c>
      <c r="C31" s="39" t="s">
        <v>496</v>
      </c>
      <c r="D31" s="39" t="s">
        <v>455</v>
      </c>
      <c r="E31" s="39" t="s">
        <v>456</v>
      </c>
      <c r="F31" s="39" t="s">
        <v>497</v>
      </c>
      <c r="G31" s="41" t="str">
        <f t="shared" si="0"/>
        <v>01-55-00-01</v>
      </c>
      <c r="H31" s="39" t="str">
        <f t="shared" si="1"/>
        <v>Технологический</v>
      </c>
    </row>
    <row r="32" spans="1:8" hidden="1" x14ac:dyDescent="0.2">
      <c r="A32" s="39" t="s">
        <v>498</v>
      </c>
      <c r="B32" s="39" t="s">
        <v>499</v>
      </c>
      <c r="C32" s="39" t="s">
        <v>500</v>
      </c>
      <c r="D32" s="39" t="s">
        <v>455</v>
      </c>
      <c r="E32" s="39" t="s">
        <v>456</v>
      </c>
      <c r="F32" s="39" t="s">
        <v>501</v>
      </c>
      <c r="G32" s="41" t="str">
        <f t="shared" si="0"/>
        <v>01-46-00-01</v>
      </c>
      <c r="H32" s="39" t="str">
        <f t="shared" si="1"/>
        <v>Технологический</v>
      </c>
    </row>
    <row r="33" spans="1:8" hidden="1" x14ac:dyDescent="0.2">
      <c r="A33" s="39" t="s">
        <v>502</v>
      </c>
      <c r="B33" s="39" t="s">
        <v>503</v>
      </c>
      <c r="C33" s="39" t="s">
        <v>504</v>
      </c>
      <c r="D33" s="39" t="s">
        <v>457</v>
      </c>
      <c r="E33" s="39" t="s">
        <v>458</v>
      </c>
      <c r="F33" s="39" t="s">
        <v>505</v>
      </c>
      <c r="G33" s="41" t="str">
        <f t="shared" si="0"/>
        <v>03-03-00-01</v>
      </c>
      <c r="H33" s="39" t="str">
        <f t="shared" si="1"/>
        <v>Вахтовый</v>
      </c>
    </row>
    <row r="34" spans="1:8" hidden="1" x14ac:dyDescent="0.2">
      <c r="A34" s="39" t="s">
        <v>355</v>
      </c>
      <c r="B34" s="39" t="s">
        <v>356</v>
      </c>
      <c r="C34" s="39" t="s">
        <v>354</v>
      </c>
      <c r="D34" s="39" t="s">
        <v>455</v>
      </c>
      <c r="E34" s="39" t="s">
        <v>456</v>
      </c>
      <c r="F34" s="39" t="s">
        <v>418</v>
      </c>
      <c r="G34" s="41" t="str">
        <f t="shared" si="0"/>
        <v>01-38-00-01</v>
      </c>
      <c r="H34" s="39" t="str">
        <f t="shared" si="1"/>
        <v>Технологический</v>
      </c>
    </row>
    <row r="35" spans="1:8" hidden="1" x14ac:dyDescent="0.2">
      <c r="A35" s="39" t="s">
        <v>506</v>
      </c>
      <c r="B35" s="39" t="s">
        <v>507</v>
      </c>
      <c r="C35" s="39" t="s">
        <v>19</v>
      </c>
      <c r="D35" s="39" t="s">
        <v>459</v>
      </c>
      <c r="E35" s="39" t="s">
        <v>460</v>
      </c>
      <c r="F35" s="39" t="s">
        <v>508</v>
      </c>
      <c r="G35" s="41" t="str">
        <f t="shared" si="0"/>
        <v>04-05-00-01</v>
      </c>
      <c r="H35" s="39" t="str">
        <f t="shared" si="1"/>
        <v>Легковой</v>
      </c>
    </row>
    <row r="36" spans="1:8" hidden="1" x14ac:dyDescent="0.2">
      <c r="A36" s="39" t="s">
        <v>509</v>
      </c>
      <c r="B36" s="39" t="s">
        <v>510</v>
      </c>
      <c r="C36" s="39" t="s">
        <v>83</v>
      </c>
      <c r="D36" s="39" t="s">
        <v>457</v>
      </c>
      <c r="E36" s="39" t="s">
        <v>458</v>
      </c>
      <c r="F36" s="39" t="s">
        <v>511</v>
      </c>
      <c r="G36" s="41" t="str">
        <f t="shared" si="0"/>
        <v>03-02-00-03</v>
      </c>
      <c r="H36" s="39" t="str">
        <f t="shared" si="1"/>
        <v>Вахтовый</v>
      </c>
    </row>
    <row r="37" spans="1:8" hidden="1" x14ac:dyDescent="0.2">
      <c r="A37" s="39" t="s">
        <v>58</v>
      </c>
      <c r="B37" s="39" t="s">
        <v>353</v>
      </c>
      <c r="C37" s="39" t="s">
        <v>352</v>
      </c>
      <c r="D37" s="39" t="s">
        <v>455</v>
      </c>
      <c r="E37" s="39" t="s">
        <v>456</v>
      </c>
      <c r="F37" s="39" t="s">
        <v>432</v>
      </c>
      <c r="G37" s="41" t="str">
        <f t="shared" si="0"/>
        <v>01-40-00-01</v>
      </c>
      <c r="H37" s="39" t="str">
        <f t="shared" si="1"/>
        <v>Технологический</v>
      </c>
    </row>
    <row r="38" spans="1:8" hidden="1" x14ac:dyDescent="0.2">
      <c r="A38" s="39" t="s">
        <v>66</v>
      </c>
      <c r="B38" s="39" t="s">
        <v>209</v>
      </c>
      <c r="C38" s="39" t="s">
        <v>208</v>
      </c>
      <c r="D38" s="39" t="s">
        <v>455</v>
      </c>
      <c r="E38" s="39" t="s">
        <v>456</v>
      </c>
      <c r="F38" s="39" t="s">
        <v>512</v>
      </c>
      <c r="G38" s="41" t="str">
        <f t="shared" si="0"/>
        <v>01-43-00-01</v>
      </c>
      <c r="H38" s="39" t="str">
        <f t="shared" si="1"/>
        <v>Технологический</v>
      </c>
    </row>
    <row r="39" spans="1:8" hidden="1" x14ac:dyDescent="0.2">
      <c r="A39" s="39" t="s">
        <v>210</v>
      </c>
      <c r="B39" s="39" t="s">
        <v>211</v>
      </c>
      <c r="C39" s="39" t="s">
        <v>208</v>
      </c>
      <c r="D39" s="39" t="s">
        <v>455</v>
      </c>
      <c r="E39" s="39" t="s">
        <v>456</v>
      </c>
      <c r="F39" s="39" t="s">
        <v>428</v>
      </c>
      <c r="G39" s="41" t="str">
        <f t="shared" si="0"/>
        <v>01-43-00-02</v>
      </c>
      <c r="H39" s="39" t="str">
        <f t="shared" si="1"/>
        <v>Технологический</v>
      </c>
    </row>
    <row r="40" spans="1:8" hidden="1" x14ac:dyDescent="0.2">
      <c r="A40" s="39" t="s">
        <v>15</v>
      </c>
      <c r="B40" s="39" t="s">
        <v>207</v>
      </c>
      <c r="C40" s="39" t="s">
        <v>198</v>
      </c>
      <c r="D40" s="39" t="s">
        <v>455</v>
      </c>
      <c r="E40" s="39" t="s">
        <v>456</v>
      </c>
      <c r="F40" s="39" t="s">
        <v>430</v>
      </c>
      <c r="G40" s="41" t="str">
        <f t="shared" si="0"/>
        <v>01-42-00-01</v>
      </c>
      <c r="H40" s="39" t="str">
        <f t="shared" si="1"/>
        <v>Технологический</v>
      </c>
    </row>
    <row r="41" spans="1:8" hidden="1" x14ac:dyDescent="0.2">
      <c r="A41" s="39" t="s">
        <v>345</v>
      </c>
      <c r="B41" s="39" t="s">
        <v>346</v>
      </c>
      <c r="C41" s="39" t="s">
        <v>344</v>
      </c>
      <c r="D41" s="39" t="s">
        <v>455</v>
      </c>
      <c r="E41" s="39" t="s">
        <v>456</v>
      </c>
      <c r="F41" s="39" t="s">
        <v>513</v>
      </c>
      <c r="G41" s="41" t="str">
        <f t="shared" si="0"/>
        <v>01-39-00-01</v>
      </c>
      <c r="H41" s="39" t="str">
        <f t="shared" si="1"/>
        <v>Технологический</v>
      </c>
    </row>
    <row r="42" spans="1:8" hidden="1" x14ac:dyDescent="0.2">
      <c r="A42" s="39" t="s">
        <v>347</v>
      </c>
      <c r="B42" s="39" t="s">
        <v>348</v>
      </c>
      <c r="C42" s="39" t="s">
        <v>344</v>
      </c>
      <c r="D42" s="39" t="s">
        <v>455</v>
      </c>
      <c r="E42" s="39" t="s">
        <v>456</v>
      </c>
      <c r="F42" s="39" t="s">
        <v>514</v>
      </c>
      <c r="G42" s="41" t="str">
        <f t="shared" si="0"/>
        <v>01-39-00-02</v>
      </c>
      <c r="H42" s="39" t="str">
        <f t="shared" si="1"/>
        <v>Технологический</v>
      </c>
    </row>
    <row r="43" spans="1:8" hidden="1" x14ac:dyDescent="0.2">
      <c r="A43" s="39" t="s">
        <v>16</v>
      </c>
      <c r="B43" s="39" t="s">
        <v>349</v>
      </c>
      <c r="C43" s="39" t="s">
        <v>344</v>
      </c>
      <c r="D43" s="39" t="s">
        <v>455</v>
      </c>
      <c r="E43" s="39" t="s">
        <v>456</v>
      </c>
      <c r="F43" s="39" t="s">
        <v>431</v>
      </c>
      <c r="G43" s="41" t="str">
        <f t="shared" si="0"/>
        <v>01-39-00-03</v>
      </c>
      <c r="H43" s="39" t="str">
        <f t="shared" si="1"/>
        <v>Технологический</v>
      </c>
    </row>
    <row r="44" spans="1:8" hidden="1" x14ac:dyDescent="0.2">
      <c r="A44" s="39" t="s">
        <v>17</v>
      </c>
      <c r="B44" s="39" t="s">
        <v>117</v>
      </c>
      <c r="C44" s="39" t="s">
        <v>116</v>
      </c>
      <c r="D44" s="39" t="s">
        <v>455</v>
      </c>
      <c r="E44" s="39" t="s">
        <v>456</v>
      </c>
      <c r="F44" s="39" t="s">
        <v>405</v>
      </c>
      <c r="G44" s="41" t="str">
        <f t="shared" si="0"/>
        <v>01-08-00-01</v>
      </c>
      <c r="H44" s="39" t="str">
        <f t="shared" si="1"/>
        <v>Технологический</v>
      </c>
    </row>
    <row r="45" spans="1:8" hidden="1" x14ac:dyDescent="0.2">
      <c r="A45" s="39" t="s">
        <v>114</v>
      </c>
      <c r="B45" s="39" t="s">
        <v>115</v>
      </c>
      <c r="C45" s="39" t="s">
        <v>113</v>
      </c>
      <c r="D45" s="39" t="s">
        <v>455</v>
      </c>
      <c r="E45" s="39" t="s">
        <v>456</v>
      </c>
      <c r="F45" s="39" t="s">
        <v>515</v>
      </c>
      <c r="G45" s="41" t="str">
        <f t="shared" si="0"/>
        <v>01-07-00-01</v>
      </c>
      <c r="H45" s="39" t="str">
        <f t="shared" si="1"/>
        <v>Технологический</v>
      </c>
    </row>
    <row r="46" spans="1:8" hidden="1" x14ac:dyDescent="0.2">
      <c r="A46" s="39" t="s">
        <v>122</v>
      </c>
      <c r="B46" s="39" t="s">
        <v>123</v>
      </c>
      <c r="C46" s="39" t="s">
        <v>19</v>
      </c>
      <c r="D46" s="39" t="s">
        <v>459</v>
      </c>
      <c r="E46" s="39" t="s">
        <v>460</v>
      </c>
      <c r="F46" s="39" t="s">
        <v>516</v>
      </c>
      <c r="G46" s="41" t="str">
        <f t="shared" si="0"/>
        <v>04-05-00-02</v>
      </c>
      <c r="H46" s="39" t="str">
        <f t="shared" si="1"/>
        <v>Легковой</v>
      </c>
    </row>
    <row r="47" spans="1:8" hidden="1" x14ac:dyDescent="0.2">
      <c r="A47" s="39" t="s">
        <v>517</v>
      </c>
      <c r="B47" s="39" t="s">
        <v>518</v>
      </c>
      <c r="C47" s="39" t="s">
        <v>519</v>
      </c>
      <c r="D47" s="39" t="s">
        <v>488</v>
      </c>
      <c r="E47" s="39" t="s">
        <v>489</v>
      </c>
      <c r="F47" s="39" t="s">
        <v>520</v>
      </c>
      <c r="G47" s="41" t="str">
        <f t="shared" si="0"/>
        <v>02-11-00-01</v>
      </c>
      <c r="H47" s="39" t="str">
        <f t="shared" si="1"/>
        <v>Грузоперевозящий</v>
      </c>
    </row>
    <row r="48" spans="1:8" hidden="1" x14ac:dyDescent="0.2">
      <c r="A48" s="39" t="s">
        <v>521</v>
      </c>
      <c r="B48" s="39" t="s">
        <v>522</v>
      </c>
      <c r="C48" s="39" t="s">
        <v>8</v>
      </c>
      <c r="D48" s="39" t="s">
        <v>459</v>
      </c>
      <c r="E48" s="39" t="s">
        <v>460</v>
      </c>
      <c r="F48" s="39" t="s">
        <v>523</v>
      </c>
      <c r="G48" s="41" t="str">
        <f t="shared" si="0"/>
        <v>04-01-00-03</v>
      </c>
      <c r="H48" s="39" t="str">
        <f t="shared" si="1"/>
        <v>Легковой</v>
      </c>
    </row>
    <row r="49" spans="1:8" hidden="1" x14ac:dyDescent="0.2">
      <c r="A49" s="39" t="s">
        <v>524</v>
      </c>
      <c r="B49" s="39" t="s">
        <v>525</v>
      </c>
      <c r="C49" s="39" t="s">
        <v>8</v>
      </c>
      <c r="D49" s="39" t="s">
        <v>459</v>
      </c>
      <c r="E49" s="39" t="s">
        <v>460</v>
      </c>
      <c r="F49" s="39" t="s">
        <v>526</v>
      </c>
      <c r="G49" s="41" t="str">
        <f t="shared" si="0"/>
        <v>04-01-00-04</v>
      </c>
      <c r="H49" s="39" t="str">
        <f t="shared" si="1"/>
        <v>Легковой</v>
      </c>
    </row>
    <row r="50" spans="1:8" hidden="1" x14ac:dyDescent="0.2">
      <c r="A50" s="39" t="s">
        <v>527</v>
      </c>
      <c r="B50" s="39" t="s">
        <v>528</v>
      </c>
      <c r="C50" s="39" t="s">
        <v>8</v>
      </c>
      <c r="D50" s="39" t="s">
        <v>459</v>
      </c>
      <c r="E50" s="39" t="s">
        <v>460</v>
      </c>
      <c r="F50" s="39" t="s">
        <v>529</v>
      </c>
      <c r="G50" s="41" t="str">
        <f t="shared" si="0"/>
        <v>04-01-00-05</v>
      </c>
      <c r="H50" s="39" t="str">
        <f t="shared" si="1"/>
        <v>Легковой</v>
      </c>
    </row>
    <row r="51" spans="1:8" hidden="1" x14ac:dyDescent="0.2">
      <c r="A51" s="39" t="s">
        <v>530</v>
      </c>
      <c r="B51" s="39" t="s">
        <v>531</v>
      </c>
      <c r="C51" s="39" t="s">
        <v>519</v>
      </c>
      <c r="D51" s="39" t="s">
        <v>488</v>
      </c>
      <c r="E51" s="39" t="s">
        <v>489</v>
      </c>
      <c r="F51" s="39" t="s">
        <v>532</v>
      </c>
      <c r="G51" s="41" t="str">
        <f t="shared" si="0"/>
        <v>02-11-00-02</v>
      </c>
      <c r="H51" s="39" t="str">
        <f t="shared" si="1"/>
        <v>Грузоперевозящий</v>
      </c>
    </row>
    <row r="52" spans="1:8" hidden="1" x14ac:dyDescent="0.2">
      <c r="A52" s="39" t="s">
        <v>124</v>
      </c>
      <c r="B52" s="39" t="s">
        <v>125</v>
      </c>
      <c r="C52" s="39" t="s">
        <v>19</v>
      </c>
      <c r="D52" s="39" t="s">
        <v>459</v>
      </c>
      <c r="E52" s="39" t="s">
        <v>460</v>
      </c>
      <c r="F52" s="39" t="s">
        <v>533</v>
      </c>
      <c r="G52" s="41" t="str">
        <f t="shared" si="0"/>
        <v>04-05-00-03</v>
      </c>
      <c r="H52" s="39" t="str">
        <f t="shared" si="1"/>
        <v>Легковой</v>
      </c>
    </row>
    <row r="53" spans="1:8" hidden="1" x14ac:dyDescent="0.2">
      <c r="A53" s="39" t="s">
        <v>126</v>
      </c>
      <c r="B53" s="39" t="s">
        <v>127</v>
      </c>
      <c r="C53" s="39" t="s">
        <v>19</v>
      </c>
      <c r="D53" s="39" t="s">
        <v>459</v>
      </c>
      <c r="E53" s="39" t="s">
        <v>460</v>
      </c>
      <c r="F53" s="39" t="s">
        <v>534</v>
      </c>
      <c r="G53" s="41" t="str">
        <f t="shared" si="0"/>
        <v>04-05-00-04</v>
      </c>
      <c r="H53" s="39" t="str">
        <f t="shared" si="1"/>
        <v>Легковой</v>
      </c>
    </row>
    <row r="54" spans="1:8" hidden="1" x14ac:dyDescent="0.2">
      <c r="A54" s="39" t="s">
        <v>535</v>
      </c>
      <c r="B54" s="39" t="s">
        <v>536</v>
      </c>
      <c r="C54" s="39" t="s">
        <v>21</v>
      </c>
      <c r="D54" s="39" t="s">
        <v>459</v>
      </c>
      <c r="E54" s="39" t="s">
        <v>460</v>
      </c>
      <c r="F54" s="39" t="s">
        <v>537</v>
      </c>
      <c r="G54" s="41" t="str">
        <f t="shared" si="0"/>
        <v>04-02-00-07</v>
      </c>
      <c r="H54" s="39" t="str">
        <f t="shared" si="1"/>
        <v>Легковой</v>
      </c>
    </row>
    <row r="55" spans="1:8" hidden="1" x14ac:dyDescent="0.2">
      <c r="A55" s="39" t="s">
        <v>538</v>
      </c>
      <c r="B55" s="39" t="s">
        <v>539</v>
      </c>
      <c r="C55" s="39" t="s">
        <v>83</v>
      </c>
      <c r="D55" s="39" t="s">
        <v>457</v>
      </c>
      <c r="E55" s="39" t="s">
        <v>458</v>
      </c>
      <c r="F55" s="39" t="s">
        <v>540</v>
      </c>
      <c r="G55" s="41" t="str">
        <f t="shared" si="0"/>
        <v>03-02-00-02</v>
      </c>
      <c r="H55" s="39" t="str">
        <f t="shared" si="1"/>
        <v>Вахтовый</v>
      </c>
    </row>
    <row r="56" spans="1:8" hidden="1" x14ac:dyDescent="0.2">
      <c r="A56" s="39" t="s">
        <v>18</v>
      </c>
      <c r="B56" s="39" t="s">
        <v>128</v>
      </c>
      <c r="C56" s="39" t="s">
        <v>19</v>
      </c>
      <c r="D56" s="39" t="s">
        <v>459</v>
      </c>
      <c r="E56" s="39" t="s">
        <v>460</v>
      </c>
      <c r="F56" s="39" t="s">
        <v>399</v>
      </c>
      <c r="G56" s="41" t="str">
        <f t="shared" si="0"/>
        <v>04-05-00-05</v>
      </c>
      <c r="H56" s="39" t="str">
        <f t="shared" si="1"/>
        <v>Легковой</v>
      </c>
    </row>
    <row r="57" spans="1:8" hidden="1" x14ac:dyDescent="0.2">
      <c r="A57" s="39" t="s">
        <v>143</v>
      </c>
      <c r="B57" s="39" t="s">
        <v>144</v>
      </c>
      <c r="C57" s="39" t="s">
        <v>21</v>
      </c>
      <c r="D57" s="39" t="s">
        <v>459</v>
      </c>
      <c r="E57" s="39" t="s">
        <v>460</v>
      </c>
      <c r="F57" s="39" t="s">
        <v>541</v>
      </c>
      <c r="G57" s="41" t="str">
        <f t="shared" si="0"/>
        <v>04-02-00-04</v>
      </c>
      <c r="H57" s="39" t="str">
        <f t="shared" si="1"/>
        <v>Легковой</v>
      </c>
    </row>
    <row r="58" spans="1:8" hidden="1" x14ac:dyDescent="0.2">
      <c r="A58" s="39" t="s">
        <v>9</v>
      </c>
      <c r="B58" s="39" t="s">
        <v>137</v>
      </c>
      <c r="C58" s="39" t="s">
        <v>8</v>
      </c>
      <c r="D58" s="39" t="s">
        <v>459</v>
      </c>
      <c r="E58" s="39" t="s">
        <v>460</v>
      </c>
      <c r="F58" s="39" t="s">
        <v>542</v>
      </c>
      <c r="G58" s="41" t="str">
        <f t="shared" si="0"/>
        <v>04-01-00-07</v>
      </c>
      <c r="H58" s="39" t="str">
        <f t="shared" si="1"/>
        <v>Легковой</v>
      </c>
    </row>
    <row r="59" spans="1:8" hidden="1" x14ac:dyDescent="0.2">
      <c r="A59" s="39" t="s">
        <v>543</v>
      </c>
      <c r="B59" s="39" t="s">
        <v>544</v>
      </c>
      <c r="C59" s="39" t="s">
        <v>545</v>
      </c>
      <c r="D59" s="39" t="s">
        <v>455</v>
      </c>
      <c r="E59" s="39" t="s">
        <v>456</v>
      </c>
      <c r="F59" s="39" t="s">
        <v>546</v>
      </c>
      <c r="G59" s="41" t="str">
        <f t="shared" si="0"/>
        <v>01-19-00-01</v>
      </c>
      <c r="H59" s="39" t="str">
        <f t="shared" si="1"/>
        <v>Технологический</v>
      </c>
    </row>
    <row r="60" spans="1:8" hidden="1" x14ac:dyDescent="0.2">
      <c r="A60" s="39" t="s">
        <v>334</v>
      </c>
      <c r="B60" s="39" t="s">
        <v>335</v>
      </c>
      <c r="C60" s="39" t="s">
        <v>333</v>
      </c>
      <c r="D60" s="39" t="s">
        <v>455</v>
      </c>
      <c r="E60" s="39" t="s">
        <v>456</v>
      </c>
      <c r="F60" s="39" t="s">
        <v>547</v>
      </c>
      <c r="G60" s="41" t="str">
        <f t="shared" si="0"/>
        <v>01-37-00-02</v>
      </c>
      <c r="H60" s="39" t="str">
        <f t="shared" si="1"/>
        <v>Технологический</v>
      </c>
    </row>
    <row r="61" spans="1:8" hidden="1" x14ac:dyDescent="0.2">
      <c r="A61" s="39" t="s">
        <v>199</v>
      </c>
      <c r="B61" s="39" t="s">
        <v>200</v>
      </c>
      <c r="C61" s="39" t="s">
        <v>198</v>
      </c>
      <c r="D61" s="39" t="s">
        <v>455</v>
      </c>
      <c r="E61" s="39" t="s">
        <v>456</v>
      </c>
      <c r="F61" s="39" t="s">
        <v>548</v>
      </c>
      <c r="G61" s="41" t="str">
        <f t="shared" si="0"/>
        <v>01-42-00-02</v>
      </c>
      <c r="H61" s="39" t="str">
        <f t="shared" si="1"/>
        <v>Технологический</v>
      </c>
    </row>
    <row r="62" spans="1:8" hidden="1" x14ac:dyDescent="0.2">
      <c r="A62" s="39" t="s">
        <v>201</v>
      </c>
      <c r="B62" s="39" t="s">
        <v>202</v>
      </c>
      <c r="C62" s="39" t="s">
        <v>198</v>
      </c>
      <c r="D62" s="39" t="s">
        <v>455</v>
      </c>
      <c r="E62" s="39" t="s">
        <v>456</v>
      </c>
      <c r="F62" s="39" t="s">
        <v>549</v>
      </c>
      <c r="G62" s="41" t="str">
        <f t="shared" si="0"/>
        <v>01-42-00-05</v>
      </c>
      <c r="H62" s="39" t="str">
        <f t="shared" si="1"/>
        <v>Технологический</v>
      </c>
    </row>
    <row r="63" spans="1:8" hidden="1" x14ac:dyDescent="0.2">
      <c r="A63" s="39" t="s">
        <v>203</v>
      </c>
      <c r="B63" s="39" t="s">
        <v>204</v>
      </c>
      <c r="C63" s="39" t="s">
        <v>198</v>
      </c>
      <c r="D63" s="39" t="s">
        <v>455</v>
      </c>
      <c r="E63" s="39" t="s">
        <v>456</v>
      </c>
      <c r="F63" s="39" t="s">
        <v>550</v>
      </c>
      <c r="G63" s="41" t="str">
        <f t="shared" si="0"/>
        <v>01-42-00-06</v>
      </c>
      <c r="H63" s="39" t="str">
        <f t="shared" si="1"/>
        <v>Технологический</v>
      </c>
    </row>
    <row r="64" spans="1:8" hidden="1" x14ac:dyDescent="0.2">
      <c r="A64" s="39" t="s">
        <v>551</v>
      </c>
      <c r="B64" s="39" t="s">
        <v>552</v>
      </c>
      <c r="C64" s="39" t="s">
        <v>333</v>
      </c>
      <c r="D64" s="39" t="s">
        <v>455</v>
      </c>
      <c r="E64" s="39" t="s">
        <v>456</v>
      </c>
      <c r="F64" s="39" t="s">
        <v>553</v>
      </c>
      <c r="G64" s="41" t="str">
        <f t="shared" si="0"/>
        <v>01-37-00-05</v>
      </c>
      <c r="H64" s="39" t="str">
        <f t="shared" si="1"/>
        <v>Технологический</v>
      </c>
    </row>
    <row r="65" spans="1:8" hidden="1" x14ac:dyDescent="0.2">
      <c r="A65" s="39" t="s">
        <v>554</v>
      </c>
      <c r="B65" s="39" t="s">
        <v>555</v>
      </c>
      <c r="C65" s="39" t="s">
        <v>11</v>
      </c>
      <c r="D65" s="39" t="s">
        <v>459</v>
      </c>
      <c r="E65" s="39" t="s">
        <v>460</v>
      </c>
      <c r="F65" s="39" t="s">
        <v>556</v>
      </c>
      <c r="G65" s="41" t="str">
        <f t="shared" si="0"/>
        <v>04-03-00-03</v>
      </c>
      <c r="H65" s="39" t="str">
        <f t="shared" si="1"/>
        <v>Легковой</v>
      </c>
    </row>
    <row r="66" spans="1:8" hidden="1" x14ac:dyDescent="0.2">
      <c r="A66" s="39" t="s">
        <v>235</v>
      </c>
      <c r="B66" s="39" t="s">
        <v>236</v>
      </c>
      <c r="C66" s="39" t="s">
        <v>234</v>
      </c>
      <c r="D66" s="39" t="s">
        <v>455</v>
      </c>
      <c r="E66" s="39" t="s">
        <v>456</v>
      </c>
      <c r="F66" s="39" t="s">
        <v>557</v>
      </c>
      <c r="G66" s="41" t="str">
        <f t="shared" si="0"/>
        <v>01-48-00-01</v>
      </c>
      <c r="H66" s="39" t="str">
        <f t="shared" si="1"/>
        <v>Технологический</v>
      </c>
    </row>
    <row r="67" spans="1:8" hidden="1" x14ac:dyDescent="0.2">
      <c r="A67" s="39" t="s">
        <v>61</v>
      </c>
      <c r="B67" s="39" t="s">
        <v>119</v>
      </c>
      <c r="C67" s="39" t="s">
        <v>118</v>
      </c>
      <c r="D67" s="39" t="s">
        <v>488</v>
      </c>
      <c r="E67" s="39" t="s">
        <v>489</v>
      </c>
      <c r="F67" s="39" t="s">
        <v>416</v>
      </c>
      <c r="G67" s="41" t="str">
        <f t="shared" si="0"/>
        <v>02-13-00-11</v>
      </c>
      <c r="H67" s="39" t="str">
        <f t="shared" si="1"/>
        <v>Грузоперевозящий</v>
      </c>
    </row>
    <row r="68" spans="1:8" hidden="1" x14ac:dyDescent="0.2">
      <c r="A68" s="39" t="s">
        <v>558</v>
      </c>
      <c r="B68" s="39" t="s">
        <v>559</v>
      </c>
      <c r="C68" s="39" t="s">
        <v>234</v>
      </c>
      <c r="D68" s="39" t="s">
        <v>455</v>
      </c>
      <c r="E68" s="39" t="s">
        <v>456</v>
      </c>
      <c r="F68" s="39" t="s">
        <v>560</v>
      </c>
      <c r="G68" s="41" t="str">
        <f t="shared" ref="G68:G131" si="2">A68</f>
        <v>01-48-00-02</v>
      </c>
      <c r="H68" s="39" t="str">
        <f t="shared" ref="H68:H131" si="3">D68</f>
        <v>Технологический</v>
      </c>
    </row>
    <row r="69" spans="1:8" hidden="1" x14ac:dyDescent="0.2">
      <c r="A69" s="39" t="s">
        <v>59</v>
      </c>
      <c r="B69" s="39" t="s">
        <v>88</v>
      </c>
      <c r="C69" s="39" t="s">
        <v>87</v>
      </c>
      <c r="D69" s="39" t="s">
        <v>455</v>
      </c>
      <c r="E69" s="39" t="s">
        <v>456</v>
      </c>
      <c r="F69" s="39" t="s">
        <v>426</v>
      </c>
      <c r="G69" s="41" t="str">
        <f t="shared" si="2"/>
        <v>01-47-00-01</v>
      </c>
      <c r="H69" s="39" t="str">
        <f t="shared" si="3"/>
        <v>Технологический</v>
      </c>
    </row>
    <row r="70" spans="1:8" hidden="1" x14ac:dyDescent="0.2">
      <c r="A70" s="39" t="s">
        <v>196</v>
      </c>
      <c r="B70" s="39" t="s">
        <v>197</v>
      </c>
      <c r="C70" s="39" t="s">
        <v>195</v>
      </c>
      <c r="D70" s="39" t="s">
        <v>455</v>
      </c>
      <c r="E70" s="39" t="s">
        <v>456</v>
      </c>
      <c r="F70" s="39" t="s">
        <v>439</v>
      </c>
      <c r="G70" s="41" t="str">
        <f t="shared" si="2"/>
        <v>01-41-00-07</v>
      </c>
      <c r="H70" s="39" t="str">
        <f t="shared" si="3"/>
        <v>Технологический</v>
      </c>
    </row>
    <row r="71" spans="1:8" hidden="1" x14ac:dyDescent="0.2">
      <c r="A71" s="39" t="s">
        <v>74</v>
      </c>
      <c r="B71" s="39" t="s">
        <v>75</v>
      </c>
      <c r="C71" s="39" t="s">
        <v>73</v>
      </c>
      <c r="D71" s="39" t="s">
        <v>455</v>
      </c>
      <c r="E71" s="39" t="s">
        <v>456</v>
      </c>
      <c r="F71" s="39" t="s">
        <v>438</v>
      </c>
      <c r="G71" s="41" t="str">
        <f t="shared" si="2"/>
        <v>01-54-00-01</v>
      </c>
      <c r="H71" s="39" t="str">
        <f t="shared" si="3"/>
        <v>Технологический</v>
      </c>
    </row>
    <row r="72" spans="1:8" hidden="1" x14ac:dyDescent="0.2">
      <c r="A72" s="39" t="s">
        <v>561</v>
      </c>
      <c r="B72" s="39" t="s">
        <v>562</v>
      </c>
      <c r="C72" s="39" t="s">
        <v>563</v>
      </c>
      <c r="D72" s="39" t="s">
        <v>455</v>
      </c>
      <c r="E72" s="39" t="s">
        <v>456</v>
      </c>
      <c r="F72" s="39" t="s">
        <v>564</v>
      </c>
      <c r="G72" s="41" t="str">
        <f t="shared" si="2"/>
        <v>01-51-00-02</v>
      </c>
      <c r="H72" s="39" t="str">
        <f t="shared" si="3"/>
        <v>Технологический</v>
      </c>
    </row>
    <row r="73" spans="1:8" hidden="1" x14ac:dyDescent="0.2">
      <c r="A73" s="39" t="s">
        <v>565</v>
      </c>
      <c r="B73" s="39" t="s">
        <v>566</v>
      </c>
      <c r="C73" s="39" t="s">
        <v>567</v>
      </c>
      <c r="D73" s="39" t="s">
        <v>455</v>
      </c>
      <c r="E73" s="39" t="s">
        <v>456</v>
      </c>
      <c r="F73" s="39" t="s">
        <v>568</v>
      </c>
      <c r="G73" s="41" t="str">
        <f t="shared" si="2"/>
        <v>01-33-00-01</v>
      </c>
      <c r="H73" s="39" t="str">
        <f t="shared" si="3"/>
        <v>Технологический</v>
      </c>
    </row>
    <row r="74" spans="1:8" hidden="1" x14ac:dyDescent="0.2">
      <c r="A74" s="39" t="s">
        <v>24</v>
      </c>
      <c r="B74" s="39" t="s">
        <v>194</v>
      </c>
      <c r="C74" s="39" t="s">
        <v>191</v>
      </c>
      <c r="D74" s="39" t="s">
        <v>455</v>
      </c>
      <c r="E74" s="39" t="s">
        <v>456</v>
      </c>
      <c r="F74" s="39" t="s">
        <v>427</v>
      </c>
      <c r="G74" s="41" t="str">
        <f t="shared" si="2"/>
        <v>01-44-00-02</v>
      </c>
      <c r="H74" s="39" t="str">
        <f t="shared" si="3"/>
        <v>Технологический</v>
      </c>
    </row>
    <row r="75" spans="1:8" hidden="1" x14ac:dyDescent="0.2">
      <c r="A75" s="39" t="s">
        <v>569</v>
      </c>
      <c r="B75" s="39" t="s">
        <v>570</v>
      </c>
      <c r="C75" s="39" t="s">
        <v>571</v>
      </c>
      <c r="D75" s="39" t="s">
        <v>455</v>
      </c>
      <c r="E75" s="39" t="s">
        <v>456</v>
      </c>
      <c r="F75" s="39" t="s">
        <v>572</v>
      </c>
      <c r="G75" s="41" t="str">
        <f t="shared" si="2"/>
        <v>01-57-00-01</v>
      </c>
      <c r="H75" s="39" t="str">
        <f t="shared" si="3"/>
        <v>Технологический</v>
      </c>
    </row>
    <row r="76" spans="1:8" hidden="1" x14ac:dyDescent="0.2">
      <c r="A76" s="39" t="s">
        <v>62</v>
      </c>
      <c r="B76" s="39" t="s">
        <v>157</v>
      </c>
      <c r="C76" s="39" t="s">
        <v>156</v>
      </c>
      <c r="D76" s="39" t="s">
        <v>455</v>
      </c>
      <c r="E76" s="39" t="s">
        <v>456</v>
      </c>
      <c r="F76" s="39" t="s">
        <v>409</v>
      </c>
      <c r="G76" s="41" t="str">
        <f t="shared" si="2"/>
        <v>01-15-00-04</v>
      </c>
      <c r="H76" s="39" t="str">
        <f t="shared" si="3"/>
        <v>Технологический</v>
      </c>
    </row>
    <row r="77" spans="1:8" hidden="1" x14ac:dyDescent="0.2">
      <c r="A77" s="39" t="s">
        <v>41</v>
      </c>
      <c r="B77" s="39" t="s">
        <v>255</v>
      </c>
      <c r="C77" s="39" t="s">
        <v>254</v>
      </c>
      <c r="D77" s="39" t="s">
        <v>455</v>
      </c>
      <c r="E77" s="39" t="s">
        <v>456</v>
      </c>
      <c r="F77" s="39" t="s">
        <v>378</v>
      </c>
      <c r="G77" s="41" t="str">
        <f t="shared" si="2"/>
        <v>01-13-00-01</v>
      </c>
      <c r="H77" s="39" t="str">
        <f t="shared" si="3"/>
        <v>Технологический</v>
      </c>
    </row>
    <row r="78" spans="1:8" hidden="1" x14ac:dyDescent="0.2">
      <c r="A78" s="39" t="s">
        <v>308</v>
      </c>
      <c r="B78" s="39" t="s">
        <v>309</v>
      </c>
      <c r="C78" s="39" t="s">
        <v>307</v>
      </c>
      <c r="D78" s="39" t="s">
        <v>488</v>
      </c>
      <c r="E78" s="39" t="s">
        <v>489</v>
      </c>
      <c r="F78" s="39" t="s">
        <v>573</v>
      </c>
      <c r="G78" s="41" t="str">
        <f t="shared" si="2"/>
        <v>02-02-00-06</v>
      </c>
      <c r="H78" s="39" t="str">
        <f t="shared" si="3"/>
        <v>Грузоперевозящий</v>
      </c>
    </row>
    <row r="79" spans="1:8" hidden="1" x14ac:dyDescent="0.2">
      <c r="A79" s="39" t="s">
        <v>291</v>
      </c>
      <c r="B79" s="39" t="s">
        <v>292</v>
      </c>
      <c r="C79" s="39" t="s">
        <v>290</v>
      </c>
      <c r="D79" s="39" t="s">
        <v>488</v>
      </c>
      <c r="E79" s="39" t="s">
        <v>489</v>
      </c>
      <c r="F79" s="39" t="s">
        <v>421</v>
      </c>
      <c r="G79" s="41" t="str">
        <f t="shared" si="2"/>
        <v>02-15-00-04</v>
      </c>
      <c r="H79" s="39" t="str">
        <f t="shared" si="3"/>
        <v>Грузоперевозящий</v>
      </c>
    </row>
    <row r="80" spans="1:8" hidden="1" x14ac:dyDescent="0.2">
      <c r="A80" s="39" t="s">
        <v>300</v>
      </c>
      <c r="B80" s="39" t="s">
        <v>301</v>
      </c>
      <c r="C80" s="39" t="s">
        <v>299</v>
      </c>
      <c r="D80" s="39" t="s">
        <v>488</v>
      </c>
      <c r="E80" s="39" t="s">
        <v>489</v>
      </c>
      <c r="F80" s="39" t="s">
        <v>574</v>
      </c>
      <c r="G80" s="41" t="str">
        <f t="shared" si="2"/>
        <v>02-01-00-01</v>
      </c>
      <c r="H80" s="39" t="str">
        <f t="shared" si="3"/>
        <v>Грузоперевозящий</v>
      </c>
    </row>
    <row r="81" spans="1:8" hidden="1" x14ac:dyDescent="0.2">
      <c r="A81" s="39" t="s">
        <v>48</v>
      </c>
      <c r="B81" s="39" t="s">
        <v>310</v>
      </c>
      <c r="C81" s="39" t="s">
        <v>307</v>
      </c>
      <c r="D81" s="39" t="s">
        <v>488</v>
      </c>
      <c r="E81" s="39" t="s">
        <v>489</v>
      </c>
      <c r="F81" s="39" t="s">
        <v>368</v>
      </c>
      <c r="G81" s="41" t="str">
        <f t="shared" si="2"/>
        <v>02-02-00-05</v>
      </c>
      <c r="H81" s="39" t="str">
        <f t="shared" si="3"/>
        <v>Грузоперевозящий</v>
      </c>
    </row>
    <row r="82" spans="1:8" hidden="1" x14ac:dyDescent="0.2">
      <c r="A82" s="39" t="s">
        <v>575</v>
      </c>
      <c r="B82" s="39" t="s">
        <v>576</v>
      </c>
      <c r="C82" s="39" t="s">
        <v>577</v>
      </c>
      <c r="D82" s="39" t="s">
        <v>488</v>
      </c>
      <c r="E82" s="39" t="s">
        <v>489</v>
      </c>
      <c r="F82" s="39" t="s">
        <v>578</v>
      </c>
      <c r="G82" s="41" t="str">
        <f t="shared" si="2"/>
        <v>02-17-00-01</v>
      </c>
      <c r="H82" s="39" t="str">
        <f t="shared" si="3"/>
        <v>Грузоперевозящий</v>
      </c>
    </row>
    <row r="83" spans="1:8" hidden="1" x14ac:dyDescent="0.2">
      <c r="A83" s="39" t="s">
        <v>579</v>
      </c>
      <c r="B83" s="39" t="s">
        <v>580</v>
      </c>
      <c r="C83" s="39" t="s">
        <v>267</v>
      </c>
      <c r="D83" s="39" t="s">
        <v>455</v>
      </c>
      <c r="E83" s="39" t="s">
        <v>456</v>
      </c>
      <c r="F83" s="39" t="s">
        <v>581</v>
      </c>
      <c r="G83" s="41" t="str">
        <f t="shared" si="2"/>
        <v>01-25-00-28</v>
      </c>
      <c r="H83" s="39" t="str">
        <f t="shared" si="3"/>
        <v>Технологический</v>
      </c>
    </row>
    <row r="84" spans="1:8" hidden="1" x14ac:dyDescent="0.2">
      <c r="A84" s="39" t="s">
        <v>582</v>
      </c>
      <c r="B84" s="39" t="s">
        <v>583</v>
      </c>
      <c r="C84" s="39" t="s">
        <v>267</v>
      </c>
      <c r="D84" s="39" t="s">
        <v>455</v>
      </c>
      <c r="E84" s="39" t="s">
        <v>456</v>
      </c>
      <c r="F84" s="39" t="s">
        <v>584</v>
      </c>
      <c r="G84" s="41" t="str">
        <f t="shared" si="2"/>
        <v>01-25-00-27</v>
      </c>
      <c r="H84" s="39" t="str">
        <f t="shared" si="3"/>
        <v>Технологический</v>
      </c>
    </row>
    <row r="85" spans="1:8" hidden="1" x14ac:dyDescent="0.2">
      <c r="A85" s="39" t="s">
        <v>293</v>
      </c>
      <c r="B85" s="39" t="s">
        <v>294</v>
      </c>
      <c r="C85" s="39" t="s">
        <v>290</v>
      </c>
      <c r="D85" s="39" t="s">
        <v>488</v>
      </c>
      <c r="E85" s="39" t="s">
        <v>489</v>
      </c>
      <c r="F85" s="39" t="s">
        <v>585</v>
      </c>
      <c r="G85" s="41" t="str">
        <f t="shared" si="2"/>
        <v>02-15-00-03</v>
      </c>
      <c r="H85" s="39" t="str">
        <f t="shared" si="3"/>
        <v>Грузоперевозящий</v>
      </c>
    </row>
    <row r="86" spans="1:8" hidden="1" x14ac:dyDescent="0.2">
      <c r="A86" s="39" t="s">
        <v>586</v>
      </c>
      <c r="B86" s="39" t="s">
        <v>587</v>
      </c>
      <c r="C86" s="39" t="s">
        <v>307</v>
      </c>
      <c r="D86" s="39" t="s">
        <v>488</v>
      </c>
      <c r="E86" s="39" t="s">
        <v>489</v>
      </c>
      <c r="F86" s="39" t="s">
        <v>588</v>
      </c>
      <c r="G86" s="41" t="str">
        <f t="shared" si="2"/>
        <v>02-02-00-03</v>
      </c>
      <c r="H86" s="39" t="str">
        <f t="shared" si="3"/>
        <v>Грузоперевозящий</v>
      </c>
    </row>
    <row r="87" spans="1:8" hidden="1" x14ac:dyDescent="0.2">
      <c r="A87" s="39" t="s">
        <v>94</v>
      </c>
      <c r="B87" s="39" t="s">
        <v>95</v>
      </c>
      <c r="C87" s="39" t="s">
        <v>93</v>
      </c>
      <c r="D87" s="39" t="s">
        <v>455</v>
      </c>
      <c r="E87" s="39" t="s">
        <v>456</v>
      </c>
      <c r="F87" s="39" t="s">
        <v>589</v>
      </c>
      <c r="G87" s="41" t="str">
        <f t="shared" si="2"/>
        <v>01-03-00-01</v>
      </c>
      <c r="H87" s="39" t="str">
        <f t="shared" si="3"/>
        <v>Технологический</v>
      </c>
    </row>
    <row r="88" spans="1:8" hidden="1" x14ac:dyDescent="0.2">
      <c r="A88" s="39" t="s">
        <v>104</v>
      </c>
      <c r="B88" s="39" t="s">
        <v>105</v>
      </c>
      <c r="C88" s="39" t="s">
        <v>103</v>
      </c>
      <c r="D88" s="39" t="s">
        <v>455</v>
      </c>
      <c r="E88" s="39" t="s">
        <v>456</v>
      </c>
      <c r="F88" s="39" t="s">
        <v>590</v>
      </c>
      <c r="G88" s="41" t="str">
        <f t="shared" si="2"/>
        <v>01-04-00-01</v>
      </c>
      <c r="H88" s="39" t="str">
        <f t="shared" si="3"/>
        <v>Технологический</v>
      </c>
    </row>
    <row r="89" spans="1:8" hidden="1" x14ac:dyDescent="0.2">
      <c r="A89" s="39" t="s">
        <v>96</v>
      </c>
      <c r="B89" s="39" t="s">
        <v>97</v>
      </c>
      <c r="C89" s="39" t="s">
        <v>93</v>
      </c>
      <c r="D89" s="39" t="s">
        <v>455</v>
      </c>
      <c r="E89" s="39" t="s">
        <v>456</v>
      </c>
      <c r="F89" s="39" t="s">
        <v>591</v>
      </c>
      <c r="G89" s="41" t="str">
        <f t="shared" si="2"/>
        <v>01-03-00-02</v>
      </c>
      <c r="H89" s="39" t="str">
        <f t="shared" si="3"/>
        <v>Технологический</v>
      </c>
    </row>
    <row r="90" spans="1:8" hidden="1" x14ac:dyDescent="0.2">
      <c r="A90" s="39" t="s">
        <v>106</v>
      </c>
      <c r="B90" s="39" t="s">
        <v>107</v>
      </c>
      <c r="C90" s="39" t="s">
        <v>103</v>
      </c>
      <c r="D90" s="39" t="s">
        <v>455</v>
      </c>
      <c r="E90" s="39" t="s">
        <v>456</v>
      </c>
      <c r="F90" s="39" t="s">
        <v>592</v>
      </c>
      <c r="G90" s="41" t="str">
        <f t="shared" si="2"/>
        <v>01-04-00-02</v>
      </c>
      <c r="H90" s="39" t="str">
        <f t="shared" si="3"/>
        <v>Технологический</v>
      </c>
    </row>
    <row r="91" spans="1:8" hidden="1" x14ac:dyDescent="0.2">
      <c r="A91" s="39" t="s">
        <v>98</v>
      </c>
      <c r="B91" s="39" t="s">
        <v>99</v>
      </c>
      <c r="C91" s="39" t="s">
        <v>93</v>
      </c>
      <c r="D91" s="39" t="s">
        <v>455</v>
      </c>
      <c r="E91" s="39" t="s">
        <v>456</v>
      </c>
      <c r="F91" s="39" t="s">
        <v>593</v>
      </c>
      <c r="G91" s="41" t="str">
        <f t="shared" si="2"/>
        <v>01-03-00-03</v>
      </c>
      <c r="H91" s="39" t="str">
        <f t="shared" si="3"/>
        <v>Технологический</v>
      </c>
    </row>
    <row r="92" spans="1:8" hidden="1" x14ac:dyDescent="0.2">
      <c r="A92" s="39" t="s">
        <v>108</v>
      </c>
      <c r="B92" s="39" t="s">
        <v>109</v>
      </c>
      <c r="C92" s="39" t="s">
        <v>103</v>
      </c>
      <c r="D92" s="39" t="s">
        <v>455</v>
      </c>
      <c r="E92" s="39" t="s">
        <v>456</v>
      </c>
      <c r="F92" s="39" t="s">
        <v>594</v>
      </c>
      <c r="G92" s="41" t="str">
        <f t="shared" si="2"/>
        <v>01-04-00-03</v>
      </c>
      <c r="H92" s="39" t="str">
        <f t="shared" si="3"/>
        <v>Технологический</v>
      </c>
    </row>
    <row r="93" spans="1:8" hidden="1" x14ac:dyDescent="0.2">
      <c r="A93" s="39" t="s">
        <v>54</v>
      </c>
      <c r="B93" s="39" t="s">
        <v>100</v>
      </c>
      <c r="C93" s="39" t="s">
        <v>93</v>
      </c>
      <c r="D93" s="39" t="s">
        <v>455</v>
      </c>
      <c r="E93" s="39" t="s">
        <v>456</v>
      </c>
      <c r="F93" s="39" t="s">
        <v>380</v>
      </c>
      <c r="G93" s="41" t="str">
        <f t="shared" si="2"/>
        <v>01-03-00-04</v>
      </c>
      <c r="H93" s="39" t="str">
        <f t="shared" si="3"/>
        <v>Технологический</v>
      </c>
    </row>
    <row r="94" spans="1:8" hidden="1" x14ac:dyDescent="0.2">
      <c r="A94" s="39" t="s">
        <v>56</v>
      </c>
      <c r="B94" s="39" t="s">
        <v>90</v>
      </c>
      <c r="C94" s="39" t="s">
        <v>89</v>
      </c>
      <c r="D94" s="39" t="s">
        <v>455</v>
      </c>
      <c r="E94" s="39" t="s">
        <v>456</v>
      </c>
      <c r="F94" s="39" t="s">
        <v>595</v>
      </c>
      <c r="G94" s="41" t="str">
        <f t="shared" si="2"/>
        <v>01-01-00-01</v>
      </c>
      <c r="H94" s="39" t="str">
        <f t="shared" si="3"/>
        <v>Технологический</v>
      </c>
    </row>
    <row r="95" spans="1:8" hidden="1" x14ac:dyDescent="0.2">
      <c r="A95" s="39" t="s">
        <v>247</v>
      </c>
      <c r="B95" s="39" t="s">
        <v>248</v>
      </c>
      <c r="C95" s="39" t="s">
        <v>246</v>
      </c>
      <c r="D95" s="39" t="s">
        <v>455</v>
      </c>
      <c r="E95" s="39" t="s">
        <v>456</v>
      </c>
      <c r="F95" s="39" t="s">
        <v>382</v>
      </c>
      <c r="G95" s="41" t="str">
        <f t="shared" si="2"/>
        <v>01-05-00-01</v>
      </c>
      <c r="H95" s="39" t="str">
        <f t="shared" si="3"/>
        <v>Технологический</v>
      </c>
    </row>
    <row r="96" spans="1:8" hidden="1" x14ac:dyDescent="0.2">
      <c r="A96" s="39" t="s">
        <v>34</v>
      </c>
      <c r="B96" s="39" t="s">
        <v>244</v>
      </c>
      <c r="C96" s="39" t="s">
        <v>243</v>
      </c>
      <c r="D96" s="39" t="s">
        <v>455</v>
      </c>
      <c r="E96" s="39" t="s">
        <v>456</v>
      </c>
      <c r="F96" s="39" t="s">
        <v>410</v>
      </c>
      <c r="G96" s="41" t="str">
        <f t="shared" si="2"/>
        <v>01-30-00-01</v>
      </c>
      <c r="H96" s="39" t="str">
        <f t="shared" si="3"/>
        <v>Технологический</v>
      </c>
    </row>
    <row r="97" spans="1:8" hidden="1" x14ac:dyDescent="0.2">
      <c r="A97" s="39" t="s">
        <v>256</v>
      </c>
      <c r="B97" s="39" t="s">
        <v>257</v>
      </c>
      <c r="C97" s="39" t="s">
        <v>254</v>
      </c>
      <c r="D97" s="39" t="s">
        <v>455</v>
      </c>
      <c r="E97" s="39" t="s">
        <v>456</v>
      </c>
      <c r="F97" s="39" t="s">
        <v>596</v>
      </c>
      <c r="G97" s="41" t="str">
        <f t="shared" si="2"/>
        <v>01-13-00-02</v>
      </c>
      <c r="H97" s="39" t="str">
        <f t="shared" si="3"/>
        <v>Технологический</v>
      </c>
    </row>
    <row r="98" spans="1:8" x14ac:dyDescent="0.2">
      <c r="A98" s="39" t="s">
        <v>412</v>
      </c>
      <c r="B98" s="39" t="s">
        <v>316</v>
      </c>
      <c r="C98" s="39" t="s">
        <v>597</v>
      </c>
      <c r="D98" s="39" t="s">
        <v>488</v>
      </c>
      <c r="E98" s="39" t="s">
        <v>489</v>
      </c>
      <c r="F98" s="39" t="s">
        <v>411</v>
      </c>
      <c r="G98" s="41" t="str">
        <f t="shared" si="2"/>
        <v>02-16-00-01</v>
      </c>
      <c r="H98" s="39" t="str">
        <f t="shared" si="3"/>
        <v>Грузоперевозящий</v>
      </c>
    </row>
    <row r="99" spans="1:8" hidden="1" x14ac:dyDescent="0.2">
      <c r="A99" s="39" t="s">
        <v>50</v>
      </c>
      <c r="B99" s="39" t="s">
        <v>261</v>
      </c>
      <c r="C99" s="39" t="s">
        <v>51</v>
      </c>
      <c r="D99" s="39" t="s">
        <v>455</v>
      </c>
      <c r="E99" s="39" t="s">
        <v>456</v>
      </c>
      <c r="F99" s="39" t="s">
        <v>441</v>
      </c>
      <c r="G99" s="41" t="str">
        <f t="shared" si="2"/>
        <v>01-36-00-01</v>
      </c>
      <c r="H99" s="39" t="str">
        <f t="shared" si="3"/>
        <v>Технологический</v>
      </c>
    </row>
    <row r="100" spans="1:8" hidden="1" x14ac:dyDescent="0.2">
      <c r="A100" s="39" t="s">
        <v>598</v>
      </c>
      <c r="B100" s="39" t="s">
        <v>599</v>
      </c>
      <c r="C100" s="39" t="s">
        <v>600</v>
      </c>
      <c r="D100" s="39" t="s">
        <v>455</v>
      </c>
      <c r="E100" s="39" t="s">
        <v>456</v>
      </c>
      <c r="F100" s="39" t="s">
        <v>601</v>
      </c>
      <c r="G100" s="41" t="str">
        <f t="shared" si="2"/>
        <v>01-32-00-02</v>
      </c>
      <c r="H100" s="39" t="str">
        <f t="shared" si="3"/>
        <v>Технологический</v>
      </c>
    </row>
    <row r="101" spans="1:8" hidden="1" x14ac:dyDescent="0.2">
      <c r="A101" s="39" t="s">
        <v>215</v>
      </c>
      <c r="B101" s="39" t="s">
        <v>216</v>
      </c>
      <c r="C101" s="39" t="s">
        <v>212</v>
      </c>
      <c r="D101" s="39" t="s">
        <v>457</v>
      </c>
      <c r="E101" s="39" t="s">
        <v>458</v>
      </c>
      <c r="F101" s="39" t="s">
        <v>602</v>
      </c>
      <c r="G101" s="41" t="str">
        <f t="shared" si="2"/>
        <v>03-01-00-02</v>
      </c>
      <c r="H101" s="39" t="str">
        <f t="shared" si="3"/>
        <v>Вахтовый</v>
      </c>
    </row>
    <row r="102" spans="1:8" hidden="1" x14ac:dyDescent="0.2">
      <c r="A102" s="39" t="s">
        <v>217</v>
      </c>
      <c r="B102" s="39" t="s">
        <v>218</v>
      </c>
      <c r="C102" s="39" t="s">
        <v>212</v>
      </c>
      <c r="D102" s="39" t="s">
        <v>457</v>
      </c>
      <c r="E102" s="39" t="s">
        <v>458</v>
      </c>
      <c r="F102" s="39" t="s">
        <v>603</v>
      </c>
      <c r="G102" s="41" t="str">
        <f t="shared" si="2"/>
        <v>03-01-00-04</v>
      </c>
      <c r="H102" s="39" t="str">
        <f t="shared" si="3"/>
        <v>Вахтовый</v>
      </c>
    </row>
    <row r="103" spans="1:8" hidden="1" x14ac:dyDescent="0.2">
      <c r="A103" s="39" t="s">
        <v>147</v>
      </c>
      <c r="B103" s="39" t="s">
        <v>148</v>
      </c>
      <c r="C103" s="39" t="s">
        <v>11</v>
      </c>
      <c r="D103" s="39" t="s">
        <v>459</v>
      </c>
      <c r="E103" s="39" t="s">
        <v>460</v>
      </c>
      <c r="F103" s="39" t="s">
        <v>604</v>
      </c>
      <c r="G103" s="41" t="str">
        <f t="shared" si="2"/>
        <v>04-03-00-02</v>
      </c>
      <c r="H103" s="39" t="str">
        <f t="shared" si="3"/>
        <v>Легковой</v>
      </c>
    </row>
    <row r="104" spans="1:8" hidden="1" x14ac:dyDescent="0.2">
      <c r="A104" s="39" t="s">
        <v>605</v>
      </c>
      <c r="B104" s="39" t="s">
        <v>606</v>
      </c>
      <c r="C104" s="39" t="s">
        <v>333</v>
      </c>
      <c r="D104" s="39" t="s">
        <v>455</v>
      </c>
      <c r="E104" s="39" t="s">
        <v>456</v>
      </c>
      <c r="F104" s="39" t="s">
        <v>607</v>
      </c>
      <c r="G104" s="41" t="str">
        <f t="shared" si="2"/>
        <v>01-37-00-04</v>
      </c>
      <c r="H104" s="39" t="str">
        <f t="shared" si="3"/>
        <v>Технологический</v>
      </c>
    </row>
    <row r="105" spans="1:8" hidden="1" x14ac:dyDescent="0.2">
      <c r="A105" s="39" t="s">
        <v>28</v>
      </c>
      <c r="B105" s="39" t="s">
        <v>336</v>
      </c>
      <c r="C105" s="39" t="s">
        <v>333</v>
      </c>
      <c r="D105" s="39" t="s">
        <v>455</v>
      </c>
      <c r="E105" s="39" t="s">
        <v>456</v>
      </c>
      <c r="F105" s="39" t="s">
        <v>433</v>
      </c>
      <c r="G105" s="41" t="str">
        <f t="shared" si="2"/>
        <v>01-37-00-03</v>
      </c>
      <c r="H105" s="39" t="str">
        <f t="shared" si="3"/>
        <v>Технологический</v>
      </c>
    </row>
    <row r="106" spans="1:8" hidden="1" x14ac:dyDescent="0.2">
      <c r="A106" s="39" t="s">
        <v>270</v>
      </c>
      <c r="B106" s="39" t="s">
        <v>271</v>
      </c>
      <c r="C106" s="39" t="s">
        <v>267</v>
      </c>
      <c r="D106" s="39" t="s">
        <v>455</v>
      </c>
      <c r="E106" s="39" t="s">
        <v>456</v>
      </c>
      <c r="F106" s="39" t="s">
        <v>608</v>
      </c>
      <c r="G106" s="41" t="str">
        <f t="shared" si="2"/>
        <v>01-25-00-29</v>
      </c>
      <c r="H106" s="39" t="str">
        <f t="shared" si="3"/>
        <v>Технологический</v>
      </c>
    </row>
    <row r="107" spans="1:8" hidden="1" x14ac:dyDescent="0.2">
      <c r="A107" s="39" t="s">
        <v>609</v>
      </c>
      <c r="B107" s="39" t="s">
        <v>610</v>
      </c>
      <c r="C107" s="39" t="s">
        <v>267</v>
      </c>
      <c r="D107" s="39" t="s">
        <v>455</v>
      </c>
      <c r="E107" s="39" t="s">
        <v>456</v>
      </c>
      <c r="F107" s="39" t="s">
        <v>611</v>
      </c>
      <c r="G107" s="41" t="str">
        <f t="shared" si="2"/>
        <v>01-25-00-32</v>
      </c>
      <c r="H107" s="39" t="str">
        <f t="shared" si="3"/>
        <v>Технологический</v>
      </c>
    </row>
    <row r="108" spans="1:8" hidden="1" x14ac:dyDescent="0.2">
      <c r="A108" s="39" t="s">
        <v>272</v>
      </c>
      <c r="B108" s="39" t="s">
        <v>273</v>
      </c>
      <c r="C108" s="39" t="s">
        <v>267</v>
      </c>
      <c r="D108" s="39" t="s">
        <v>455</v>
      </c>
      <c r="E108" s="39" t="s">
        <v>456</v>
      </c>
      <c r="F108" s="39" t="s">
        <v>612</v>
      </c>
      <c r="G108" s="41" t="str">
        <f t="shared" si="2"/>
        <v>01-25-00-30</v>
      </c>
      <c r="H108" s="39" t="str">
        <f t="shared" si="3"/>
        <v>Технологический</v>
      </c>
    </row>
    <row r="109" spans="1:8" hidden="1" x14ac:dyDescent="0.2">
      <c r="A109" s="39" t="s">
        <v>13</v>
      </c>
      <c r="B109" s="39" t="s">
        <v>276</v>
      </c>
      <c r="C109" s="39" t="s">
        <v>267</v>
      </c>
      <c r="D109" s="39" t="s">
        <v>455</v>
      </c>
      <c r="E109" s="39" t="s">
        <v>456</v>
      </c>
      <c r="F109" s="39" t="s">
        <v>415</v>
      </c>
      <c r="G109" s="41" t="str">
        <f t="shared" si="2"/>
        <v>01-25-00-04</v>
      </c>
      <c r="H109" s="39" t="str">
        <f t="shared" si="3"/>
        <v>Технологический</v>
      </c>
    </row>
    <row r="110" spans="1:8" hidden="1" x14ac:dyDescent="0.2">
      <c r="A110" s="39" t="s">
        <v>613</v>
      </c>
      <c r="B110" s="39" t="s">
        <v>614</v>
      </c>
      <c r="C110" s="39" t="s">
        <v>234</v>
      </c>
      <c r="D110" s="39" t="s">
        <v>455</v>
      </c>
      <c r="E110" s="39" t="s">
        <v>456</v>
      </c>
      <c r="F110" s="39" t="s">
        <v>615</v>
      </c>
      <c r="G110" s="41" t="str">
        <f t="shared" si="2"/>
        <v>01-48-00-03</v>
      </c>
      <c r="H110" s="39" t="str">
        <f t="shared" si="3"/>
        <v>Технологический</v>
      </c>
    </row>
    <row r="111" spans="1:8" hidden="1" x14ac:dyDescent="0.2">
      <c r="A111" s="39" t="s">
        <v>265</v>
      </c>
      <c r="B111" s="39" t="s">
        <v>266</v>
      </c>
      <c r="C111" s="39" t="s">
        <v>264</v>
      </c>
      <c r="D111" s="39" t="s">
        <v>455</v>
      </c>
      <c r="E111" s="39" t="s">
        <v>456</v>
      </c>
      <c r="F111" s="39" t="s">
        <v>443</v>
      </c>
      <c r="G111" s="41" t="str">
        <f t="shared" si="2"/>
        <v>01-35-00-01</v>
      </c>
      <c r="H111" s="39" t="str">
        <f t="shared" si="3"/>
        <v>Технологический</v>
      </c>
    </row>
    <row r="112" spans="1:8" hidden="1" x14ac:dyDescent="0.2">
      <c r="A112" s="39" t="s">
        <v>29</v>
      </c>
      <c r="B112" s="39" t="s">
        <v>322</v>
      </c>
      <c r="C112" s="39" t="s">
        <v>321</v>
      </c>
      <c r="D112" s="39" t="s">
        <v>455</v>
      </c>
      <c r="E112" s="39" t="s">
        <v>456</v>
      </c>
      <c r="F112" s="39" t="s">
        <v>414</v>
      </c>
      <c r="G112" s="41" t="str">
        <f t="shared" si="2"/>
        <v>01-27-00-01</v>
      </c>
      <c r="H112" s="39" t="str">
        <f t="shared" si="3"/>
        <v>Технологический</v>
      </c>
    </row>
    <row r="113" spans="1:8" hidden="1" x14ac:dyDescent="0.2">
      <c r="A113" s="39" t="s">
        <v>205</v>
      </c>
      <c r="B113" s="39" t="s">
        <v>206</v>
      </c>
      <c r="C113" s="39" t="s">
        <v>198</v>
      </c>
      <c r="D113" s="39" t="s">
        <v>455</v>
      </c>
      <c r="E113" s="39" t="s">
        <v>456</v>
      </c>
      <c r="F113" s="39" t="s">
        <v>616</v>
      </c>
      <c r="G113" s="41" t="str">
        <f t="shared" si="2"/>
        <v>01-42-00-08</v>
      </c>
      <c r="H113" s="39" t="str">
        <f t="shared" si="3"/>
        <v>Технологический</v>
      </c>
    </row>
    <row r="114" spans="1:8" hidden="1" x14ac:dyDescent="0.2">
      <c r="A114" s="39" t="s">
        <v>617</v>
      </c>
      <c r="B114" s="39" t="s">
        <v>618</v>
      </c>
      <c r="C114" s="39" t="s">
        <v>198</v>
      </c>
      <c r="D114" s="39" t="s">
        <v>455</v>
      </c>
      <c r="E114" s="39" t="s">
        <v>456</v>
      </c>
      <c r="F114" s="39" t="s">
        <v>619</v>
      </c>
      <c r="G114" s="41" t="str">
        <f t="shared" si="2"/>
        <v>01-42-00-10</v>
      </c>
      <c r="H114" s="39" t="str">
        <f t="shared" si="3"/>
        <v>Технологический</v>
      </c>
    </row>
    <row r="115" spans="1:8" hidden="1" x14ac:dyDescent="0.2">
      <c r="A115" s="39" t="s">
        <v>620</v>
      </c>
      <c r="B115" s="39" t="s">
        <v>621</v>
      </c>
      <c r="C115" s="39" t="s">
        <v>354</v>
      </c>
      <c r="D115" s="39" t="s">
        <v>455</v>
      </c>
      <c r="E115" s="39" t="s">
        <v>456</v>
      </c>
      <c r="F115" s="39" t="s">
        <v>417</v>
      </c>
      <c r="G115" s="41" t="str">
        <f t="shared" si="2"/>
        <v>01-38-00-02</v>
      </c>
      <c r="H115" s="39" t="str">
        <f t="shared" si="3"/>
        <v>Технологический</v>
      </c>
    </row>
    <row r="116" spans="1:8" hidden="1" x14ac:dyDescent="0.2">
      <c r="A116" s="39" t="s">
        <v>31</v>
      </c>
      <c r="B116" s="39" t="s">
        <v>221</v>
      </c>
      <c r="C116" s="39" t="s">
        <v>220</v>
      </c>
      <c r="D116" s="39" t="s">
        <v>459</v>
      </c>
      <c r="E116" s="39" t="s">
        <v>460</v>
      </c>
      <c r="F116" s="39" t="s">
        <v>622</v>
      </c>
      <c r="G116" s="41" t="str">
        <f t="shared" si="2"/>
        <v>04-07-00-01</v>
      </c>
      <c r="H116" s="39" t="str">
        <f t="shared" si="3"/>
        <v>Легковой</v>
      </c>
    </row>
    <row r="117" spans="1:8" hidden="1" x14ac:dyDescent="0.2">
      <c r="A117" s="39" t="s">
        <v>222</v>
      </c>
      <c r="B117" s="39" t="s">
        <v>223</v>
      </c>
      <c r="C117" s="39" t="s">
        <v>220</v>
      </c>
      <c r="D117" s="39" t="s">
        <v>459</v>
      </c>
      <c r="E117" s="39" t="s">
        <v>460</v>
      </c>
      <c r="F117" s="39" t="s">
        <v>623</v>
      </c>
      <c r="G117" s="41" t="str">
        <f t="shared" si="2"/>
        <v>04-07-00-02</v>
      </c>
      <c r="H117" s="39" t="str">
        <f t="shared" si="3"/>
        <v>Легковой</v>
      </c>
    </row>
    <row r="118" spans="1:8" hidden="1" x14ac:dyDescent="0.2">
      <c r="A118" s="39" t="s">
        <v>52</v>
      </c>
      <c r="B118" s="39" t="s">
        <v>253</v>
      </c>
      <c r="C118" s="39" t="s">
        <v>252</v>
      </c>
      <c r="D118" s="39" t="s">
        <v>455</v>
      </c>
      <c r="E118" s="39" t="s">
        <v>456</v>
      </c>
      <c r="F118" s="39" t="s">
        <v>624</v>
      </c>
      <c r="G118" s="41" t="str">
        <f t="shared" si="2"/>
        <v>01-31-00-01</v>
      </c>
      <c r="H118" s="39" t="str">
        <f t="shared" si="3"/>
        <v>Технологический</v>
      </c>
    </row>
    <row r="119" spans="1:8" hidden="1" x14ac:dyDescent="0.2">
      <c r="A119" s="39" t="s">
        <v>228</v>
      </c>
      <c r="B119" s="39" t="s">
        <v>229</v>
      </c>
      <c r="C119" s="39" t="s">
        <v>220</v>
      </c>
      <c r="D119" s="39" t="s">
        <v>459</v>
      </c>
      <c r="E119" s="39" t="s">
        <v>460</v>
      </c>
      <c r="F119" s="39" t="s">
        <v>625</v>
      </c>
      <c r="G119" s="41" t="str">
        <f t="shared" si="2"/>
        <v>04-07-00-03</v>
      </c>
      <c r="H119" s="39" t="str">
        <f t="shared" si="3"/>
        <v>Легковой</v>
      </c>
    </row>
    <row r="120" spans="1:8" hidden="1" x14ac:dyDescent="0.2">
      <c r="A120" s="39" t="s">
        <v>224</v>
      </c>
      <c r="B120" s="39" t="s">
        <v>225</v>
      </c>
      <c r="C120" s="39" t="s">
        <v>220</v>
      </c>
      <c r="D120" s="39" t="s">
        <v>459</v>
      </c>
      <c r="E120" s="39" t="s">
        <v>460</v>
      </c>
      <c r="F120" s="39" t="s">
        <v>402</v>
      </c>
      <c r="G120" s="41" t="str">
        <f t="shared" si="2"/>
        <v>04-07-00-04</v>
      </c>
      <c r="H120" s="39" t="str">
        <f t="shared" si="3"/>
        <v>Легковой</v>
      </c>
    </row>
    <row r="121" spans="1:8" hidden="1" x14ac:dyDescent="0.2">
      <c r="A121" s="39" t="s">
        <v>230</v>
      </c>
      <c r="B121" s="39" t="s">
        <v>231</v>
      </c>
      <c r="C121" s="39" t="s">
        <v>220</v>
      </c>
      <c r="D121" s="39" t="s">
        <v>459</v>
      </c>
      <c r="E121" s="39" t="s">
        <v>460</v>
      </c>
      <c r="F121" s="39" t="s">
        <v>626</v>
      </c>
      <c r="G121" s="41" t="str">
        <f t="shared" si="2"/>
        <v>04-07-00-05</v>
      </c>
      <c r="H121" s="39" t="str">
        <f t="shared" si="3"/>
        <v>Легковой</v>
      </c>
    </row>
    <row r="122" spans="1:8" hidden="1" x14ac:dyDescent="0.2">
      <c r="A122" s="39" t="s">
        <v>149</v>
      </c>
      <c r="B122" s="39" t="s">
        <v>150</v>
      </c>
      <c r="C122" s="39" t="s">
        <v>11</v>
      </c>
      <c r="D122" s="39" t="s">
        <v>459</v>
      </c>
      <c r="E122" s="39" t="s">
        <v>460</v>
      </c>
      <c r="F122" s="39" t="s">
        <v>627</v>
      </c>
      <c r="G122" s="41" t="str">
        <f t="shared" si="2"/>
        <v>04-03-00-01</v>
      </c>
      <c r="H122" s="39" t="str">
        <f t="shared" si="3"/>
        <v>Легковой</v>
      </c>
    </row>
    <row r="123" spans="1:8" hidden="1" x14ac:dyDescent="0.2">
      <c r="A123" s="39" t="s">
        <v>628</v>
      </c>
      <c r="B123" s="39" t="s">
        <v>629</v>
      </c>
      <c r="C123" s="39" t="s">
        <v>630</v>
      </c>
      <c r="D123" s="39" t="s">
        <v>459</v>
      </c>
      <c r="E123" s="39" t="s">
        <v>460</v>
      </c>
      <c r="F123" s="39" t="s">
        <v>631</v>
      </c>
      <c r="G123" s="41" t="str">
        <f t="shared" si="2"/>
        <v>04-06-00-01</v>
      </c>
      <c r="H123" s="39" t="str">
        <f t="shared" si="3"/>
        <v>Легковой</v>
      </c>
    </row>
    <row r="124" spans="1:8" hidden="1" x14ac:dyDescent="0.2">
      <c r="A124" s="39" t="s">
        <v>151</v>
      </c>
      <c r="B124" s="39" t="s">
        <v>152</v>
      </c>
      <c r="C124" s="39" t="s">
        <v>11</v>
      </c>
      <c r="D124" s="39" t="s">
        <v>459</v>
      </c>
      <c r="E124" s="39" t="s">
        <v>460</v>
      </c>
      <c r="F124" s="39" t="s">
        <v>632</v>
      </c>
      <c r="G124" s="41" t="str">
        <f t="shared" si="2"/>
        <v>04-03-00-04</v>
      </c>
      <c r="H124" s="39" t="str">
        <f t="shared" si="3"/>
        <v>Легковой</v>
      </c>
    </row>
    <row r="125" spans="1:8" hidden="1" x14ac:dyDescent="0.2">
      <c r="A125" s="39" t="s">
        <v>633</v>
      </c>
      <c r="B125" s="39" t="s">
        <v>634</v>
      </c>
      <c r="C125" s="39" t="s">
        <v>11</v>
      </c>
      <c r="D125" s="39" t="s">
        <v>459</v>
      </c>
      <c r="E125" s="39" t="s">
        <v>460</v>
      </c>
      <c r="F125" s="39" t="s">
        <v>635</v>
      </c>
      <c r="G125" s="41" t="str">
        <f t="shared" si="2"/>
        <v>04-03-00-06</v>
      </c>
      <c r="H125" s="39" t="str">
        <f t="shared" si="3"/>
        <v>Легковой</v>
      </c>
    </row>
    <row r="126" spans="1:8" hidden="1" x14ac:dyDescent="0.2">
      <c r="A126" s="39" t="s">
        <v>153</v>
      </c>
      <c r="B126" s="39" t="s">
        <v>154</v>
      </c>
      <c r="C126" s="39" t="s">
        <v>11</v>
      </c>
      <c r="D126" s="39" t="s">
        <v>459</v>
      </c>
      <c r="E126" s="39" t="s">
        <v>460</v>
      </c>
      <c r="F126" s="39" t="s">
        <v>636</v>
      </c>
      <c r="G126" s="41" t="str">
        <f t="shared" si="2"/>
        <v>04-03-00-07</v>
      </c>
      <c r="H126" s="39" t="str">
        <f t="shared" si="3"/>
        <v>Легковой</v>
      </c>
    </row>
    <row r="127" spans="1:8" hidden="1" x14ac:dyDescent="0.2">
      <c r="A127" s="39" t="s">
        <v>10</v>
      </c>
      <c r="B127" s="39" t="s">
        <v>155</v>
      </c>
      <c r="C127" s="39" t="s">
        <v>11</v>
      </c>
      <c r="D127" s="39" t="s">
        <v>459</v>
      </c>
      <c r="E127" s="39" t="s">
        <v>460</v>
      </c>
      <c r="F127" s="39" t="s">
        <v>361</v>
      </c>
      <c r="G127" s="41" t="str">
        <f t="shared" si="2"/>
        <v>04-03-00-05</v>
      </c>
      <c r="H127" s="39" t="str">
        <f t="shared" si="3"/>
        <v>Легковой</v>
      </c>
    </row>
    <row r="128" spans="1:8" hidden="1" x14ac:dyDescent="0.2">
      <c r="A128" s="39" t="s">
        <v>129</v>
      </c>
      <c r="B128" s="39" t="s">
        <v>130</v>
      </c>
      <c r="C128" s="39" t="s">
        <v>38</v>
      </c>
      <c r="D128" s="39" t="s">
        <v>459</v>
      </c>
      <c r="E128" s="39" t="s">
        <v>460</v>
      </c>
      <c r="F128" s="39" t="s">
        <v>637</v>
      </c>
      <c r="G128" s="41" t="str">
        <f t="shared" si="2"/>
        <v>04-04-00-01</v>
      </c>
      <c r="H128" s="39" t="str">
        <f t="shared" si="3"/>
        <v>Легковой</v>
      </c>
    </row>
    <row r="129" spans="1:8" hidden="1" x14ac:dyDescent="0.2">
      <c r="A129" s="39" t="s">
        <v>131</v>
      </c>
      <c r="B129" s="39" t="s">
        <v>132</v>
      </c>
      <c r="C129" s="39" t="s">
        <v>38</v>
      </c>
      <c r="D129" s="39" t="s">
        <v>459</v>
      </c>
      <c r="E129" s="39" t="s">
        <v>460</v>
      </c>
      <c r="F129" s="39" t="s">
        <v>638</v>
      </c>
      <c r="G129" s="41" t="str">
        <f t="shared" si="2"/>
        <v>04-04-00-02</v>
      </c>
      <c r="H129" s="39" t="str">
        <f t="shared" si="3"/>
        <v>Легковой</v>
      </c>
    </row>
    <row r="130" spans="1:8" hidden="1" x14ac:dyDescent="0.2">
      <c r="A130" s="39" t="s">
        <v>133</v>
      </c>
      <c r="B130" s="39" t="s">
        <v>134</v>
      </c>
      <c r="C130" s="39" t="s">
        <v>38</v>
      </c>
      <c r="D130" s="39" t="s">
        <v>459</v>
      </c>
      <c r="E130" s="39" t="s">
        <v>460</v>
      </c>
      <c r="F130" s="39" t="s">
        <v>639</v>
      </c>
      <c r="G130" s="41" t="str">
        <f t="shared" si="2"/>
        <v>04-04-00-08</v>
      </c>
      <c r="H130" s="39" t="str">
        <f t="shared" si="3"/>
        <v>Легковой</v>
      </c>
    </row>
    <row r="131" spans="1:8" hidden="1" x14ac:dyDescent="0.2">
      <c r="A131" s="39" t="s">
        <v>37</v>
      </c>
      <c r="B131" s="39" t="s">
        <v>135</v>
      </c>
      <c r="C131" s="39" t="s">
        <v>38</v>
      </c>
      <c r="D131" s="39" t="s">
        <v>459</v>
      </c>
      <c r="E131" s="39" t="s">
        <v>460</v>
      </c>
      <c r="F131" s="39" t="s">
        <v>362</v>
      </c>
      <c r="G131" s="41" t="str">
        <f t="shared" si="2"/>
        <v>04-04-00-09</v>
      </c>
      <c r="H131" s="39" t="str">
        <f t="shared" si="3"/>
        <v>Легковой</v>
      </c>
    </row>
    <row r="132" spans="1:8" hidden="1" x14ac:dyDescent="0.2">
      <c r="A132" s="39" t="s">
        <v>330</v>
      </c>
      <c r="B132" s="39" t="s">
        <v>331</v>
      </c>
      <c r="C132" s="39" t="s">
        <v>46</v>
      </c>
      <c r="D132" s="39" t="s">
        <v>455</v>
      </c>
      <c r="E132" s="39" t="s">
        <v>456</v>
      </c>
      <c r="F132" s="39" t="s">
        <v>640</v>
      </c>
      <c r="G132" s="41" t="str">
        <f t="shared" ref="G132:G195" si="4">A132</f>
        <v>01-24-00-01</v>
      </c>
      <c r="H132" s="39" t="str">
        <f t="shared" ref="H132:H195" si="5">D132</f>
        <v>Технологический</v>
      </c>
    </row>
    <row r="133" spans="1:8" hidden="1" x14ac:dyDescent="0.2">
      <c r="A133" s="39" t="s">
        <v>45</v>
      </c>
      <c r="B133" s="39" t="s">
        <v>332</v>
      </c>
      <c r="C133" s="39" t="s">
        <v>46</v>
      </c>
      <c r="D133" s="39" t="s">
        <v>455</v>
      </c>
      <c r="E133" s="39" t="s">
        <v>456</v>
      </c>
      <c r="F133" s="39" t="s">
        <v>408</v>
      </c>
      <c r="G133" s="41" t="str">
        <f t="shared" si="4"/>
        <v>01-24-00-02</v>
      </c>
      <c r="H133" s="39" t="str">
        <f t="shared" si="5"/>
        <v>Технологический</v>
      </c>
    </row>
    <row r="134" spans="1:8" hidden="1" x14ac:dyDescent="0.2">
      <c r="A134" s="39" t="s">
        <v>641</v>
      </c>
      <c r="B134" s="39" t="s">
        <v>642</v>
      </c>
      <c r="C134" s="39" t="s">
        <v>643</v>
      </c>
      <c r="D134" s="39" t="s">
        <v>455</v>
      </c>
      <c r="E134" s="39" t="s">
        <v>456</v>
      </c>
      <c r="F134" s="39" t="s">
        <v>644</v>
      </c>
      <c r="G134" s="41" t="str">
        <f t="shared" si="4"/>
        <v>01-23-00-02</v>
      </c>
      <c r="H134" s="39" t="str">
        <f t="shared" si="5"/>
        <v>Технологический</v>
      </c>
    </row>
    <row r="135" spans="1:8" hidden="1" x14ac:dyDescent="0.2">
      <c r="A135" s="39" t="s">
        <v>32</v>
      </c>
      <c r="B135" s="39" t="s">
        <v>219</v>
      </c>
      <c r="C135" s="39" t="s">
        <v>212</v>
      </c>
      <c r="D135" s="39" t="s">
        <v>457</v>
      </c>
      <c r="E135" s="39" t="s">
        <v>458</v>
      </c>
      <c r="F135" s="39" t="s">
        <v>364</v>
      </c>
      <c r="G135" s="41" t="str">
        <f t="shared" si="4"/>
        <v>03-01-00-01</v>
      </c>
      <c r="H135" s="39" t="str">
        <f t="shared" si="5"/>
        <v>Вахтовый</v>
      </c>
    </row>
    <row r="136" spans="1:8" hidden="1" x14ac:dyDescent="0.2">
      <c r="A136" s="39" t="s">
        <v>645</v>
      </c>
      <c r="B136" s="39" t="s">
        <v>646</v>
      </c>
      <c r="C136" s="39" t="s">
        <v>212</v>
      </c>
      <c r="D136" s="39" t="s">
        <v>457</v>
      </c>
      <c r="E136" s="39" t="s">
        <v>458</v>
      </c>
      <c r="F136" s="39" t="s">
        <v>647</v>
      </c>
      <c r="G136" s="41" t="str">
        <f t="shared" si="4"/>
        <v>03-01-00-05</v>
      </c>
      <c r="H136" s="39" t="str">
        <f t="shared" si="5"/>
        <v>Вахтовый</v>
      </c>
    </row>
    <row r="137" spans="1:8" hidden="1" x14ac:dyDescent="0.2">
      <c r="A137" s="39" t="s">
        <v>648</v>
      </c>
      <c r="B137" s="39" t="s">
        <v>649</v>
      </c>
      <c r="C137" s="39" t="s">
        <v>643</v>
      </c>
      <c r="D137" s="39" t="s">
        <v>455</v>
      </c>
      <c r="E137" s="39" t="s">
        <v>456</v>
      </c>
      <c r="F137" s="39" t="s">
        <v>650</v>
      </c>
      <c r="G137" s="41" t="str">
        <f t="shared" si="4"/>
        <v>01-23-00-03</v>
      </c>
      <c r="H137" s="39" t="str">
        <f t="shared" si="5"/>
        <v>Технологический</v>
      </c>
    </row>
    <row r="138" spans="1:8" hidden="1" x14ac:dyDescent="0.2">
      <c r="A138" s="39" t="s">
        <v>651</v>
      </c>
      <c r="B138" s="39" t="s">
        <v>652</v>
      </c>
      <c r="C138" s="39" t="s">
        <v>307</v>
      </c>
      <c r="D138" s="39" t="s">
        <v>488</v>
      </c>
      <c r="E138" s="39" t="s">
        <v>489</v>
      </c>
      <c r="F138" s="39" t="s">
        <v>653</v>
      </c>
      <c r="G138" s="41" t="str">
        <f t="shared" si="4"/>
        <v>02-02-00-07</v>
      </c>
      <c r="H138" s="39" t="str">
        <f t="shared" si="5"/>
        <v>Грузоперевозящий</v>
      </c>
    </row>
    <row r="139" spans="1:8" hidden="1" x14ac:dyDescent="0.2">
      <c r="A139" s="39" t="s">
        <v>654</v>
      </c>
      <c r="B139" s="39" t="s">
        <v>655</v>
      </c>
      <c r="C139" s="39" t="s">
        <v>277</v>
      </c>
      <c r="D139" s="39" t="s">
        <v>455</v>
      </c>
      <c r="E139" s="39" t="s">
        <v>456</v>
      </c>
      <c r="F139" s="39" t="s">
        <v>656</v>
      </c>
      <c r="G139" s="41" t="str">
        <f t="shared" si="4"/>
        <v>01-17-00-05</v>
      </c>
      <c r="H139" s="39" t="str">
        <f t="shared" si="5"/>
        <v>Технологический</v>
      </c>
    </row>
    <row r="140" spans="1:8" hidden="1" x14ac:dyDescent="0.2">
      <c r="A140" s="39" t="s">
        <v>657</v>
      </c>
      <c r="B140" s="39" t="s">
        <v>658</v>
      </c>
      <c r="C140" s="39" t="s">
        <v>295</v>
      </c>
      <c r="D140" s="39" t="s">
        <v>488</v>
      </c>
      <c r="E140" s="39" t="s">
        <v>489</v>
      </c>
      <c r="F140" s="39" t="s">
        <v>659</v>
      </c>
      <c r="G140" s="41" t="str">
        <f t="shared" si="4"/>
        <v>02-05-00-02</v>
      </c>
      <c r="H140" s="39" t="str">
        <f t="shared" si="5"/>
        <v>Грузоперевозящий</v>
      </c>
    </row>
    <row r="141" spans="1:8" hidden="1" x14ac:dyDescent="0.2">
      <c r="A141" s="39" t="s">
        <v>165</v>
      </c>
      <c r="B141" s="39" t="s">
        <v>166</v>
      </c>
      <c r="C141" s="39" t="s">
        <v>164</v>
      </c>
      <c r="D141" s="39" t="s">
        <v>455</v>
      </c>
      <c r="E141" s="39" t="s">
        <v>456</v>
      </c>
      <c r="F141" s="39" t="s">
        <v>660</v>
      </c>
      <c r="G141" s="41" t="str">
        <f t="shared" si="4"/>
        <v>01-12-00-03</v>
      </c>
      <c r="H141" s="39" t="str">
        <f t="shared" si="5"/>
        <v>Технологический</v>
      </c>
    </row>
    <row r="142" spans="1:8" hidden="1" x14ac:dyDescent="0.2">
      <c r="A142" s="39" t="s">
        <v>158</v>
      </c>
      <c r="B142" s="39" t="s">
        <v>159</v>
      </c>
      <c r="C142" s="39" t="s">
        <v>156</v>
      </c>
      <c r="D142" s="39" t="s">
        <v>455</v>
      </c>
      <c r="E142" s="39" t="s">
        <v>456</v>
      </c>
      <c r="F142" s="39" t="s">
        <v>661</v>
      </c>
      <c r="G142" s="41" t="str">
        <f t="shared" si="4"/>
        <v>01-15-00-05</v>
      </c>
      <c r="H142" s="39" t="str">
        <f t="shared" si="5"/>
        <v>Технологический</v>
      </c>
    </row>
    <row r="143" spans="1:8" hidden="1" x14ac:dyDescent="0.2">
      <c r="A143" s="39" t="s">
        <v>302</v>
      </c>
      <c r="B143" s="39" t="s">
        <v>303</v>
      </c>
      <c r="C143" s="39" t="s">
        <v>299</v>
      </c>
      <c r="D143" s="39" t="s">
        <v>488</v>
      </c>
      <c r="E143" s="39" t="s">
        <v>489</v>
      </c>
      <c r="F143" s="39" t="s">
        <v>662</v>
      </c>
      <c r="G143" s="41" t="str">
        <f t="shared" si="4"/>
        <v>02-01-00-10</v>
      </c>
      <c r="H143" s="39" t="str">
        <f t="shared" si="5"/>
        <v>Грузоперевозящий</v>
      </c>
    </row>
    <row r="144" spans="1:8" hidden="1" x14ac:dyDescent="0.2">
      <c r="A144" s="39" t="s">
        <v>304</v>
      </c>
      <c r="B144" s="39" t="s">
        <v>305</v>
      </c>
      <c r="C144" s="39" t="s">
        <v>299</v>
      </c>
      <c r="D144" s="39" t="s">
        <v>488</v>
      </c>
      <c r="E144" s="39" t="s">
        <v>489</v>
      </c>
      <c r="F144" s="39" t="s">
        <v>366</v>
      </c>
      <c r="G144" s="41" t="str">
        <f t="shared" si="4"/>
        <v>02-01-00-11</v>
      </c>
      <c r="H144" s="39" t="str">
        <f t="shared" si="5"/>
        <v>Грузоперевозящий</v>
      </c>
    </row>
    <row r="145" spans="1:8" hidden="1" x14ac:dyDescent="0.2">
      <c r="A145" s="39" t="s">
        <v>33</v>
      </c>
      <c r="B145" s="39" t="s">
        <v>314</v>
      </c>
      <c r="C145" s="39" t="s">
        <v>313</v>
      </c>
      <c r="D145" s="39" t="s">
        <v>488</v>
      </c>
      <c r="E145" s="39" t="s">
        <v>489</v>
      </c>
      <c r="F145" s="39" t="s">
        <v>370</v>
      </c>
      <c r="G145" s="41" t="str">
        <f t="shared" si="4"/>
        <v>02-03-00-02</v>
      </c>
      <c r="H145" s="39" t="str">
        <f t="shared" si="5"/>
        <v>Грузоперевозящий</v>
      </c>
    </row>
    <row r="146" spans="1:8" hidden="1" x14ac:dyDescent="0.2">
      <c r="A146" s="39" t="s">
        <v>70</v>
      </c>
      <c r="B146" s="39" t="s">
        <v>317</v>
      </c>
      <c r="C146" s="39" t="s">
        <v>315</v>
      </c>
      <c r="D146" s="39" t="s">
        <v>488</v>
      </c>
      <c r="E146" s="39" t="s">
        <v>489</v>
      </c>
      <c r="F146" s="39" t="s">
        <v>372</v>
      </c>
      <c r="G146" s="41" t="str">
        <f t="shared" si="4"/>
        <v>02-04-00-03</v>
      </c>
      <c r="H146" s="39" t="str">
        <f t="shared" si="5"/>
        <v>Грузоперевозящий</v>
      </c>
    </row>
    <row r="147" spans="1:8" hidden="1" x14ac:dyDescent="0.2">
      <c r="A147" s="39" t="s">
        <v>663</v>
      </c>
      <c r="B147" s="39" t="s">
        <v>664</v>
      </c>
      <c r="C147" s="39" t="s">
        <v>307</v>
      </c>
      <c r="D147" s="39" t="s">
        <v>488</v>
      </c>
      <c r="E147" s="39" t="s">
        <v>489</v>
      </c>
      <c r="F147" s="39" t="s">
        <v>665</v>
      </c>
      <c r="G147" s="41" t="str">
        <f t="shared" si="4"/>
        <v>02-02-00-04</v>
      </c>
      <c r="H147" s="39" t="str">
        <f t="shared" si="5"/>
        <v>Грузоперевозящий</v>
      </c>
    </row>
    <row r="148" spans="1:8" hidden="1" x14ac:dyDescent="0.2">
      <c r="A148" s="39" t="s">
        <v>666</v>
      </c>
      <c r="B148" s="39" t="s">
        <v>667</v>
      </c>
      <c r="C148" s="39" t="s">
        <v>643</v>
      </c>
      <c r="D148" s="39" t="s">
        <v>455</v>
      </c>
      <c r="E148" s="39" t="s">
        <v>456</v>
      </c>
      <c r="F148" s="39" t="s">
        <v>668</v>
      </c>
      <c r="G148" s="41" t="str">
        <f t="shared" si="4"/>
        <v>01-23-00-04</v>
      </c>
      <c r="H148" s="39" t="str">
        <f t="shared" si="5"/>
        <v>Технологический</v>
      </c>
    </row>
    <row r="149" spans="1:8" hidden="1" x14ac:dyDescent="0.2">
      <c r="A149" s="39" t="s">
        <v>669</v>
      </c>
      <c r="B149" s="39" t="s">
        <v>670</v>
      </c>
      <c r="C149" s="39" t="s">
        <v>46</v>
      </c>
      <c r="D149" s="39" t="s">
        <v>455</v>
      </c>
      <c r="E149" s="39" t="s">
        <v>456</v>
      </c>
      <c r="F149" s="39" t="s">
        <v>671</v>
      </c>
      <c r="G149" s="41" t="str">
        <f t="shared" si="4"/>
        <v>01-24-00-04</v>
      </c>
      <c r="H149" s="39" t="str">
        <f t="shared" si="5"/>
        <v>Технологический</v>
      </c>
    </row>
    <row r="150" spans="1:8" hidden="1" x14ac:dyDescent="0.2">
      <c r="A150" s="39" t="s">
        <v>81</v>
      </c>
      <c r="B150" s="39" t="s">
        <v>82</v>
      </c>
      <c r="C150" s="39" t="s">
        <v>78</v>
      </c>
      <c r="D150" s="39" t="s">
        <v>455</v>
      </c>
      <c r="E150" s="39" t="s">
        <v>456</v>
      </c>
      <c r="F150" s="39" t="s">
        <v>435</v>
      </c>
      <c r="G150" s="41" t="str">
        <f t="shared" si="4"/>
        <v>01-53-00-03</v>
      </c>
      <c r="H150" s="39" t="str">
        <f t="shared" si="5"/>
        <v>Технологический</v>
      </c>
    </row>
    <row r="151" spans="1:8" hidden="1" x14ac:dyDescent="0.2">
      <c r="A151" s="39" t="s">
        <v>672</v>
      </c>
      <c r="B151" s="39" t="s">
        <v>673</v>
      </c>
      <c r="C151" s="39" t="s">
        <v>674</v>
      </c>
      <c r="D151" s="39" t="s">
        <v>455</v>
      </c>
      <c r="E151" s="39" t="s">
        <v>456</v>
      </c>
      <c r="F151" s="39" t="s">
        <v>675</v>
      </c>
      <c r="G151" s="41" t="str">
        <f t="shared" si="4"/>
        <v>01-28-00-01</v>
      </c>
      <c r="H151" s="39" t="str">
        <f t="shared" si="5"/>
        <v>Технологический</v>
      </c>
    </row>
    <row r="152" spans="1:8" hidden="1" x14ac:dyDescent="0.2">
      <c r="A152" s="39" t="s">
        <v>22</v>
      </c>
      <c r="B152" s="39" t="s">
        <v>138</v>
      </c>
      <c r="C152" s="39" t="s">
        <v>21</v>
      </c>
      <c r="D152" s="39" t="s">
        <v>459</v>
      </c>
      <c r="E152" s="39" t="s">
        <v>460</v>
      </c>
      <c r="F152" s="39" t="s">
        <v>420</v>
      </c>
      <c r="G152" s="41" t="str">
        <f t="shared" si="4"/>
        <v>04-02-00-03</v>
      </c>
      <c r="H152" s="39" t="str">
        <f t="shared" si="5"/>
        <v>Легковой</v>
      </c>
    </row>
    <row r="153" spans="1:8" hidden="1" x14ac:dyDescent="0.2">
      <c r="A153" s="39" t="s">
        <v>53</v>
      </c>
      <c r="B153" s="39" t="s">
        <v>296</v>
      </c>
      <c r="C153" s="39" t="s">
        <v>295</v>
      </c>
      <c r="D153" s="39" t="s">
        <v>488</v>
      </c>
      <c r="E153" s="39" t="s">
        <v>489</v>
      </c>
      <c r="F153" s="39" t="s">
        <v>384</v>
      </c>
      <c r="G153" s="41" t="str">
        <f t="shared" si="4"/>
        <v>02-05-00-01</v>
      </c>
      <c r="H153" s="39" t="str">
        <f t="shared" si="5"/>
        <v>Грузоперевозящий</v>
      </c>
    </row>
    <row r="154" spans="1:8" hidden="1" x14ac:dyDescent="0.2">
      <c r="A154" s="39" t="s">
        <v>39</v>
      </c>
      <c r="B154" s="39" t="s">
        <v>182</v>
      </c>
      <c r="C154" s="39" t="s">
        <v>40</v>
      </c>
      <c r="D154" s="39" t="s">
        <v>488</v>
      </c>
      <c r="E154" s="39" t="s">
        <v>489</v>
      </c>
      <c r="F154" s="39" t="s">
        <v>401</v>
      </c>
      <c r="G154" s="41" t="str">
        <f t="shared" si="4"/>
        <v>02-07-00-01</v>
      </c>
      <c r="H154" s="39" t="str">
        <f t="shared" si="5"/>
        <v>Грузоперевозящий</v>
      </c>
    </row>
    <row r="155" spans="1:8" hidden="1" x14ac:dyDescent="0.2">
      <c r="A155" s="39" t="s">
        <v>676</v>
      </c>
      <c r="B155" s="39" t="s">
        <v>677</v>
      </c>
      <c r="C155" s="39" t="s">
        <v>277</v>
      </c>
      <c r="D155" s="39" t="s">
        <v>455</v>
      </c>
      <c r="E155" s="39" t="s">
        <v>456</v>
      </c>
      <c r="F155" s="39" t="s">
        <v>678</v>
      </c>
      <c r="G155" s="41" t="str">
        <f t="shared" si="4"/>
        <v>01-17-00-03</v>
      </c>
      <c r="H155" s="39" t="str">
        <f t="shared" si="5"/>
        <v>Технологический</v>
      </c>
    </row>
    <row r="156" spans="1:8" hidden="1" x14ac:dyDescent="0.2">
      <c r="A156" s="39" t="s">
        <v>55</v>
      </c>
      <c r="B156" s="39" t="s">
        <v>167</v>
      </c>
      <c r="C156" s="39" t="s">
        <v>164</v>
      </c>
      <c r="D156" s="39" t="s">
        <v>455</v>
      </c>
      <c r="E156" s="39" t="s">
        <v>456</v>
      </c>
      <c r="F156" s="39" t="s">
        <v>376</v>
      </c>
      <c r="G156" s="41" t="str">
        <f t="shared" si="4"/>
        <v>01-12-00-01</v>
      </c>
      <c r="H156" s="39" t="str">
        <f t="shared" si="5"/>
        <v>Технологический</v>
      </c>
    </row>
    <row r="157" spans="1:8" hidden="1" x14ac:dyDescent="0.2">
      <c r="A157" s="39" t="s">
        <v>679</v>
      </c>
      <c r="B157" s="39" t="s">
        <v>680</v>
      </c>
      <c r="C157" s="39" t="s">
        <v>277</v>
      </c>
      <c r="D157" s="39" t="s">
        <v>455</v>
      </c>
      <c r="E157" s="39" t="s">
        <v>456</v>
      </c>
      <c r="F157" s="39" t="s">
        <v>681</v>
      </c>
      <c r="G157" s="41" t="str">
        <f t="shared" si="4"/>
        <v>01-17-00-04</v>
      </c>
      <c r="H157" s="39" t="str">
        <f t="shared" si="5"/>
        <v>Технологический</v>
      </c>
    </row>
    <row r="158" spans="1:8" hidden="1" x14ac:dyDescent="0.2">
      <c r="A158" s="39" t="s">
        <v>682</v>
      </c>
      <c r="B158" s="39" t="s">
        <v>683</v>
      </c>
      <c r="C158" s="39" t="s">
        <v>684</v>
      </c>
      <c r="D158" s="39" t="s">
        <v>488</v>
      </c>
      <c r="E158" s="39" t="s">
        <v>489</v>
      </c>
      <c r="F158" s="39" t="s">
        <v>685</v>
      </c>
      <c r="G158" s="41" t="str">
        <f t="shared" si="4"/>
        <v>02-06-00-01</v>
      </c>
      <c r="H158" s="39" t="str">
        <f t="shared" si="5"/>
        <v>Грузоперевозящий</v>
      </c>
    </row>
    <row r="159" spans="1:8" hidden="1" x14ac:dyDescent="0.2">
      <c r="A159" s="39" t="s">
        <v>178</v>
      </c>
      <c r="B159" s="39" t="s">
        <v>179</v>
      </c>
      <c r="C159" s="39" t="s">
        <v>176</v>
      </c>
      <c r="D159" s="39" t="s">
        <v>455</v>
      </c>
      <c r="E159" s="39" t="s">
        <v>456</v>
      </c>
      <c r="F159" s="39" t="s">
        <v>686</v>
      </c>
      <c r="G159" s="41" t="str">
        <f t="shared" si="4"/>
        <v>01-18-00-02</v>
      </c>
      <c r="H159" s="39" t="str">
        <f t="shared" si="5"/>
        <v>Технологический</v>
      </c>
    </row>
    <row r="160" spans="1:8" hidden="1" x14ac:dyDescent="0.2">
      <c r="A160" s="39" t="s">
        <v>341</v>
      </c>
      <c r="B160" s="39" t="s">
        <v>342</v>
      </c>
      <c r="C160" s="39" t="s">
        <v>68</v>
      </c>
      <c r="D160" s="39" t="s">
        <v>488</v>
      </c>
      <c r="E160" s="39" t="s">
        <v>489</v>
      </c>
      <c r="F160" s="39" t="s">
        <v>687</v>
      </c>
      <c r="G160" s="41" t="str">
        <f t="shared" si="4"/>
        <v>02-14-00-01</v>
      </c>
      <c r="H160" s="39" t="str">
        <f t="shared" si="5"/>
        <v>Грузоперевозящий</v>
      </c>
    </row>
    <row r="161" spans="1:8" hidden="1" x14ac:dyDescent="0.2">
      <c r="A161" s="39" t="s">
        <v>67</v>
      </c>
      <c r="B161" s="39" t="s">
        <v>343</v>
      </c>
      <c r="C161" s="39" t="s">
        <v>68</v>
      </c>
      <c r="D161" s="39" t="s">
        <v>488</v>
      </c>
      <c r="E161" s="39" t="s">
        <v>489</v>
      </c>
      <c r="F161" s="39" t="s">
        <v>688</v>
      </c>
      <c r="G161" s="41" t="str">
        <f t="shared" si="4"/>
        <v>02-14-00-02</v>
      </c>
      <c r="H161" s="39" t="str">
        <f t="shared" si="5"/>
        <v>Грузоперевозящий</v>
      </c>
    </row>
    <row r="162" spans="1:8" hidden="1" x14ac:dyDescent="0.2">
      <c r="A162" s="39" t="s">
        <v>689</v>
      </c>
      <c r="B162" s="39" t="s">
        <v>690</v>
      </c>
      <c r="C162" s="39" t="s">
        <v>643</v>
      </c>
      <c r="D162" s="39" t="s">
        <v>455</v>
      </c>
      <c r="E162" s="39" t="s">
        <v>456</v>
      </c>
      <c r="F162" s="39" t="s">
        <v>691</v>
      </c>
      <c r="G162" s="41" t="str">
        <f t="shared" si="4"/>
        <v>01-23-00-01</v>
      </c>
      <c r="H162" s="39" t="str">
        <f t="shared" si="5"/>
        <v>Технологический</v>
      </c>
    </row>
    <row r="163" spans="1:8" hidden="1" x14ac:dyDescent="0.2">
      <c r="A163" s="39" t="s">
        <v>49</v>
      </c>
      <c r="B163" s="39" t="s">
        <v>121</v>
      </c>
      <c r="C163" s="39" t="s">
        <v>120</v>
      </c>
      <c r="D163" s="39" t="s">
        <v>488</v>
      </c>
      <c r="E163" s="39" t="s">
        <v>489</v>
      </c>
      <c r="F163" s="39" t="s">
        <v>419</v>
      </c>
      <c r="G163" s="41" t="str">
        <f t="shared" si="4"/>
        <v>02-08-00-01</v>
      </c>
      <c r="H163" s="39" t="str">
        <f t="shared" si="5"/>
        <v>Грузоперевозящий</v>
      </c>
    </row>
    <row r="164" spans="1:8" hidden="1" x14ac:dyDescent="0.2">
      <c r="A164" s="39" t="s">
        <v>692</v>
      </c>
      <c r="B164" s="39" t="s">
        <v>693</v>
      </c>
      <c r="C164" s="39" t="s">
        <v>694</v>
      </c>
      <c r="D164" s="39" t="s">
        <v>455</v>
      </c>
      <c r="E164" s="39" t="s">
        <v>456</v>
      </c>
      <c r="F164" s="39" t="s">
        <v>695</v>
      </c>
      <c r="G164" s="41" t="str">
        <f t="shared" si="4"/>
        <v>01-56-00-01</v>
      </c>
      <c r="H164" s="39" t="str">
        <f t="shared" si="5"/>
        <v>Технологический</v>
      </c>
    </row>
    <row r="165" spans="1:8" hidden="1" x14ac:dyDescent="0.2">
      <c r="A165" s="39" t="s">
        <v>186</v>
      </c>
      <c r="B165" s="39" t="s">
        <v>187</v>
      </c>
      <c r="C165" s="39" t="s">
        <v>185</v>
      </c>
      <c r="D165" s="39" t="s">
        <v>455</v>
      </c>
      <c r="E165" s="39" t="s">
        <v>456</v>
      </c>
      <c r="F165" s="39" t="s">
        <v>696</v>
      </c>
      <c r="G165" s="41" t="str">
        <f t="shared" si="4"/>
        <v>01-22-00-02</v>
      </c>
      <c r="H165" s="39" t="str">
        <f t="shared" si="5"/>
        <v>Технологический</v>
      </c>
    </row>
    <row r="166" spans="1:8" hidden="1" x14ac:dyDescent="0.2">
      <c r="A166" s="39" t="s">
        <v>697</v>
      </c>
      <c r="B166" s="39" t="s">
        <v>698</v>
      </c>
      <c r="C166" s="39" t="s">
        <v>156</v>
      </c>
      <c r="D166" s="39" t="s">
        <v>455</v>
      </c>
      <c r="E166" s="39" t="s">
        <v>456</v>
      </c>
      <c r="F166" s="39" t="s">
        <v>699</v>
      </c>
      <c r="G166" s="41" t="str">
        <f t="shared" si="4"/>
        <v>01-15-00-02</v>
      </c>
      <c r="H166" s="39" t="str">
        <f t="shared" si="5"/>
        <v>Технологический</v>
      </c>
    </row>
    <row r="167" spans="1:8" hidden="1" x14ac:dyDescent="0.2">
      <c r="A167" s="39" t="s">
        <v>700</v>
      </c>
      <c r="B167" s="39" t="s">
        <v>701</v>
      </c>
      <c r="C167" s="39" t="s">
        <v>156</v>
      </c>
      <c r="D167" s="39" t="s">
        <v>455</v>
      </c>
      <c r="E167" s="39" t="s">
        <v>456</v>
      </c>
      <c r="F167" s="39" t="s">
        <v>702</v>
      </c>
      <c r="G167" s="41" t="str">
        <f t="shared" si="4"/>
        <v>01-15-00-03</v>
      </c>
      <c r="H167" s="39" t="str">
        <f t="shared" si="5"/>
        <v>Технологический</v>
      </c>
    </row>
    <row r="168" spans="1:8" hidden="1" x14ac:dyDescent="0.2">
      <c r="A168" s="39" t="s">
        <v>47</v>
      </c>
      <c r="B168" s="39" t="s">
        <v>175</v>
      </c>
      <c r="C168" s="39" t="s">
        <v>174</v>
      </c>
      <c r="D168" s="39" t="s">
        <v>455</v>
      </c>
      <c r="E168" s="39" t="s">
        <v>456</v>
      </c>
      <c r="F168" s="39" t="s">
        <v>406</v>
      </c>
      <c r="G168" s="41" t="str">
        <f t="shared" si="4"/>
        <v>01-11-00-01</v>
      </c>
      <c r="H168" s="39" t="str">
        <f t="shared" si="5"/>
        <v>Технологический</v>
      </c>
    </row>
    <row r="169" spans="1:8" hidden="1" x14ac:dyDescent="0.2">
      <c r="A169" s="39" t="s">
        <v>703</v>
      </c>
      <c r="B169" s="39" t="s">
        <v>704</v>
      </c>
      <c r="C169" s="39" t="s">
        <v>563</v>
      </c>
      <c r="D169" s="39" t="s">
        <v>455</v>
      </c>
      <c r="E169" s="39" t="s">
        <v>456</v>
      </c>
      <c r="F169" s="39" t="s">
        <v>705</v>
      </c>
      <c r="G169" s="41" t="str">
        <f t="shared" si="4"/>
        <v>01-51-00-01</v>
      </c>
      <c r="H169" s="39" t="str">
        <f t="shared" si="5"/>
        <v>Технологический</v>
      </c>
    </row>
    <row r="170" spans="1:8" hidden="1" x14ac:dyDescent="0.2">
      <c r="A170" s="39" t="s">
        <v>706</v>
      </c>
      <c r="B170" s="39" t="s">
        <v>707</v>
      </c>
      <c r="C170" s="39" t="s">
        <v>708</v>
      </c>
      <c r="D170" s="39" t="s">
        <v>455</v>
      </c>
      <c r="E170" s="39" t="s">
        <v>456</v>
      </c>
      <c r="F170" s="39" t="s">
        <v>709</v>
      </c>
      <c r="G170" s="41" t="str">
        <f t="shared" si="4"/>
        <v>01-50-00-01</v>
      </c>
      <c r="H170" s="39" t="str">
        <f t="shared" si="5"/>
        <v>Технологический</v>
      </c>
    </row>
    <row r="171" spans="1:8" hidden="1" x14ac:dyDescent="0.2">
      <c r="A171" s="39" t="s">
        <v>192</v>
      </c>
      <c r="B171" s="39" t="s">
        <v>193</v>
      </c>
      <c r="C171" s="39" t="s">
        <v>191</v>
      </c>
      <c r="D171" s="39" t="s">
        <v>455</v>
      </c>
      <c r="E171" s="39" t="s">
        <v>456</v>
      </c>
      <c r="F171" s="39" t="s">
        <v>710</v>
      </c>
      <c r="G171" s="41" t="str">
        <f t="shared" si="4"/>
        <v>01-44-00-01</v>
      </c>
      <c r="H171" s="39" t="str">
        <f t="shared" si="5"/>
        <v>Технологический</v>
      </c>
    </row>
    <row r="172" spans="1:8" hidden="1" x14ac:dyDescent="0.2">
      <c r="A172" s="39" t="s">
        <v>711</v>
      </c>
      <c r="B172" s="39" t="s">
        <v>712</v>
      </c>
      <c r="C172" s="39" t="s">
        <v>333</v>
      </c>
      <c r="D172" s="39" t="s">
        <v>455</v>
      </c>
      <c r="E172" s="39" t="s">
        <v>456</v>
      </c>
      <c r="F172" s="39" t="s">
        <v>713</v>
      </c>
      <c r="G172" s="41" t="str">
        <f t="shared" si="4"/>
        <v>01-37-00-01</v>
      </c>
      <c r="H172" s="39" t="str">
        <f t="shared" si="5"/>
        <v>Технологический</v>
      </c>
    </row>
    <row r="173" spans="1:8" hidden="1" x14ac:dyDescent="0.2">
      <c r="A173" s="39" t="s">
        <v>714</v>
      </c>
      <c r="B173" s="39" t="s">
        <v>715</v>
      </c>
      <c r="C173" s="39" t="s">
        <v>716</v>
      </c>
      <c r="D173" s="39" t="s">
        <v>455</v>
      </c>
      <c r="E173" s="39" t="s">
        <v>456</v>
      </c>
      <c r="F173" s="39" t="s">
        <v>717</v>
      </c>
      <c r="G173" s="41" t="str">
        <f t="shared" si="4"/>
        <v>01-16-00-01</v>
      </c>
      <c r="H173" s="39" t="str">
        <f t="shared" si="5"/>
        <v>Технологический</v>
      </c>
    </row>
    <row r="174" spans="1:8" hidden="1" x14ac:dyDescent="0.2">
      <c r="A174" s="39" t="s">
        <v>25</v>
      </c>
      <c r="B174" s="39" t="s">
        <v>306</v>
      </c>
      <c r="C174" s="39" t="s">
        <v>299</v>
      </c>
      <c r="D174" s="39" t="s">
        <v>488</v>
      </c>
      <c r="E174" s="39" t="s">
        <v>489</v>
      </c>
      <c r="F174" s="39" t="s">
        <v>718</v>
      </c>
      <c r="G174" s="41" t="str">
        <f t="shared" si="4"/>
        <v>02-01-00-02</v>
      </c>
      <c r="H174" s="39" t="str">
        <f t="shared" si="5"/>
        <v>Грузоперевозящий</v>
      </c>
    </row>
    <row r="175" spans="1:8" hidden="1" x14ac:dyDescent="0.2">
      <c r="A175" s="39" t="s">
        <v>719</v>
      </c>
      <c r="B175" s="39" t="s">
        <v>720</v>
      </c>
      <c r="C175" s="39" t="s">
        <v>721</v>
      </c>
      <c r="D175" s="39" t="s">
        <v>488</v>
      </c>
      <c r="E175" s="39" t="s">
        <v>489</v>
      </c>
      <c r="F175" s="39" t="s">
        <v>722</v>
      </c>
      <c r="G175" s="41" t="str">
        <f t="shared" si="4"/>
        <v>02-09-00-01</v>
      </c>
      <c r="H175" s="39" t="str">
        <f t="shared" si="5"/>
        <v>Грузоперевозящий</v>
      </c>
    </row>
    <row r="176" spans="1:8" hidden="1" x14ac:dyDescent="0.2">
      <c r="A176" s="39" t="s">
        <v>26</v>
      </c>
      <c r="B176" s="39" t="s">
        <v>110</v>
      </c>
      <c r="C176" s="39" t="s">
        <v>103</v>
      </c>
      <c r="D176" s="39" t="s">
        <v>455</v>
      </c>
      <c r="E176" s="39" t="s">
        <v>456</v>
      </c>
      <c r="F176" s="39" t="s">
        <v>381</v>
      </c>
      <c r="G176" s="41" t="str">
        <f t="shared" si="4"/>
        <v>01-04-00-05</v>
      </c>
      <c r="H176" s="39" t="str">
        <f t="shared" si="5"/>
        <v>Технологический</v>
      </c>
    </row>
    <row r="177" spans="1:8" hidden="1" x14ac:dyDescent="0.2">
      <c r="A177" s="39" t="s">
        <v>723</v>
      </c>
      <c r="B177" s="39" t="s">
        <v>724</v>
      </c>
      <c r="C177" s="39" t="s">
        <v>725</v>
      </c>
      <c r="D177" s="39" t="s">
        <v>455</v>
      </c>
      <c r="E177" s="39" t="s">
        <v>456</v>
      </c>
      <c r="F177" s="39" t="s">
        <v>726</v>
      </c>
      <c r="G177" s="41" t="str">
        <f t="shared" si="4"/>
        <v>01-02-00-01</v>
      </c>
      <c r="H177" s="39" t="str">
        <f t="shared" si="5"/>
        <v>Технологический</v>
      </c>
    </row>
    <row r="178" spans="1:8" hidden="1" x14ac:dyDescent="0.2">
      <c r="A178" s="39" t="s">
        <v>727</v>
      </c>
      <c r="B178" s="39" t="s">
        <v>728</v>
      </c>
      <c r="C178" s="39" t="s">
        <v>729</v>
      </c>
      <c r="D178" s="39" t="s">
        <v>455</v>
      </c>
      <c r="E178" s="39" t="s">
        <v>456</v>
      </c>
      <c r="F178" s="39" t="s">
        <v>730</v>
      </c>
      <c r="G178" s="41" t="str">
        <f t="shared" si="4"/>
        <v>01-06-00-01</v>
      </c>
      <c r="H178" s="39" t="str">
        <f t="shared" si="5"/>
        <v>Технологический</v>
      </c>
    </row>
    <row r="179" spans="1:8" hidden="1" x14ac:dyDescent="0.2">
      <c r="A179" s="39" t="s">
        <v>731</v>
      </c>
      <c r="B179" s="39" t="s">
        <v>732</v>
      </c>
      <c r="C179" s="39" t="s">
        <v>733</v>
      </c>
      <c r="D179" s="39" t="s">
        <v>455</v>
      </c>
      <c r="E179" s="39" t="s">
        <v>456</v>
      </c>
      <c r="F179" s="39" t="s">
        <v>734</v>
      </c>
      <c r="G179" s="41" t="str">
        <f t="shared" si="4"/>
        <v>01-20-00-01</v>
      </c>
      <c r="H179" s="39" t="str">
        <f t="shared" si="5"/>
        <v>Технологический</v>
      </c>
    </row>
    <row r="180" spans="1:8" x14ac:dyDescent="0.2">
      <c r="A180" s="39" t="s">
        <v>735</v>
      </c>
      <c r="B180" s="39" t="s">
        <v>318</v>
      </c>
      <c r="C180" s="39" t="s">
        <v>597</v>
      </c>
      <c r="D180" s="39" t="s">
        <v>488</v>
      </c>
      <c r="E180" s="39" t="s">
        <v>489</v>
      </c>
      <c r="F180" s="39" t="s">
        <v>736</v>
      </c>
      <c r="G180" s="41" t="str">
        <f t="shared" si="4"/>
        <v>02-16-00-02</v>
      </c>
      <c r="H180" s="39" t="str">
        <f t="shared" si="5"/>
        <v>Грузоперевозящий</v>
      </c>
    </row>
    <row r="181" spans="1:8" hidden="1" x14ac:dyDescent="0.2">
      <c r="A181" s="39" t="s">
        <v>27</v>
      </c>
      <c r="B181" s="39" t="s">
        <v>289</v>
      </c>
      <c r="C181" s="39" t="s">
        <v>288</v>
      </c>
      <c r="D181" s="39" t="s">
        <v>488</v>
      </c>
      <c r="E181" s="39" t="s">
        <v>489</v>
      </c>
      <c r="F181" s="39" t="s">
        <v>374</v>
      </c>
      <c r="G181" s="41" t="str">
        <f t="shared" si="4"/>
        <v>02-12-00-02</v>
      </c>
      <c r="H181" s="39" t="str">
        <f t="shared" si="5"/>
        <v>Грузоперевозящий</v>
      </c>
    </row>
    <row r="182" spans="1:8" hidden="1" x14ac:dyDescent="0.2">
      <c r="A182" s="39" t="s">
        <v>737</v>
      </c>
      <c r="B182" s="39" t="s">
        <v>738</v>
      </c>
      <c r="C182" s="39" t="s">
        <v>733</v>
      </c>
      <c r="D182" s="39" t="s">
        <v>455</v>
      </c>
      <c r="E182" s="39" t="s">
        <v>456</v>
      </c>
      <c r="F182" s="39" t="s">
        <v>739</v>
      </c>
      <c r="G182" s="41" t="str">
        <f t="shared" si="4"/>
        <v>01-20-00-02</v>
      </c>
      <c r="H182" s="39" t="str">
        <f t="shared" si="5"/>
        <v>Технологический</v>
      </c>
    </row>
    <row r="183" spans="1:8" hidden="1" x14ac:dyDescent="0.2">
      <c r="A183" s="39" t="s">
        <v>168</v>
      </c>
      <c r="B183" s="39" t="s">
        <v>169</v>
      </c>
      <c r="C183" s="39" t="s">
        <v>164</v>
      </c>
      <c r="D183" s="39" t="s">
        <v>455</v>
      </c>
      <c r="E183" s="39" t="s">
        <v>456</v>
      </c>
      <c r="F183" s="39" t="s">
        <v>740</v>
      </c>
      <c r="G183" s="41" t="str">
        <f t="shared" si="4"/>
        <v>01-12-00-02</v>
      </c>
      <c r="H183" s="39" t="str">
        <f t="shared" si="5"/>
        <v>Технологический</v>
      </c>
    </row>
    <row r="184" spans="1:8" hidden="1" x14ac:dyDescent="0.2">
      <c r="A184" s="39" t="s">
        <v>111</v>
      </c>
      <c r="B184" s="39" t="s">
        <v>112</v>
      </c>
      <c r="C184" s="39" t="s">
        <v>103</v>
      </c>
      <c r="D184" s="39" t="s">
        <v>455</v>
      </c>
      <c r="E184" s="39" t="s">
        <v>456</v>
      </c>
      <c r="F184" s="39" t="s">
        <v>741</v>
      </c>
      <c r="G184" s="41" t="str">
        <f t="shared" si="4"/>
        <v>01-04-00-06</v>
      </c>
      <c r="H184" s="39" t="str">
        <f t="shared" si="5"/>
        <v>Технологический</v>
      </c>
    </row>
    <row r="185" spans="1:8" hidden="1" x14ac:dyDescent="0.2">
      <c r="A185" s="39" t="s">
        <v>79</v>
      </c>
      <c r="B185" s="39" t="s">
        <v>80</v>
      </c>
      <c r="C185" s="39" t="s">
        <v>78</v>
      </c>
      <c r="D185" s="39" t="s">
        <v>455</v>
      </c>
      <c r="E185" s="39" t="s">
        <v>456</v>
      </c>
      <c r="F185" s="39" t="s">
        <v>742</v>
      </c>
      <c r="G185" s="41" t="str">
        <f t="shared" si="4"/>
        <v>01-53-00-01</v>
      </c>
      <c r="H185" s="39" t="str">
        <f t="shared" si="5"/>
        <v>Технологический</v>
      </c>
    </row>
    <row r="186" spans="1:8" hidden="1" x14ac:dyDescent="0.2">
      <c r="A186" s="39" t="s">
        <v>160</v>
      </c>
      <c r="B186" s="39" t="s">
        <v>161</v>
      </c>
      <c r="C186" s="39" t="s">
        <v>156</v>
      </c>
      <c r="D186" s="39" t="s">
        <v>455</v>
      </c>
      <c r="E186" s="39" t="s">
        <v>456</v>
      </c>
      <c r="F186" s="39" t="s">
        <v>743</v>
      </c>
      <c r="G186" s="41" t="str">
        <f t="shared" si="4"/>
        <v>01-15-00-07</v>
      </c>
      <c r="H186" s="39" t="str">
        <f t="shared" si="5"/>
        <v>Технологический</v>
      </c>
    </row>
    <row r="187" spans="1:8" hidden="1" x14ac:dyDescent="0.2">
      <c r="A187" s="39" t="s">
        <v>744</v>
      </c>
      <c r="B187" s="39" t="s">
        <v>483</v>
      </c>
      <c r="C187" s="39" t="s">
        <v>156</v>
      </c>
      <c r="D187" s="39" t="s">
        <v>455</v>
      </c>
      <c r="E187" s="39" t="s">
        <v>456</v>
      </c>
      <c r="F187" s="39" t="s">
        <v>484</v>
      </c>
      <c r="G187" s="41" t="str">
        <f t="shared" si="4"/>
        <v>01-15-00-08</v>
      </c>
      <c r="H187" s="39" t="str">
        <f t="shared" si="5"/>
        <v>Технологический</v>
      </c>
    </row>
    <row r="188" spans="1:8" hidden="1" x14ac:dyDescent="0.2">
      <c r="A188" s="39" t="s">
        <v>162</v>
      </c>
      <c r="B188" s="39" t="s">
        <v>163</v>
      </c>
      <c r="C188" s="39" t="s">
        <v>156</v>
      </c>
      <c r="D188" s="39" t="s">
        <v>455</v>
      </c>
      <c r="E188" s="39" t="s">
        <v>456</v>
      </c>
      <c r="F188" s="39" t="s">
        <v>745</v>
      </c>
      <c r="G188" s="41" t="str">
        <f t="shared" si="4"/>
        <v>01-15-00-09</v>
      </c>
      <c r="H188" s="39" t="str">
        <f t="shared" si="5"/>
        <v>Технологический</v>
      </c>
    </row>
    <row r="189" spans="1:8" hidden="1" x14ac:dyDescent="0.2">
      <c r="A189" s="39" t="s">
        <v>278</v>
      </c>
      <c r="B189" s="39" t="s">
        <v>279</v>
      </c>
      <c r="C189" s="39" t="s">
        <v>277</v>
      </c>
      <c r="D189" s="39" t="s">
        <v>455</v>
      </c>
      <c r="E189" s="39" t="s">
        <v>456</v>
      </c>
      <c r="F189" s="39" t="s">
        <v>746</v>
      </c>
      <c r="G189" s="41" t="str">
        <f t="shared" si="4"/>
        <v>01-17-00-06</v>
      </c>
      <c r="H189" s="39" t="str">
        <f t="shared" si="5"/>
        <v>Технологический</v>
      </c>
    </row>
    <row r="190" spans="1:8" hidden="1" x14ac:dyDescent="0.2">
      <c r="A190" s="39" t="s">
        <v>280</v>
      </c>
      <c r="B190" s="39" t="s">
        <v>281</v>
      </c>
      <c r="C190" s="39" t="s">
        <v>277</v>
      </c>
      <c r="D190" s="39" t="s">
        <v>455</v>
      </c>
      <c r="E190" s="39" t="s">
        <v>456</v>
      </c>
      <c r="F190" s="39" t="s">
        <v>747</v>
      </c>
      <c r="G190" s="41" t="str">
        <f t="shared" si="4"/>
        <v>01-17-00-07</v>
      </c>
      <c r="H190" s="39" t="str">
        <f t="shared" si="5"/>
        <v>Технологический</v>
      </c>
    </row>
    <row r="191" spans="1:8" hidden="1" x14ac:dyDescent="0.2">
      <c r="A191" s="39" t="s">
        <v>282</v>
      </c>
      <c r="B191" s="39" t="s">
        <v>283</v>
      </c>
      <c r="C191" s="39" t="s">
        <v>277</v>
      </c>
      <c r="D191" s="39" t="s">
        <v>455</v>
      </c>
      <c r="E191" s="39" t="s">
        <v>456</v>
      </c>
      <c r="F191" s="39" t="s">
        <v>748</v>
      </c>
      <c r="G191" s="41" t="str">
        <f t="shared" si="4"/>
        <v>01-17-00-08</v>
      </c>
      <c r="H191" s="39" t="str">
        <f t="shared" si="5"/>
        <v>Технологический</v>
      </c>
    </row>
    <row r="192" spans="1:8" hidden="1" x14ac:dyDescent="0.2">
      <c r="A192" s="39" t="s">
        <v>180</v>
      </c>
      <c r="B192" s="39" t="s">
        <v>181</v>
      </c>
      <c r="C192" s="39" t="s">
        <v>176</v>
      </c>
      <c r="D192" s="39" t="s">
        <v>455</v>
      </c>
      <c r="E192" s="39" t="s">
        <v>456</v>
      </c>
      <c r="F192" s="39" t="s">
        <v>749</v>
      </c>
      <c r="G192" s="41" t="str">
        <f t="shared" si="4"/>
        <v>01-18-00-03</v>
      </c>
      <c r="H192" s="39" t="str">
        <f t="shared" si="5"/>
        <v>Технологический</v>
      </c>
    </row>
    <row r="193" spans="1:8" hidden="1" x14ac:dyDescent="0.2">
      <c r="A193" s="39" t="s">
        <v>750</v>
      </c>
      <c r="B193" s="39" t="s">
        <v>751</v>
      </c>
      <c r="C193" s="39" t="s">
        <v>46</v>
      </c>
      <c r="D193" s="39" t="s">
        <v>455</v>
      </c>
      <c r="E193" s="39" t="s">
        <v>456</v>
      </c>
      <c r="F193" s="39" t="s">
        <v>752</v>
      </c>
      <c r="G193" s="41" t="str">
        <f t="shared" si="4"/>
        <v>01-24-00-03</v>
      </c>
      <c r="H193" s="39" t="str">
        <f t="shared" si="5"/>
        <v>Технологический</v>
      </c>
    </row>
    <row r="194" spans="1:8" hidden="1" x14ac:dyDescent="0.2">
      <c r="A194" s="39" t="s">
        <v>274</v>
      </c>
      <c r="B194" s="39" t="s">
        <v>275</v>
      </c>
      <c r="C194" s="39" t="s">
        <v>267</v>
      </c>
      <c r="D194" s="39" t="s">
        <v>455</v>
      </c>
      <c r="E194" s="39" t="s">
        <v>456</v>
      </c>
      <c r="F194" s="39" t="s">
        <v>753</v>
      </c>
      <c r="G194" s="41" t="str">
        <f t="shared" si="4"/>
        <v>01-25-00-31</v>
      </c>
      <c r="H194" s="39" t="str">
        <f t="shared" si="5"/>
        <v>Технологический</v>
      </c>
    </row>
    <row r="195" spans="1:8" hidden="1" x14ac:dyDescent="0.2">
      <c r="A195" s="39" t="s">
        <v>64</v>
      </c>
      <c r="B195" s="39" t="s">
        <v>86</v>
      </c>
      <c r="C195" s="39" t="s">
        <v>85</v>
      </c>
      <c r="D195" s="39" t="s">
        <v>455</v>
      </c>
      <c r="E195" s="39" t="s">
        <v>456</v>
      </c>
      <c r="F195" s="39" t="s">
        <v>392</v>
      </c>
      <c r="G195" s="41" t="str">
        <f t="shared" si="4"/>
        <v>01-29-00-01</v>
      </c>
      <c r="H195" s="39" t="str">
        <f t="shared" si="5"/>
        <v>Технологический</v>
      </c>
    </row>
    <row r="196" spans="1:8" hidden="1" x14ac:dyDescent="0.2">
      <c r="A196" s="39" t="s">
        <v>754</v>
      </c>
      <c r="B196" s="39" t="s">
        <v>755</v>
      </c>
      <c r="C196" s="39" t="s">
        <v>83</v>
      </c>
      <c r="D196" s="39" t="s">
        <v>457</v>
      </c>
      <c r="E196" s="39" t="s">
        <v>458</v>
      </c>
      <c r="F196" s="39" t="s">
        <v>756</v>
      </c>
      <c r="G196" s="41" t="str">
        <f t="shared" ref="G196:G226" si="6">A196</f>
        <v>03-02-00-04</v>
      </c>
      <c r="H196" s="39" t="str">
        <f t="shared" ref="H196:H226" si="7">D196</f>
        <v>Вахтовый</v>
      </c>
    </row>
    <row r="197" spans="1:8" hidden="1" x14ac:dyDescent="0.2">
      <c r="A197" s="39" t="s">
        <v>757</v>
      </c>
      <c r="B197" s="39" t="s">
        <v>758</v>
      </c>
      <c r="C197" s="39" t="s">
        <v>8</v>
      </c>
      <c r="D197" s="39" t="s">
        <v>459</v>
      </c>
      <c r="E197" s="39" t="s">
        <v>460</v>
      </c>
      <c r="F197" s="39" t="s">
        <v>759</v>
      </c>
      <c r="G197" s="41" t="str">
        <f t="shared" si="6"/>
        <v>04-01-00-08</v>
      </c>
      <c r="H197" s="39" t="str">
        <f t="shared" si="7"/>
        <v>Легковой</v>
      </c>
    </row>
    <row r="198" spans="1:8" hidden="1" x14ac:dyDescent="0.2">
      <c r="A198" s="39" t="s">
        <v>760</v>
      </c>
      <c r="B198" s="39" t="s">
        <v>761</v>
      </c>
      <c r="C198" s="39" t="s">
        <v>8</v>
      </c>
      <c r="D198" s="39" t="s">
        <v>459</v>
      </c>
      <c r="E198" s="39" t="s">
        <v>460</v>
      </c>
      <c r="F198" s="39" t="s">
        <v>762</v>
      </c>
      <c r="G198" s="41" t="str">
        <f t="shared" si="6"/>
        <v>04-01-00-09</v>
      </c>
      <c r="H198" s="39" t="str">
        <f t="shared" si="7"/>
        <v>Легковой</v>
      </c>
    </row>
    <row r="199" spans="1:8" hidden="1" x14ac:dyDescent="0.2">
      <c r="A199" s="39" t="s">
        <v>763</v>
      </c>
      <c r="B199" s="39" t="s">
        <v>764</v>
      </c>
      <c r="C199" s="39" t="s">
        <v>8</v>
      </c>
      <c r="D199" s="39" t="s">
        <v>459</v>
      </c>
      <c r="E199" s="39" t="s">
        <v>460</v>
      </c>
      <c r="F199" s="39" t="s">
        <v>765</v>
      </c>
      <c r="G199" s="41" t="str">
        <f t="shared" si="6"/>
        <v>04-01-00-10</v>
      </c>
      <c r="H199" s="39" t="str">
        <f t="shared" si="7"/>
        <v>Легковой</v>
      </c>
    </row>
    <row r="200" spans="1:8" hidden="1" x14ac:dyDescent="0.2">
      <c r="A200" s="39" t="s">
        <v>766</v>
      </c>
      <c r="B200" s="39" t="s">
        <v>767</v>
      </c>
      <c r="C200" s="39" t="s">
        <v>8</v>
      </c>
      <c r="D200" s="39" t="s">
        <v>459</v>
      </c>
      <c r="E200" s="39" t="s">
        <v>460</v>
      </c>
      <c r="F200" s="39" t="s">
        <v>768</v>
      </c>
      <c r="G200" s="41" t="str">
        <f t="shared" si="6"/>
        <v>04-01-00-11</v>
      </c>
      <c r="H200" s="39" t="str">
        <f t="shared" si="7"/>
        <v>Легковой</v>
      </c>
    </row>
    <row r="201" spans="1:8" hidden="1" x14ac:dyDescent="0.2">
      <c r="A201" s="39" t="s">
        <v>769</v>
      </c>
      <c r="B201" s="39" t="s">
        <v>770</v>
      </c>
      <c r="C201" s="39" t="s">
        <v>21</v>
      </c>
      <c r="D201" s="39" t="s">
        <v>459</v>
      </c>
      <c r="E201" s="39" t="s">
        <v>460</v>
      </c>
      <c r="F201" s="39" t="s">
        <v>771</v>
      </c>
      <c r="G201" s="41" t="str">
        <f t="shared" si="6"/>
        <v>04-02-00-05</v>
      </c>
      <c r="H201" s="39" t="str">
        <f t="shared" si="7"/>
        <v>Легковой</v>
      </c>
    </row>
    <row r="202" spans="1:8" hidden="1" x14ac:dyDescent="0.2">
      <c r="A202" s="39" t="s">
        <v>145</v>
      </c>
      <c r="B202" s="39" t="s">
        <v>146</v>
      </c>
      <c r="C202" s="39" t="s">
        <v>21</v>
      </c>
      <c r="D202" s="39" t="s">
        <v>459</v>
      </c>
      <c r="E202" s="39" t="s">
        <v>460</v>
      </c>
      <c r="F202" s="39" t="s">
        <v>772</v>
      </c>
      <c r="G202" s="41" t="str">
        <f t="shared" si="6"/>
        <v>04-02-00-06</v>
      </c>
      <c r="H202" s="39" t="str">
        <f t="shared" si="7"/>
        <v>Легковой</v>
      </c>
    </row>
    <row r="203" spans="1:8" hidden="1" x14ac:dyDescent="0.2">
      <c r="A203" s="39" t="s">
        <v>773</v>
      </c>
      <c r="B203" s="39" t="s">
        <v>774</v>
      </c>
      <c r="C203" s="39" t="s">
        <v>21</v>
      </c>
      <c r="D203" s="39" t="s">
        <v>459</v>
      </c>
      <c r="E203" s="39" t="s">
        <v>460</v>
      </c>
      <c r="F203" s="39" t="s">
        <v>775</v>
      </c>
      <c r="G203" s="41" t="str">
        <f t="shared" si="6"/>
        <v>04-02-00-08</v>
      </c>
      <c r="H203" s="39" t="str">
        <f t="shared" si="7"/>
        <v>Легковой</v>
      </c>
    </row>
    <row r="204" spans="1:8" hidden="1" x14ac:dyDescent="0.2">
      <c r="A204" s="39" t="s">
        <v>776</v>
      </c>
      <c r="B204" s="39" t="s">
        <v>777</v>
      </c>
      <c r="C204" s="39" t="s">
        <v>83</v>
      </c>
      <c r="D204" s="39" t="s">
        <v>457</v>
      </c>
      <c r="E204" s="39" t="s">
        <v>458</v>
      </c>
      <c r="F204" s="39" t="s">
        <v>778</v>
      </c>
      <c r="G204" s="41" t="str">
        <f t="shared" si="6"/>
        <v>03-02-00-05</v>
      </c>
      <c r="H204" s="39" t="str">
        <f t="shared" si="7"/>
        <v>Вахтовый</v>
      </c>
    </row>
    <row r="205" spans="1:8" hidden="1" x14ac:dyDescent="0.2">
      <c r="A205" s="39" t="s">
        <v>238</v>
      </c>
      <c r="B205" s="39" t="s">
        <v>239</v>
      </c>
      <c r="C205" s="39" t="s">
        <v>234</v>
      </c>
      <c r="D205" s="39" t="s">
        <v>455</v>
      </c>
      <c r="E205" s="39" t="s">
        <v>456</v>
      </c>
      <c r="F205" s="39" t="s">
        <v>779</v>
      </c>
      <c r="G205" s="41" t="str">
        <f t="shared" si="6"/>
        <v>01-48-00-20</v>
      </c>
      <c r="H205" s="39" t="str">
        <f t="shared" si="7"/>
        <v>Технологический</v>
      </c>
    </row>
    <row r="206" spans="1:8" hidden="1" x14ac:dyDescent="0.2">
      <c r="A206" s="39" t="s">
        <v>780</v>
      </c>
      <c r="B206" s="39" t="s">
        <v>781</v>
      </c>
      <c r="C206" s="39" t="s">
        <v>83</v>
      </c>
      <c r="D206" s="39" t="s">
        <v>457</v>
      </c>
      <c r="E206" s="39" t="s">
        <v>458</v>
      </c>
      <c r="F206" s="39" t="s">
        <v>782</v>
      </c>
      <c r="G206" s="41" t="str">
        <f t="shared" si="6"/>
        <v>03-02-00-06</v>
      </c>
      <c r="H206" s="39" t="str">
        <f t="shared" si="7"/>
        <v>Вахтовый</v>
      </c>
    </row>
    <row r="207" spans="1:8" hidden="1" x14ac:dyDescent="0.2">
      <c r="A207" s="39" t="s">
        <v>337</v>
      </c>
      <c r="B207" s="39" t="s">
        <v>338</v>
      </c>
      <c r="C207" s="39" t="s">
        <v>333</v>
      </c>
      <c r="D207" s="39" t="s">
        <v>455</v>
      </c>
      <c r="E207" s="39" t="s">
        <v>456</v>
      </c>
      <c r="F207" s="39" t="s">
        <v>783</v>
      </c>
      <c r="G207" s="41" t="str">
        <f t="shared" si="6"/>
        <v>01-37-00-06</v>
      </c>
      <c r="H207" s="39" t="str">
        <f t="shared" si="7"/>
        <v>Технологический</v>
      </c>
    </row>
    <row r="208" spans="1:8" hidden="1" x14ac:dyDescent="0.2">
      <c r="A208" s="39" t="s">
        <v>339</v>
      </c>
      <c r="B208" s="39" t="s">
        <v>340</v>
      </c>
      <c r="C208" s="39" t="s">
        <v>333</v>
      </c>
      <c r="D208" s="39" t="s">
        <v>455</v>
      </c>
      <c r="E208" s="39" t="s">
        <v>456</v>
      </c>
      <c r="F208" s="39" t="s">
        <v>784</v>
      </c>
      <c r="G208" s="41" t="str">
        <f t="shared" si="6"/>
        <v>01-37-00-07</v>
      </c>
      <c r="H208" s="39" t="str">
        <f t="shared" si="7"/>
        <v>Технологический</v>
      </c>
    </row>
    <row r="209" spans="1:8" hidden="1" x14ac:dyDescent="0.2">
      <c r="A209" s="39" t="s">
        <v>262</v>
      </c>
      <c r="B209" s="39" t="s">
        <v>263</v>
      </c>
      <c r="C209" s="39" t="s">
        <v>51</v>
      </c>
      <c r="D209" s="39" t="s">
        <v>455</v>
      </c>
      <c r="E209" s="39" t="s">
        <v>456</v>
      </c>
      <c r="F209" s="39" t="s">
        <v>785</v>
      </c>
      <c r="G209" s="41" t="str">
        <f t="shared" si="6"/>
        <v>01-36-00-02</v>
      </c>
      <c r="H209" s="39" t="str">
        <f t="shared" si="7"/>
        <v>Технологический</v>
      </c>
    </row>
    <row r="210" spans="1:8" hidden="1" x14ac:dyDescent="0.2">
      <c r="A210" s="39" t="s">
        <v>326</v>
      </c>
      <c r="B210" s="39" t="s">
        <v>327</v>
      </c>
      <c r="C210" s="39" t="s">
        <v>325</v>
      </c>
      <c r="D210" s="39" t="s">
        <v>455</v>
      </c>
      <c r="E210" s="39" t="s">
        <v>456</v>
      </c>
      <c r="F210" s="39" t="s">
        <v>786</v>
      </c>
      <c r="G210" s="41" t="str">
        <f t="shared" si="6"/>
        <v>01-58-00-01</v>
      </c>
      <c r="H210" s="39" t="str">
        <f t="shared" si="7"/>
        <v>Технологический</v>
      </c>
    </row>
    <row r="211" spans="1:8" hidden="1" x14ac:dyDescent="0.2">
      <c r="A211" s="39" t="s">
        <v>189</v>
      </c>
      <c r="B211" s="39" t="s">
        <v>190</v>
      </c>
      <c r="C211" s="39" t="s">
        <v>44</v>
      </c>
      <c r="D211" s="39" t="s">
        <v>455</v>
      </c>
      <c r="E211" s="39" t="s">
        <v>456</v>
      </c>
      <c r="F211" s="39" t="s">
        <v>787</v>
      </c>
      <c r="G211" s="41" t="str">
        <f t="shared" si="6"/>
        <v>01-21-00-02</v>
      </c>
      <c r="H211" s="39" t="str">
        <f t="shared" si="7"/>
        <v>Технологический</v>
      </c>
    </row>
    <row r="212" spans="1:8" hidden="1" x14ac:dyDescent="0.2">
      <c r="A212" s="39" t="s">
        <v>297</v>
      </c>
      <c r="B212" s="39" t="s">
        <v>298</v>
      </c>
      <c r="C212" s="39" t="s">
        <v>295</v>
      </c>
      <c r="D212" s="39" t="s">
        <v>488</v>
      </c>
      <c r="E212" s="39" t="s">
        <v>489</v>
      </c>
      <c r="F212" s="39" t="s">
        <v>788</v>
      </c>
      <c r="G212" s="41" t="str">
        <f t="shared" si="6"/>
        <v>02-05-00-03</v>
      </c>
      <c r="H212" s="39" t="str">
        <f t="shared" si="7"/>
        <v>Грузоперевозящий</v>
      </c>
    </row>
    <row r="213" spans="1:8" hidden="1" x14ac:dyDescent="0.2">
      <c r="A213" s="39" t="s">
        <v>350</v>
      </c>
      <c r="B213" s="39" t="s">
        <v>351</v>
      </c>
      <c r="C213" s="39" t="s">
        <v>344</v>
      </c>
      <c r="D213" s="39" t="s">
        <v>455</v>
      </c>
      <c r="E213" s="39" t="s">
        <v>456</v>
      </c>
      <c r="F213" s="39" t="s">
        <v>789</v>
      </c>
      <c r="G213" s="41" t="str">
        <f t="shared" si="6"/>
        <v>01-39-00-04</v>
      </c>
      <c r="H213" s="39" t="str">
        <f t="shared" si="7"/>
        <v>Технологический</v>
      </c>
    </row>
    <row r="214" spans="1:8" hidden="1" x14ac:dyDescent="0.2">
      <c r="A214" s="39" t="s">
        <v>790</v>
      </c>
      <c r="B214" s="39" t="s">
        <v>791</v>
      </c>
      <c r="C214" s="39" t="s">
        <v>504</v>
      </c>
      <c r="D214" s="39" t="s">
        <v>457</v>
      </c>
      <c r="E214" s="39" t="s">
        <v>458</v>
      </c>
      <c r="F214" s="39" t="s">
        <v>792</v>
      </c>
      <c r="G214" s="41" t="str">
        <f t="shared" si="6"/>
        <v>03-03-00-02</v>
      </c>
      <c r="H214" s="39" t="str">
        <f t="shared" si="7"/>
        <v>Вахтовый</v>
      </c>
    </row>
    <row r="215" spans="1:8" hidden="1" x14ac:dyDescent="0.2">
      <c r="A215" s="39" t="s">
        <v>139</v>
      </c>
      <c r="B215" s="39" t="s">
        <v>140</v>
      </c>
      <c r="C215" s="39" t="s">
        <v>21</v>
      </c>
      <c r="D215" s="39" t="s">
        <v>459</v>
      </c>
      <c r="E215" s="39" t="s">
        <v>460</v>
      </c>
      <c r="F215" s="39" t="s">
        <v>793</v>
      </c>
      <c r="G215" s="41" t="str">
        <f t="shared" si="6"/>
        <v>04-02-00-09</v>
      </c>
      <c r="H215" s="39" t="str">
        <f t="shared" si="7"/>
        <v>Легковой</v>
      </c>
    </row>
    <row r="216" spans="1:8" hidden="1" x14ac:dyDescent="0.2">
      <c r="A216" s="39" t="s">
        <v>311</v>
      </c>
      <c r="B216" s="39" t="s">
        <v>312</v>
      </c>
      <c r="C216" s="39" t="s">
        <v>307</v>
      </c>
      <c r="D216" s="39" t="s">
        <v>488</v>
      </c>
      <c r="E216" s="39" t="s">
        <v>489</v>
      </c>
      <c r="F216" s="39" t="s">
        <v>794</v>
      </c>
      <c r="G216" s="41" t="str">
        <f t="shared" si="6"/>
        <v>02-02-00-01</v>
      </c>
      <c r="H216" s="39" t="str">
        <f t="shared" si="7"/>
        <v>Грузоперевозящий</v>
      </c>
    </row>
    <row r="217" spans="1:8" hidden="1" x14ac:dyDescent="0.2">
      <c r="A217" s="39" t="s">
        <v>76</v>
      </c>
      <c r="B217" s="39" t="s">
        <v>77</v>
      </c>
      <c r="C217" s="39" t="s">
        <v>73</v>
      </c>
      <c r="D217" s="39" t="s">
        <v>455</v>
      </c>
      <c r="E217" s="39" t="s">
        <v>456</v>
      </c>
      <c r="F217" s="39" t="s">
        <v>434</v>
      </c>
      <c r="G217" s="41" t="str">
        <f t="shared" si="6"/>
        <v>01-54-00-02</v>
      </c>
      <c r="H217" s="39" t="str">
        <f t="shared" si="7"/>
        <v>Технологический</v>
      </c>
    </row>
    <row r="218" spans="1:8" hidden="1" x14ac:dyDescent="0.2">
      <c r="A218" s="39" t="s">
        <v>226</v>
      </c>
      <c r="B218" s="39" t="s">
        <v>227</v>
      </c>
      <c r="C218" s="39" t="s">
        <v>220</v>
      </c>
      <c r="D218" s="39" t="s">
        <v>459</v>
      </c>
      <c r="E218" s="39" t="s">
        <v>460</v>
      </c>
      <c r="F218" s="39" t="s">
        <v>795</v>
      </c>
      <c r="G218" s="41" t="str">
        <f t="shared" si="6"/>
        <v>04-07-00-06</v>
      </c>
      <c r="H218" s="39" t="str">
        <f t="shared" si="7"/>
        <v>Легковой</v>
      </c>
    </row>
    <row r="219" spans="1:8" hidden="1" x14ac:dyDescent="0.2">
      <c r="A219" s="39" t="s">
        <v>446</v>
      </c>
      <c r="B219" s="39" t="s">
        <v>796</v>
      </c>
      <c r="C219" s="39" t="s">
        <v>797</v>
      </c>
      <c r="D219" s="39" t="s">
        <v>455</v>
      </c>
      <c r="E219" s="39" t="s">
        <v>456</v>
      </c>
      <c r="F219" s="39" t="s">
        <v>445</v>
      </c>
      <c r="G219" s="41" t="str">
        <f t="shared" si="6"/>
        <v>01-59-00-01</v>
      </c>
      <c r="H219" s="39" t="str">
        <f t="shared" si="7"/>
        <v>Технологический</v>
      </c>
    </row>
    <row r="220" spans="1:8" hidden="1" x14ac:dyDescent="0.2">
      <c r="A220" s="39" t="s">
        <v>101</v>
      </c>
      <c r="B220" s="39" t="s">
        <v>102</v>
      </c>
      <c r="C220" s="39" t="s">
        <v>93</v>
      </c>
      <c r="D220" s="39" t="s">
        <v>455</v>
      </c>
      <c r="E220" s="39" t="s">
        <v>456</v>
      </c>
      <c r="F220" s="39" t="s">
        <v>798</v>
      </c>
      <c r="G220" s="41" t="str">
        <f t="shared" si="6"/>
        <v>01-03-00-06</v>
      </c>
      <c r="H220" s="39" t="str">
        <f t="shared" si="7"/>
        <v>Технологический</v>
      </c>
    </row>
    <row r="221" spans="1:8" hidden="1" x14ac:dyDescent="0.2">
      <c r="A221" s="39" t="s">
        <v>319</v>
      </c>
      <c r="B221" s="39" t="s">
        <v>320</v>
      </c>
      <c r="C221" s="39" t="s">
        <v>315</v>
      </c>
      <c r="D221" s="39" t="s">
        <v>488</v>
      </c>
      <c r="E221" s="39" t="s">
        <v>489</v>
      </c>
      <c r="F221" s="39" t="s">
        <v>799</v>
      </c>
      <c r="G221" s="41" t="str">
        <f t="shared" si="6"/>
        <v>02-04-00-10</v>
      </c>
      <c r="H221" s="39" t="str">
        <f t="shared" si="7"/>
        <v>Грузоперевозящий</v>
      </c>
    </row>
    <row r="222" spans="1:8" hidden="1" x14ac:dyDescent="0.2">
      <c r="A222" s="39" t="s">
        <v>286</v>
      </c>
      <c r="B222" s="39" t="s">
        <v>287</v>
      </c>
      <c r="C222" s="39" t="s">
        <v>285</v>
      </c>
      <c r="D222" s="39" t="s">
        <v>455</v>
      </c>
      <c r="E222" s="39" t="s">
        <v>456</v>
      </c>
      <c r="F222" s="39" t="s">
        <v>365</v>
      </c>
      <c r="G222" s="41" t="str">
        <f t="shared" si="6"/>
        <v>01-60-00-01</v>
      </c>
      <c r="H222" s="39" t="str">
        <f t="shared" si="7"/>
        <v>Технологический</v>
      </c>
    </row>
    <row r="223" spans="1:8" hidden="1" x14ac:dyDescent="0.2">
      <c r="A223" s="39" t="s">
        <v>250</v>
      </c>
      <c r="B223" s="39" t="s">
        <v>251</v>
      </c>
      <c r="C223" s="39" t="s">
        <v>249</v>
      </c>
      <c r="D223" s="39" t="s">
        <v>455</v>
      </c>
      <c r="E223" s="39" t="s">
        <v>456</v>
      </c>
      <c r="F223" s="39" t="s">
        <v>394</v>
      </c>
      <c r="G223" s="41" t="str">
        <f t="shared" si="6"/>
        <v>01-61-00-01</v>
      </c>
      <c r="H223" s="39" t="str">
        <f t="shared" si="7"/>
        <v>Технологический</v>
      </c>
    </row>
    <row r="224" spans="1:8" hidden="1" x14ac:dyDescent="0.2">
      <c r="A224" s="39" t="s">
        <v>232</v>
      </c>
      <c r="B224" s="39" t="s">
        <v>233</v>
      </c>
      <c r="C224" s="39" t="s">
        <v>220</v>
      </c>
      <c r="D224" s="39" t="s">
        <v>459</v>
      </c>
      <c r="E224" s="39" t="s">
        <v>460</v>
      </c>
      <c r="F224" s="39" t="s">
        <v>800</v>
      </c>
      <c r="G224" s="41" t="str">
        <f t="shared" si="6"/>
        <v>04-07-00-07</v>
      </c>
      <c r="H224" s="39" t="str">
        <f t="shared" si="7"/>
        <v>Легковой</v>
      </c>
    </row>
    <row r="225" spans="1:8" hidden="1" x14ac:dyDescent="0.2">
      <c r="A225" s="39" t="s">
        <v>801</v>
      </c>
      <c r="B225" s="39" t="s">
        <v>802</v>
      </c>
      <c r="C225" s="39" t="s">
        <v>78</v>
      </c>
      <c r="D225" s="39" t="s">
        <v>455</v>
      </c>
      <c r="E225" s="39" t="s">
        <v>456</v>
      </c>
      <c r="F225" s="39" t="s">
        <v>803</v>
      </c>
      <c r="G225" s="41" t="str">
        <f t="shared" si="6"/>
        <v>01-53-00-04</v>
      </c>
      <c r="H225" s="39" t="str">
        <f t="shared" si="7"/>
        <v>Технологический</v>
      </c>
    </row>
    <row r="226" spans="1:8" hidden="1" x14ac:dyDescent="0.2">
      <c r="A226" s="39" t="s">
        <v>804</v>
      </c>
      <c r="B226" s="39" t="s">
        <v>805</v>
      </c>
      <c r="C226" s="39" t="s">
        <v>264</v>
      </c>
      <c r="D226" s="39" t="s">
        <v>455</v>
      </c>
      <c r="E226" s="39" t="s">
        <v>456</v>
      </c>
      <c r="F226" s="39" t="s">
        <v>806</v>
      </c>
      <c r="G226" s="41" t="str">
        <f t="shared" si="6"/>
        <v>01-35-00-02</v>
      </c>
      <c r="H226" s="39" t="str">
        <f t="shared" si="7"/>
        <v>Технологический</v>
      </c>
    </row>
  </sheetData>
  <autoFilter ref="A2:H226">
    <filterColumn colId="2">
      <filters>
        <filter val="седельный тягач с полуприцепом г\п 70 тн. (ВЕЗДЕХОД 8Х8)"/>
      </filters>
    </filterColumn>
  </autoFilter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8"/>
  <sheetViews>
    <sheetView workbookViewId="0">
      <pane xSplit="7" ySplit="3" topLeftCell="H34" activePane="bottomRight" state="frozen"/>
      <selection activeCell="N26" sqref="N26"/>
      <selection pane="topRight" activeCell="N26" sqref="N26"/>
      <selection pane="bottomLeft" activeCell="N26" sqref="N26"/>
      <selection pane="bottomRight" activeCell="N26" sqref="N26"/>
    </sheetView>
  </sheetViews>
  <sheetFormatPr defaultRowHeight="12.75" x14ac:dyDescent="0.2"/>
  <cols>
    <col min="1" max="1" width="11.85546875" customWidth="1"/>
    <col min="2" max="2" width="38.85546875" customWidth="1"/>
    <col min="3" max="3" width="28.28515625" customWidth="1"/>
    <col min="4" max="7" width="6" hidden="1" customWidth="1"/>
    <col min="8" max="19" width="12.7109375" customWidth="1"/>
  </cols>
  <sheetData>
    <row r="1" spans="1:19" ht="13.5" thickBot="1" x14ac:dyDescent="0.25">
      <c r="A1" t="s">
        <v>73</v>
      </c>
      <c r="H1" s="43">
        <v>8</v>
      </c>
      <c r="I1" s="43">
        <v>9</v>
      </c>
      <c r="J1" s="43">
        <v>10</v>
      </c>
      <c r="K1" s="43">
        <v>11</v>
      </c>
      <c r="L1" s="43">
        <v>12</v>
      </c>
      <c r="M1" s="43">
        <v>13</v>
      </c>
      <c r="N1" s="43">
        <v>14</v>
      </c>
      <c r="O1" s="43">
        <v>15</v>
      </c>
      <c r="P1" s="43">
        <v>16</v>
      </c>
      <c r="Q1" s="43">
        <v>17</v>
      </c>
      <c r="R1" s="43">
        <v>18</v>
      </c>
      <c r="S1" s="43">
        <v>19</v>
      </c>
    </row>
    <row r="2" spans="1:19" x14ac:dyDescent="0.2">
      <c r="A2" s="99"/>
      <c r="B2" s="97"/>
      <c r="C2" s="97"/>
      <c r="D2" s="46"/>
      <c r="E2" s="46"/>
      <c r="F2" s="46"/>
      <c r="G2" s="46"/>
      <c r="H2" s="86" t="s">
        <v>2</v>
      </c>
      <c r="I2" s="87"/>
      <c r="J2" s="86" t="s">
        <v>358</v>
      </c>
      <c r="K2" s="87"/>
      <c r="L2" s="86" t="s">
        <v>3</v>
      </c>
      <c r="M2" s="87"/>
      <c r="N2" s="86" t="s">
        <v>4</v>
      </c>
      <c r="O2" s="87"/>
      <c r="P2" s="86" t="s">
        <v>5</v>
      </c>
      <c r="Q2" s="87"/>
      <c r="R2" s="96" t="s">
        <v>6</v>
      </c>
      <c r="S2" s="87"/>
    </row>
    <row r="3" spans="1:19" s="42" customFormat="1" ht="13.5" thickBot="1" x14ac:dyDescent="0.25">
      <c r="A3" s="100"/>
      <c r="B3" s="98"/>
      <c r="C3" s="98"/>
      <c r="D3" s="47"/>
      <c r="E3" s="47"/>
      <c r="F3" s="47"/>
      <c r="G3" s="47"/>
      <c r="H3" s="5" t="s">
        <v>359</v>
      </c>
      <c r="I3" s="6" t="s">
        <v>360</v>
      </c>
      <c r="J3" s="5" t="s">
        <v>359</v>
      </c>
      <c r="K3" s="6" t="s">
        <v>360</v>
      </c>
      <c r="L3" s="5" t="s">
        <v>359</v>
      </c>
      <c r="M3" s="6" t="s">
        <v>360</v>
      </c>
      <c r="N3" s="5" t="s">
        <v>359</v>
      </c>
      <c r="O3" s="6" t="s">
        <v>360</v>
      </c>
      <c r="P3" s="5" t="s">
        <v>359</v>
      </c>
      <c r="Q3" s="6" t="s">
        <v>360</v>
      </c>
      <c r="R3" s="7" t="s">
        <v>359</v>
      </c>
      <c r="S3" s="6" t="s">
        <v>360</v>
      </c>
    </row>
    <row r="4" spans="1:19" x14ac:dyDescent="0.2">
      <c r="A4" s="45" t="s">
        <v>94</v>
      </c>
      <c r="B4" s="45" t="str">
        <f>VLOOKUP(A4,Марки!$A:$F,6,0)</f>
        <v>КС 45717-1</v>
      </c>
      <c r="C4" s="45" t="str">
        <f>VLOOKUP(A4,Марки!$A:$F,3,0)</f>
        <v>Автокран г\п 25т</v>
      </c>
      <c r="H4" s="48">
        <f>IF($C4=$A$1,VLOOKUP($A4,'Свод тарифов 61ед.'!$D:$T,'Все марки в ПП + тарифы С-И'!H$1-2,0),VLOOKUP($C4,'Свод тарифов 61ед.'!$B:$T,'Все марки в ПП + тарифы С-И'!H$1,0))</f>
        <v>1166.96</v>
      </c>
      <c r="I4" s="48">
        <f>IF($C4=$A$1,VLOOKUP($A4,'Свод тарифов 61ед.'!$D:$T,'Все марки в ПП + тарифы С-И'!I$1-2,0),VLOOKUP($C4,'Свод тарифов 61ед.'!$B:$T,'Все марки в ПП + тарифы С-И'!I$1,0))</f>
        <v>841.97</v>
      </c>
      <c r="J4" s="48">
        <f>IF($C4=$A$1,VLOOKUP($A4,'Свод тарифов 61ед.'!$D:$T,'Все марки в ПП + тарифы С-И'!J$1-2,0),VLOOKUP($C4,'Свод тарифов 61ед.'!$B:$T,'Все марки в ПП + тарифы С-И'!J$1,0))</f>
        <v>1201.19</v>
      </c>
      <c r="K4" s="48">
        <f>IF($C4=$A$1,VLOOKUP($A4,'Свод тарифов 61ед.'!$D:$T,'Все марки в ПП + тарифы С-И'!K$1-2,0),VLOOKUP($C4,'Свод тарифов 61ед.'!$B:$T,'Все марки в ПП + тарифы С-И'!K$1,0))</f>
        <v>878.63</v>
      </c>
      <c r="L4" s="48">
        <f>IF($C4=$A$1,VLOOKUP($A4,'Свод тарифов 61ед.'!$D:$T,'Все марки в ПП + тарифы С-И'!L$1-2,0),VLOOKUP($C4,'Свод тарифов 61ед.'!$B:$T,'Все марки в ПП + тарифы С-И'!L$1,0))</f>
        <v>1255.57</v>
      </c>
      <c r="M4" s="48">
        <f>IF($C4=$A$1,VLOOKUP($A4,'Свод тарифов 61ед.'!$D:$T,'Все марки в ПП + тарифы С-И'!M$1-2,0),VLOOKUP($C4,'Свод тарифов 61ед.'!$B:$T,'Все марки в ПП + тарифы С-И'!M$1,0))</f>
        <v>936.87</v>
      </c>
      <c r="N4" s="48">
        <f>IF($C4=$A$1,VLOOKUP($A4,'Свод тарифов 61ед.'!$D:$T,'Все марки в ПП + тарифы С-И'!N$1-2,0),VLOOKUP($C4,'Свод тарифов 61ед.'!$B:$T,'Все марки в ПП + тарифы С-И'!N$1,0))</f>
        <v>1282.79</v>
      </c>
      <c r="O4" s="48">
        <f>IF($C4=$A$1,VLOOKUP($A4,'Свод тарифов 61ед.'!$D:$T,'Все марки в ПП + тарифы С-И'!O$1-2,0),VLOOKUP($C4,'Свод тарифов 61ед.'!$B:$T,'Все марки в ПП + тарифы С-И'!O$1,0))</f>
        <v>966.03</v>
      </c>
      <c r="P4" s="48">
        <f>IF($C4=$A$1,VLOOKUP($A4,'Свод тарифов 61ед.'!$D:$T,'Все марки в ПП + тарифы С-И'!P$1-2,0),VLOOKUP($C4,'Свод тарифов 61ед.'!$B:$T,'Все марки в ПП + тарифы С-И'!P$1,0))</f>
        <v>1273.79</v>
      </c>
      <c r="Q4" s="48">
        <f>IF($C4=$A$1,VLOOKUP($A4,'Свод тарифов 61ед.'!$D:$T,'Все марки в ПП + тарифы С-И'!Q$1-2,0),VLOOKUP($C4,'Свод тарифов 61ед.'!$B:$T,'Все марки в ПП + тарифы С-И'!Q$1,0))</f>
        <v>956.38</v>
      </c>
      <c r="R4" s="48">
        <f>IF($C4=$A$1,VLOOKUP($A4,'Свод тарифов 61ед.'!$D:$T,'Все марки в ПП + тарифы С-И'!R$1-2,0),VLOOKUP($C4,'Свод тарифов 61ед.'!$B:$T,'Все марки в ПП + тарифы С-И'!R$1,0))</f>
        <v>1184.08</v>
      </c>
      <c r="S4" s="48">
        <f>IF($C4=$A$1,VLOOKUP($A4,'Свод тарифов 61ед.'!$D:$T,'Все марки в ПП + тарифы С-И'!S$1-2,0),VLOOKUP($C4,'Свод тарифов 61ед.'!$B:$T,'Все марки в ПП + тарифы С-И'!S$1,0))</f>
        <v>860.3</v>
      </c>
    </row>
    <row r="5" spans="1:19" x14ac:dyDescent="0.2">
      <c r="A5" s="44" t="s">
        <v>54</v>
      </c>
      <c r="B5" s="44" t="str">
        <f>VLOOKUP(A5,Марки!$A:$F,6,0)</f>
        <v xml:space="preserve">КС 55713-5 на шасси КАМАЗ 43118-15 </v>
      </c>
      <c r="C5" s="44" t="str">
        <f>VLOOKUP(A5,Марки!$A:$F,3,0)</f>
        <v>Автокран г\п 25т</v>
      </c>
      <c r="H5" s="48">
        <f>IF($C5=$A$1,VLOOKUP($A5,'Свод тарифов 61ед.'!$D:$T,'Все марки в ПП + тарифы С-И'!H$1-2,0),VLOOKUP($C5,'Свод тарифов 61ед.'!$B:$T,'Все марки в ПП + тарифы С-И'!H$1,0))</f>
        <v>1166.96</v>
      </c>
      <c r="I5" s="48">
        <f>IF($C5=$A$1,VLOOKUP($A5,'Свод тарифов 61ед.'!$D:$T,'Все марки в ПП + тарифы С-И'!I$1-2,0),VLOOKUP($C5,'Свод тарифов 61ед.'!$B:$T,'Все марки в ПП + тарифы С-И'!I$1,0))</f>
        <v>841.97</v>
      </c>
      <c r="J5" s="48">
        <f>IF($C5=$A$1,VLOOKUP($A5,'Свод тарифов 61ед.'!$D:$T,'Все марки в ПП + тарифы С-И'!J$1-2,0),VLOOKUP($C5,'Свод тарифов 61ед.'!$B:$T,'Все марки в ПП + тарифы С-И'!J$1,0))</f>
        <v>1201.19</v>
      </c>
      <c r="K5" s="48">
        <f>IF($C5=$A$1,VLOOKUP($A5,'Свод тарифов 61ед.'!$D:$T,'Все марки в ПП + тарифы С-И'!K$1-2,0),VLOOKUP($C5,'Свод тарифов 61ед.'!$B:$T,'Все марки в ПП + тарифы С-И'!K$1,0))</f>
        <v>878.63</v>
      </c>
      <c r="L5" s="48">
        <f>IF($C5=$A$1,VLOOKUP($A5,'Свод тарифов 61ед.'!$D:$T,'Все марки в ПП + тарифы С-И'!L$1-2,0),VLOOKUP($C5,'Свод тарифов 61ед.'!$B:$T,'Все марки в ПП + тарифы С-И'!L$1,0))</f>
        <v>1255.57</v>
      </c>
      <c r="M5" s="48">
        <f>IF($C5=$A$1,VLOOKUP($A5,'Свод тарифов 61ед.'!$D:$T,'Все марки в ПП + тарифы С-И'!M$1-2,0),VLOOKUP($C5,'Свод тарифов 61ед.'!$B:$T,'Все марки в ПП + тарифы С-И'!M$1,0))</f>
        <v>936.87</v>
      </c>
      <c r="N5" s="48">
        <f>IF($C5=$A$1,VLOOKUP($A5,'Свод тарифов 61ед.'!$D:$T,'Все марки в ПП + тарифы С-И'!N$1-2,0),VLOOKUP($C5,'Свод тарифов 61ед.'!$B:$T,'Все марки в ПП + тарифы С-И'!N$1,0))</f>
        <v>1282.79</v>
      </c>
      <c r="O5" s="48">
        <f>IF($C5=$A$1,VLOOKUP($A5,'Свод тарифов 61ед.'!$D:$T,'Все марки в ПП + тарифы С-И'!O$1-2,0),VLOOKUP($C5,'Свод тарифов 61ед.'!$B:$T,'Все марки в ПП + тарифы С-И'!O$1,0))</f>
        <v>966.03</v>
      </c>
      <c r="P5" s="48">
        <f>IF($C5=$A$1,VLOOKUP($A5,'Свод тарифов 61ед.'!$D:$T,'Все марки в ПП + тарифы С-И'!P$1-2,0),VLOOKUP($C5,'Свод тарифов 61ед.'!$B:$T,'Все марки в ПП + тарифы С-И'!P$1,0))</f>
        <v>1273.79</v>
      </c>
      <c r="Q5" s="48">
        <f>IF($C5=$A$1,VLOOKUP($A5,'Свод тарифов 61ед.'!$D:$T,'Все марки в ПП + тарифы С-И'!Q$1-2,0),VLOOKUP($C5,'Свод тарифов 61ед.'!$B:$T,'Все марки в ПП + тарифы С-И'!Q$1,0))</f>
        <v>956.38</v>
      </c>
      <c r="R5" s="48">
        <f>IF($C5=$A$1,VLOOKUP($A5,'Свод тарифов 61ед.'!$D:$T,'Все марки в ПП + тарифы С-И'!R$1-2,0),VLOOKUP($C5,'Свод тарифов 61ед.'!$B:$T,'Все марки в ПП + тарифы С-И'!R$1,0))</f>
        <v>1184.08</v>
      </c>
      <c r="S5" s="48">
        <f>IF($C5=$A$1,VLOOKUP($A5,'Свод тарифов 61ед.'!$D:$T,'Все марки в ПП + тарифы С-И'!S$1-2,0),VLOOKUP($C5,'Свод тарифов 61ед.'!$B:$T,'Все марки в ПП + тарифы С-И'!S$1,0))</f>
        <v>860.3</v>
      </c>
    </row>
    <row r="6" spans="1:19" x14ac:dyDescent="0.2">
      <c r="A6" s="44" t="s">
        <v>26</v>
      </c>
      <c r="B6" s="44" t="str">
        <f>VLOOKUP(A6,Марки!$A:$F,6,0)</f>
        <v>КС 55713-5 на шасси КАМАЗ 43118-15 (с услугами стропальщиков)</v>
      </c>
      <c r="C6" s="44" t="str">
        <f>VLOOKUP(A6,Марки!$A:$F,3,0)</f>
        <v>Автокран г\п 25т с услугами стропальщиков</v>
      </c>
      <c r="H6" s="48">
        <f>IF($C6=$A$1,VLOOKUP($A6,'Свод тарифов 61ед.'!$D:$T,'Все марки в ПП + тарифы С-И'!H$1-2,0),VLOOKUP($C6,'Свод тарифов 61ед.'!$B:$T,'Все марки в ПП + тарифы С-И'!H$1,0))</f>
        <v>2667.17</v>
      </c>
      <c r="I6" s="48">
        <f>IF($C6=$A$1,VLOOKUP($A6,'Свод тарифов 61ед.'!$D:$T,'Все марки в ПП + тарифы С-И'!I$1-2,0),VLOOKUP($C6,'Свод тарифов 61ед.'!$B:$T,'Все марки в ПП + тарифы С-И'!I$1,0))</f>
        <v>1614.72</v>
      </c>
      <c r="J6" s="48">
        <f>IF($C6=$A$1,VLOOKUP($A6,'Свод тарифов 61ед.'!$D:$T,'Все марки в ПП + тарифы С-И'!J$1-2,0),VLOOKUP($C6,'Свод тарифов 61ед.'!$B:$T,'Все марки в ПП + тарифы С-И'!J$1,0))</f>
        <v>2838.35</v>
      </c>
      <c r="K6" s="48">
        <f>IF($C6=$A$1,VLOOKUP($A6,'Свод тарифов 61ед.'!$D:$T,'Все марки в ПП + тарифы С-И'!K$1-2,0),VLOOKUP($C6,'Свод тарифов 61ед.'!$B:$T,'Все марки в ПП + тарифы С-И'!K$1,0))</f>
        <v>1794.88</v>
      </c>
      <c r="L6" s="48">
        <f>IF($C6=$A$1,VLOOKUP($A6,'Свод тарифов 61ед.'!$D:$T,'Все марки в ПП + тарифы С-И'!L$1-2,0),VLOOKUP($C6,'Свод тарифов 61ед.'!$B:$T,'Все марки в ПП + тарифы С-И'!L$1,0))</f>
        <v>3110.24</v>
      </c>
      <c r="M6" s="48">
        <f>IF($C6=$A$1,VLOOKUP($A6,'Свод тарифов 61ед.'!$D:$T,'Все марки в ПП + тарифы С-И'!M$1-2,0),VLOOKUP($C6,'Свод тарифов 61ед.'!$B:$T,'Все марки в ПП + тарифы С-И'!M$1,0))</f>
        <v>2081.0500000000002</v>
      </c>
      <c r="N6" s="48">
        <f>IF($C6=$A$1,VLOOKUP($A6,'Свод тарифов 61ед.'!$D:$T,'Все марки в ПП + тарифы С-И'!N$1-2,0),VLOOKUP($C6,'Свод тарифов 61ед.'!$B:$T,'Все марки в ПП + тарифы С-И'!N$1,0))</f>
        <v>3246.34</v>
      </c>
      <c r="O6" s="48">
        <f>IF($C6=$A$1,VLOOKUP($A6,'Свод тарифов 61ед.'!$D:$T,'Все марки в ПП + тарифы С-И'!O$1-2,0),VLOOKUP($C6,'Свод тарифов 61ед.'!$B:$T,'Все марки в ПП + тарифы С-И'!O$1,0))</f>
        <v>2224.29</v>
      </c>
      <c r="P6" s="48">
        <f>IF($C6=$A$1,VLOOKUP($A6,'Свод тарифов 61ед.'!$D:$T,'Все марки в ПП + тарифы С-И'!P$1-2,0),VLOOKUP($C6,'Свод тарифов 61ед.'!$B:$T,'Все марки в ПП + тарифы С-И'!P$1,0))</f>
        <v>3201.31</v>
      </c>
      <c r="Q6" s="48">
        <f>IF($C6=$A$1,VLOOKUP($A6,'Свод тарифов 61ед.'!$D:$T,'Все марки в ПП + тарифы С-И'!Q$1-2,0),VLOOKUP($C6,'Свод тарифов 61ед.'!$B:$T,'Все марки в ПП + тарифы С-И'!Q$1,0))</f>
        <v>2176.9</v>
      </c>
      <c r="R6" s="48">
        <f>IF($C6=$A$1,VLOOKUP($A6,'Свод тарифов 61ед.'!$D:$T,'Все марки в ПП + тарифы С-И'!R$1-2,0),VLOOKUP($C6,'Свод тарифов 61ед.'!$B:$T,'Все марки в ПП + тарифы С-И'!R$1,0))</f>
        <v>2752.77</v>
      </c>
      <c r="S6" s="48">
        <f>IF($C6=$A$1,VLOOKUP($A6,'Свод тарифов 61ед.'!$D:$T,'Все марки в ПП + тарифы С-И'!S$1-2,0),VLOOKUP($C6,'Свод тарифов 61ед.'!$B:$T,'Все марки в ПП + тарифы С-И'!S$1,0))</f>
        <v>1704.81</v>
      </c>
    </row>
    <row r="7" spans="1:19" x14ac:dyDescent="0.2">
      <c r="A7" s="44" t="s">
        <v>247</v>
      </c>
      <c r="B7" s="44" t="str">
        <f>VLOOKUP(A7,Марки!$A:$F,6,0)</f>
        <v>КС 5871</v>
      </c>
      <c r="C7" s="44" t="str">
        <f>VLOOKUP(A7,Марки!$A:$F,3,0)</f>
        <v>Кран самоходный г\п 25т</v>
      </c>
      <c r="H7" s="48">
        <f>IF($C7=$A$1,VLOOKUP($A7,'Свод тарифов 61ед.'!$D:$T,'Все марки в ПП + тарифы С-И'!H$1-2,0),VLOOKUP($C7,'Свод тарифов 61ед.'!$B:$T,'Все марки в ПП + тарифы С-И'!H$1,0))</f>
        <v>1308.78</v>
      </c>
      <c r="I7" s="48">
        <f>IF($C7=$A$1,VLOOKUP($A7,'Свод тарифов 61ед.'!$D:$T,'Все марки в ПП + тарифы С-И'!I$1-2,0),VLOOKUP($C7,'Свод тарифов 61ед.'!$B:$T,'Все марки в ПП + тарифы С-И'!I$1,0))</f>
        <v>829.43</v>
      </c>
      <c r="J7" s="48">
        <f>IF($C7=$A$1,VLOOKUP($A7,'Свод тарифов 61ед.'!$D:$T,'Все марки в ПП + тарифы С-И'!J$1-2,0),VLOOKUP($C7,'Свод тарифов 61ед.'!$B:$T,'Все марки в ПП + тарифы С-И'!J$1,0))</f>
        <v>1343.02</v>
      </c>
      <c r="K7" s="48">
        <f>IF($C7=$A$1,VLOOKUP($A7,'Свод тарифов 61ед.'!$D:$T,'Все марки в ПП + тарифы С-И'!K$1-2,0),VLOOKUP($C7,'Свод тарифов 61ед.'!$B:$T,'Все марки в ПП + тарифы С-И'!K$1,0))</f>
        <v>866.09</v>
      </c>
      <c r="L7" s="48">
        <f>IF($C7=$A$1,VLOOKUP($A7,'Свод тарифов 61ед.'!$D:$T,'Все марки в ПП + тарифы С-И'!L$1-2,0),VLOOKUP($C7,'Свод тарифов 61ед.'!$B:$T,'Все марки в ПП + тарифы С-И'!L$1,0))</f>
        <v>1397.4</v>
      </c>
      <c r="M7" s="48">
        <f>IF($C7=$A$1,VLOOKUP($A7,'Свод тарифов 61ед.'!$D:$T,'Все марки в ПП + тарифы С-И'!M$1-2,0),VLOOKUP($C7,'Свод тарифов 61ед.'!$B:$T,'Все марки в ПП + тарифы С-И'!M$1,0))</f>
        <v>924.33</v>
      </c>
      <c r="N7" s="48">
        <f>IF($C7=$A$1,VLOOKUP($A7,'Свод тарифов 61ед.'!$D:$T,'Все марки в ПП + тарифы С-И'!N$1-2,0),VLOOKUP($C7,'Свод тарифов 61ед.'!$B:$T,'Все марки в ПП + тарифы С-И'!N$1,0))</f>
        <v>1424.62</v>
      </c>
      <c r="O7" s="48">
        <f>IF($C7=$A$1,VLOOKUP($A7,'Свод тарифов 61ед.'!$D:$T,'Все марки в ПП + тарифы С-И'!O$1-2,0),VLOOKUP($C7,'Свод тарифов 61ед.'!$B:$T,'Все марки в ПП + тарифы С-И'!O$1,0))</f>
        <v>953.49</v>
      </c>
      <c r="P7" s="48">
        <f>IF($C7=$A$1,VLOOKUP($A7,'Свод тарифов 61ед.'!$D:$T,'Все марки в ПП + тарифы С-И'!P$1-2,0),VLOOKUP($C7,'Свод тарифов 61ед.'!$B:$T,'Все марки в ПП + тарифы С-И'!P$1,0))</f>
        <v>1415.61</v>
      </c>
      <c r="Q7" s="48">
        <f>IF($C7=$A$1,VLOOKUP($A7,'Свод тарифов 61ед.'!$D:$T,'Все марки в ПП + тарифы С-И'!Q$1-2,0),VLOOKUP($C7,'Свод тарифов 61ед.'!$B:$T,'Все марки в ПП + тарифы С-И'!Q$1,0))</f>
        <v>943.84</v>
      </c>
      <c r="R7" s="48">
        <f>IF($C7=$A$1,VLOOKUP($A7,'Свод тарифов 61ед.'!$D:$T,'Все марки в ПП + тарифы С-И'!R$1-2,0),VLOOKUP($C7,'Свод тарифов 61ед.'!$B:$T,'Все марки в ПП + тарифы С-И'!R$1,0))</f>
        <v>1325.9</v>
      </c>
      <c r="S7" s="48">
        <f>IF($C7=$A$1,VLOOKUP($A7,'Свод тарифов 61ед.'!$D:$T,'Все марки в ПП + тарифы С-И'!S$1-2,0),VLOOKUP($C7,'Свод тарифов 61ед.'!$B:$T,'Все марки в ПП + тарифы С-И'!S$1,0))</f>
        <v>847.76</v>
      </c>
    </row>
    <row r="8" spans="1:19" x14ac:dyDescent="0.2">
      <c r="A8" s="44" t="s">
        <v>17</v>
      </c>
      <c r="B8" s="44" t="str">
        <f>VLOOKUP(A8,Марки!$A:$F,6,0)</f>
        <v>Liebherr 1090-4.1 90т</v>
      </c>
      <c r="C8" s="44" t="str">
        <f>VLOOKUP(A8,Марки!$A:$F,3,0)</f>
        <v>Автокран г\п 90т</v>
      </c>
      <c r="H8" s="48">
        <f>IF($C8=$A$1,VLOOKUP($A8,'Свод тарифов 61ед.'!$D:$T,'Все марки в ПП + тарифы С-И'!H$1-2,0),VLOOKUP($C8,'Свод тарифов 61ед.'!$B:$T,'Все марки в ПП + тарифы С-И'!H$1,0))</f>
        <v>3344.63</v>
      </c>
      <c r="I8" s="48">
        <f>IF($C8=$A$1,VLOOKUP($A8,'Свод тарифов 61ед.'!$D:$T,'Все марки в ПП + тарифы С-И'!I$1-2,0),VLOOKUP($C8,'Свод тарифов 61ед.'!$B:$T,'Все марки в ПП + тарифы С-И'!I$1,0))</f>
        <v>1613.68</v>
      </c>
      <c r="J8" s="48">
        <f>IF($C8=$A$1,VLOOKUP($A8,'Свод тарифов 61ед.'!$D:$T,'Все марки в ПП + тарифы С-И'!J$1-2,0),VLOOKUP($C8,'Свод тарифов 61ед.'!$B:$T,'Все марки в ПП + тарифы С-И'!J$1,0))</f>
        <v>3378.86</v>
      </c>
      <c r="K8" s="48">
        <f>IF($C8=$A$1,VLOOKUP($A8,'Свод тарифов 61ед.'!$D:$T,'Все марки в ПП + тарифы С-И'!K$1-2,0),VLOOKUP($C8,'Свод тарифов 61ед.'!$B:$T,'Все марки в ПП + тарифы С-И'!K$1,0))</f>
        <v>1650.34</v>
      </c>
      <c r="L8" s="48">
        <f>IF($C8=$A$1,VLOOKUP($A8,'Свод тарифов 61ед.'!$D:$T,'Все марки в ПП + тарифы С-И'!L$1-2,0),VLOOKUP($C8,'Свод тарифов 61ед.'!$B:$T,'Все марки в ПП + тарифы С-И'!L$1,0))</f>
        <v>3433.24</v>
      </c>
      <c r="M8" s="48">
        <f>IF($C8=$A$1,VLOOKUP($A8,'Свод тарифов 61ед.'!$D:$T,'Все марки в ПП + тарифы С-И'!M$1-2,0),VLOOKUP($C8,'Свод тарифов 61ед.'!$B:$T,'Все марки в ПП + тарифы С-И'!M$1,0))</f>
        <v>1708.58</v>
      </c>
      <c r="N8" s="48">
        <f>IF($C8=$A$1,VLOOKUP($A8,'Свод тарифов 61ед.'!$D:$T,'Все марки в ПП + тарифы С-И'!N$1-2,0),VLOOKUP($C8,'Свод тарифов 61ед.'!$B:$T,'Все марки в ПП + тарифы С-И'!N$1,0))</f>
        <v>3460.46</v>
      </c>
      <c r="O8" s="48">
        <f>IF($C8=$A$1,VLOOKUP($A8,'Свод тарифов 61ед.'!$D:$T,'Все марки в ПП + тарифы С-И'!O$1-2,0),VLOOKUP($C8,'Свод тарифов 61ед.'!$B:$T,'Все марки в ПП + тарифы С-И'!O$1,0))</f>
        <v>1737.74</v>
      </c>
      <c r="P8" s="48">
        <f>IF($C8=$A$1,VLOOKUP($A8,'Свод тарифов 61ед.'!$D:$T,'Все марки в ПП + тарифы С-И'!P$1-2,0),VLOOKUP($C8,'Свод тарифов 61ед.'!$B:$T,'Все марки в ПП + тарифы С-И'!P$1,0))</f>
        <v>3451.46</v>
      </c>
      <c r="Q8" s="48">
        <f>IF($C8=$A$1,VLOOKUP($A8,'Свод тарифов 61ед.'!$D:$T,'Все марки в ПП + тарифы С-И'!Q$1-2,0),VLOOKUP($C8,'Свод тарифов 61ед.'!$B:$T,'Все марки в ПП + тарифы С-И'!Q$1,0))</f>
        <v>1728.09</v>
      </c>
      <c r="R8" s="48">
        <f>IF($C8=$A$1,VLOOKUP($A8,'Свод тарифов 61ед.'!$D:$T,'Все марки в ПП + тарифы С-И'!R$1-2,0),VLOOKUP($C8,'Свод тарифов 61ед.'!$B:$T,'Все марки в ПП + тарифы С-И'!R$1,0))</f>
        <v>3361.75</v>
      </c>
      <c r="S8" s="48">
        <f>IF($C8=$A$1,VLOOKUP($A8,'Свод тарифов 61ед.'!$D:$T,'Все марки в ПП + тарифы С-И'!S$1-2,0),VLOOKUP($C8,'Свод тарифов 61ед.'!$B:$T,'Все марки в ПП + тарифы С-И'!S$1,0))</f>
        <v>1632.01</v>
      </c>
    </row>
    <row r="9" spans="1:19" x14ac:dyDescent="0.2">
      <c r="A9" s="44" t="s">
        <v>69</v>
      </c>
      <c r="B9" s="44" t="str">
        <f>VLOOKUP(A9,Марки!$A:$F,6,0)</f>
        <v>GROVE GMK 5220 200т.</v>
      </c>
      <c r="C9" s="44" t="str">
        <f>VLOOKUP(A9,Марки!$A:$F,3,0)</f>
        <v>Автокран г\п 200т</v>
      </c>
      <c r="H9" s="48">
        <f>IF($C9=$A$1,VLOOKUP($A9,'Свод тарифов 61ед.'!$D:$T,'Все марки в ПП + тарифы С-И'!H$1-2,0),VLOOKUP($C9,'Свод тарифов 61ед.'!$B:$T,'Все марки в ПП + тарифы С-И'!H$1,0))</f>
        <v>5390.32</v>
      </c>
      <c r="I9" s="48">
        <f>IF($C9=$A$1,VLOOKUP($A9,'Свод тарифов 61ед.'!$D:$T,'Все марки в ПП + тарифы С-И'!I$1-2,0),VLOOKUP($C9,'Свод тарифов 61ед.'!$B:$T,'Все марки в ПП + тарифы С-И'!I$1,0))</f>
        <v>2717.53</v>
      </c>
      <c r="J9" s="48">
        <f>IF($C9=$A$1,VLOOKUP($A9,'Свод тарифов 61ед.'!$D:$T,'Все марки в ПП + тарифы С-И'!J$1-2,0),VLOOKUP($C9,'Свод тарифов 61ед.'!$B:$T,'Все марки в ПП + тарифы С-И'!J$1,0))</f>
        <v>5424.55</v>
      </c>
      <c r="K9" s="48">
        <f>IF($C9=$A$1,VLOOKUP($A9,'Свод тарифов 61ед.'!$D:$T,'Все марки в ПП + тарифы С-И'!K$1-2,0),VLOOKUP($C9,'Свод тарифов 61ед.'!$B:$T,'Все марки в ПП + тарифы С-И'!K$1,0))</f>
        <v>2754.2</v>
      </c>
      <c r="L9" s="48">
        <f>IF($C9=$A$1,VLOOKUP($A9,'Свод тарифов 61ед.'!$D:$T,'Все марки в ПП + тарифы С-И'!L$1-2,0),VLOOKUP($C9,'Свод тарифов 61ед.'!$B:$T,'Все марки в ПП + тарифы С-И'!L$1,0))</f>
        <v>5478.93</v>
      </c>
      <c r="M9" s="48">
        <f>IF($C9=$A$1,VLOOKUP($A9,'Свод тарифов 61ед.'!$D:$T,'Все марки в ПП + тарифы С-И'!M$1-2,0),VLOOKUP($C9,'Свод тарифов 61ед.'!$B:$T,'Все марки в ПП + тарифы С-И'!M$1,0))</f>
        <v>2812.44</v>
      </c>
      <c r="N9" s="48">
        <f>IF($C9=$A$1,VLOOKUP($A9,'Свод тарифов 61ед.'!$D:$T,'Все марки в ПП + тарифы С-И'!N$1-2,0),VLOOKUP($C9,'Свод тарифов 61ед.'!$B:$T,'Все марки в ПП + тарифы С-И'!N$1,0))</f>
        <v>5506.15</v>
      </c>
      <c r="O9" s="48">
        <f>IF($C9=$A$1,VLOOKUP($A9,'Свод тарифов 61ед.'!$D:$T,'Все марки в ПП + тарифы С-И'!O$1-2,0),VLOOKUP($C9,'Свод тарифов 61ед.'!$B:$T,'Все марки в ПП + тарифы С-И'!O$1,0))</f>
        <v>2841.59</v>
      </c>
      <c r="P9" s="48">
        <f>IF($C9=$A$1,VLOOKUP($A9,'Свод тарифов 61ед.'!$D:$T,'Все марки в ПП + тарифы С-И'!P$1-2,0),VLOOKUP($C9,'Свод тарифов 61ед.'!$B:$T,'Все марки в ПП + тарифы С-И'!P$1,0))</f>
        <v>5497.14</v>
      </c>
      <c r="Q9" s="48">
        <f>IF($C9=$A$1,VLOOKUP($A9,'Свод тарифов 61ед.'!$D:$T,'Все марки в ПП + тарифы С-И'!Q$1-2,0),VLOOKUP($C9,'Свод тарифов 61ед.'!$B:$T,'Все марки в ПП + тарифы С-И'!Q$1,0))</f>
        <v>2831.95</v>
      </c>
      <c r="R9" s="48">
        <f>IF($C9=$A$1,VLOOKUP($A9,'Свод тарифов 61ед.'!$D:$T,'Все марки в ПП + тарифы С-И'!R$1-2,0),VLOOKUP($C9,'Свод тарифов 61ед.'!$B:$T,'Все марки в ПП + тарифы С-И'!R$1,0))</f>
        <v>5407.44</v>
      </c>
      <c r="S9" s="48">
        <f>IF($C9=$A$1,VLOOKUP($A9,'Свод тарифов 61ед.'!$D:$T,'Все марки в ПП + тарифы С-И'!S$1-2,0),VLOOKUP($C9,'Свод тарифов 61ед.'!$B:$T,'Все марки в ПП + тарифы С-И'!S$1,0))</f>
        <v>2735.87</v>
      </c>
    </row>
    <row r="10" spans="1:19" x14ac:dyDescent="0.2">
      <c r="A10" s="44" t="s">
        <v>42</v>
      </c>
      <c r="B10" s="44" t="str">
        <f>VLOOKUP(A10,Марки!$A:$F,6,0)</f>
        <v>56681К (АЦН-10-4320)</v>
      </c>
      <c r="C10" s="44" t="str">
        <f>VLOOKUP(A10,Марки!$A:$F,3,0)</f>
        <v>Автоцистерна нефтепромысловая 10м3</v>
      </c>
      <c r="H10" s="48">
        <f>IF($C10=$A$1,VLOOKUP($A10,'Свод тарифов 61ед.'!$D:$T,'Все марки в ПП + тарифы С-И'!H$1-2,0),VLOOKUP($C10,'Свод тарифов 61ед.'!$B:$T,'Все марки в ПП + тарифы С-И'!H$1,0))</f>
        <v>1028.32</v>
      </c>
      <c r="I10" s="48">
        <f>IF($C10=$A$1,VLOOKUP($A10,'Свод тарифов 61ед.'!$D:$T,'Все марки в ПП + тарифы С-И'!I$1-2,0),VLOOKUP($C10,'Свод тарифов 61ед.'!$B:$T,'Все марки в ПП + тарифы С-И'!I$1,0))</f>
        <v>734.55</v>
      </c>
      <c r="J10" s="48">
        <f>IF($C10=$A$1,VLOOKUP($A10,'Свод тарифов 61ед.'!$D:$T,'Все марки в ПП + тарифы С-И'!J$1-2,0),VLOOKUP($C10,'Свод тарифов 61ед.'!$B:$T,'Все марки в ПП + тарифы С-И'!J$1,0))</f>
        <v>1062.55</v>
      </c>
      <c r="K10" s="48">
        <f>IF($C10=$A$1,VLOOKUP($A10,'Свод тарифов 61ед.'!$D:$T,'Все марки в ПП + тарифы С-И'!K$1-2,0),VLOOKUP($C10,'Свод тарифов 61ед.'!$B:$T,'Все марки в ПП + тарифы С-И'!K$1,0))</f>
        <v>771.22</v>
      </c>
      <c r="L10" s="48">
        <f>IF($C10=$A$1,VLOOKUP($A10,'Свод тарифов 61ед.'!$D:$T,'Все марки в ПП + тарифы С-И'!L$1-2,0),VLOOKUP($C10,'Свод тарифов 61ед.'!$B:$T,'Все марки в ПП + тарифы С-И'!L$1,0))</f>
        <v>1116.93</v>
      </c>
      <c r="M10" s="48">
        <f>IF($C10=$A$1,VLOOKUP($A10,'Свод тарифов 61ед.'!$D:$T,'Все марки в ПП + тарифы С-И'!M$1-2,0),VLOOKUP($C10,'Свод тарифов 61ед.'!$B:$T,'Все марки в ПП + тарифы С-И'!M$1,0))</f>
        <v>829.46</v>
      </c>
      <c r="N10" s="48">
        <f>IF($C10=$A$1,VLOOKUP($A10,'Свод тарифов 61ед.'!$D:$T,'Все марки в ПП + тарифы С-И'!N$1-2,0),VLOOKUP($C10,'Свод тарифов 61ед.'!$B:$T,'Все марки в ПП + тарифы С-И'!N$1,0))</f>
        <v>1144.1500000000001</v>
      </c>
      <c r="O10" s="48">
        <f>IF($C10=$A$1,VLOOKUP($A10,'Свод тарифов 61ед.'!$D:$T,'Все марки в ПП + тарифы С-И'!O$1-2,0),VLOOKUP($C10,'Свод тарифов 61ед.'!$B:$T,'Все марки в ПП + тарифы С-И'!O$1,0))</f>
        <v>858.61</v>
      </c>
      <c r="P10" s="48">
        <f>IF($C10=$A$1,VLOOKUP($A10,'Свод тарифов 61ед.'!$D:$T,'Все марки в ПП + тарифы С-И'!P$1-2,0),VLOOKUP($C10,'Свод тарифов 61ед.'!$B:$T,'Все марки в ПП + тарифы С-И'!P$1,0))</f>
        <v>1135.1500000000001</v>
      </c>
      <c r="Q10" s="48">
        <f>IF($C10=$A$1,VLOOKUP($A10,'Свод тарифов 61ед.'!$D:$T,'Все марки в ПП + тарифы С-И'!Q$1-2,0),VLOOKUP($C10,'Свод тарифов 61ед.'!$B:$T,'Все марки в ПП + тарифы С-И'!Q$1,0))</f>
        <v>848.97</v>
      </c>
      <c r="R10" s="48">
        <f>IF($C10=$A$1,VLOOKUP($A10,'Свод тарифов 61ед.'!$D:$T,'Все марки в ПП + тарифы С-И'!R$1-2,0),VLOOKUP($C10,'Свод тарифов 61ед.'!$B:$T,'Все марки в ПП + тарифы С-И'!R$1,0))</f>
        <v>1045.44</v>
      </c>
      <c r="S10" s="48">
        <f>IF($C10=$A$1,VLOOKUP($A10,'Свод тарифов 61ед.'!$D:$T,'Все марки в ПП + тарифы С-И'!S$1-2,0),VLOOKUP($C10,'Свод тарифов 61ед.'!$B:$T,'Все марки в ПП + тарифы С-И'!S$1,0))</f>
        <v>752.89</v>
      </c>
    </row>
    <row r="11" spans="1:19" x14ac:dyDescent="0.2">
      <c r="A11" s="44" t="s">
        <v>47</v>
      </c>
      <c r="B11" s="44" t="str">
        <f>VLOOKUP(A11,Марки!$A:$F,6,0)</f>
        <v>565920 АЦН 15 (переоборуд. АТЗ)</v>
      </c>
      <c r="C11" s="44" t="str">
        <f>VLOOKUP(A11,Марки!$A:$F,3,0)</f>
        <v>Автоцистерна нефтепромысловая 16м3</v>
      </c>
      <c r="H11" s="48">
        <f>IF($C11=$A$1,VLOOKUP($A11,'Свод тарифов 61ед.'!$D:$T,'Все марки в ПП + тарифы С-И'!H$1-2,0),VLOOKUP($C11,'Свод тарифов 61ед.'!$B:$T,'Все марки в ПП + тарифы С-И'!H$1,0))</f>
        <v>1107.6400000000001</v>
      </c>
      <c r="I11" s="48">
        <f>IF($C11=$A$1,VLOOKUP($A11,'Свод тарифов 61ед.'!$D:$T,'Все марки в ПП + тарифы С-И'!I$1-2,0),VLOOKUP($C11,'Свод тарифов 61ед.'!$B:$T,'Все марки в ПП + тарифы С-И'!I$1,0))</f>
        <v>702.02</v>
      </c>
      <c r="J11" s="48">
        <f>IF($C11=$A$1,VLOOKUP($A11,'Свод тарифов 61ед.'!$D:$T,'Все марки в ПП + тарифы С-И'!J$1-2,0),VLOOKUP($C11,'Свод тарифов 61ед.'!$B:$T,'Все марки в ПП + тарифы С-И'!J$1,0))</f>
        <v>1141.8699999999999</v>
      </c>
      <c r="K11" s="48">
        <f>IF($C11=$A$1,VLOOKUP($A11,'Свод тарифов 61ед.'!$D:$T,'Все марки в ПП + тарифы С-И'!K$1-2,0),VLOOKUP($C11,'Свод тарифов 61ед.'!$B:$T,'Все марки в ПП + тарифы С-И'!K$1,0))</f>
        <v>738.69</v>
      </c>
      <c r="L11" s="48">
        <f>IF($C11=$A$1,VLOOKUP($A11,'Свод тарифов 61ед.'!$D:$T,'Все марки в ПП + тарифы С-И'!L$1-2,0),VLOOKUP($C11,'Свод тарифов 61ед.'!$B:$T,'Все марки в ПП + тарифы С-И'!L$1,0))</f>
        <v>1196.25</v>
      </c>
      <c r="M11" s="48">
        <f>IF($C11=$A$1,VLOOKUP($A11,'Свод тарифов 61ед.'!$D:$T,'Все марки в ПП + тарифы С-И'!M$1-2,0),VLOOKUP($C11,'Свод тарифов 61ед.'!$B:$T,'Все марки в ПП + тарифы С-И'!M$1,0))</f>
        <v>796.93</v>
      </c>
      <c r="N11" s="48">
        <f>IF($C11=$A$1,VLOOKUP($A11,'Свод тарифов 61ед.'!$D:$T,'Все марки в ПП + тарифы С-И'!N$1-2,0),VLOOKUP($C11,'Свод тарифов 61ед.'!$B:$T,'Все марки в ПП + тарифы С-И'!N$1,0))</f>
        <v>1223.47</v>
      </c>
      <c r="O11" s="48">
        <f>IF($C11=$A$1,VLOOKUP($A11,'Свод тарифов 61ед.'!$D:$T,'Все марки в ПП + тарифы С-И'!O$1-2,0),VLOOKUP($C11,'Свод тарифов 61ед.'!$B:$T,'Все марки в ПП + тарифы С-И'!O$1,0))</f>
        <v>826.08</v>
      </c>
      <c r="P11" s="48">
        <f>IF($C11=$A$1,VLOOKUP($A11,'Свод тарифов 61ед.'!$D:$T,'Все марки в ПП + тарифы С-И'!P$1-2,0),VLOOKUP($C11,'Свод тарифов 61ед.'!$B:$T,'Все марки в ПП + тарифы С-И'!P$1,0))</f>
        <v>1214.46</v>
      </c>
      <c r="Q11" s="48">
        <f>IF($C11=$A$1,VLOOKUP($A11,'Свод тарифов 61ед.'!$D:$T,'Все марки в ПП + тарифы С-И'!Q$1-2,0),VLOOKUP($C11,'Свод тарифов 61ед.'!$B:$T,'Все марки в ПП + тарифы С-И'!Q$1,0))</f>
        <v>816.43</v>
      </c>
      <c r="R11" s="48">
        <f>IF($C11=$A$1,VLOOKUP($A11,'Свод тарифов 61ед.'!$D:$T,'Все марки в ПП + тарифы С-И'!R$1-2,0),VLOOKUP($C11,'Свод тарифов 61ед.'!$B:$T,'Все марки в ПП + тарифы С-И'!R$1,0))</f>
        <v>1124.76</v>
      </c>
      <c r="S11" s="48">
        <f>IF($C11=$A$1,VLOOKUP($A11,'Свод тарифов 61ед.'!$D:$T,'Все марки в ПП + тарифы С-И'!S$1-2,0),VLOOKUP($C11,'Свод тарифов 61ед.'!$B:$T,'Все марки в ПП + тарифы С-И'!S$1,0))</f>
        <v>720.36</v>
      </c>
    </row>
    <row r="12" spans="1:19" x14ac:dyDescent="0.2">
      <c r="A12" s="44" t="s">
        <v>55</v>
      </c>
      <c r="B12" s="44" t="str">
        <f>VLOOKUP(A12,Марки!$A:$F,6,0)</f>
        <v>46151-01 на шасси Урал-4320</v>
      </c>
      <c r="C12" s="44" t="str">
        <f>VLOOKUP(A12,Марки!$A:$F,3,0)</f>
        <v>Автоцистерна для питьевой воды 10м3</v>
      </c>
      <c r="H12" s="48">
        <f>IF($C12=$A$1,VLOOKUP($A12,'Свод тарифов 61ед.'!$D:$T,'Все марки в ПП + тарифы С-И'!H$1-2,0),VLOOKUP($C12,'Свод тарифов 61ед.'!$B:$T,'Все марки в ПП + тарифы С-И'!H$1,0))</f>
        <v>952.88</v>
      </c>
      <c r="I12" s="48">
        <f>IF($C12=$A$1,VLOOKUP($A12,'Свод тарифов 61ед.'!$D:$T,'Все марки в ПП + тарифы С-И'!I$1-2,0),VLOOKUP($C12,'Свод тарифов 61ед.'!$B:$T,'Все марки в ПП + тарифы С-И'!I$1,0))</f>
        <v>734.27</v>
      </c>
      <c r="J12" s="48">
        <f>IF($C12=$A$1,VLOOKUP($A12,'Свод тарифов 61ед.'!$D:$T,'Все марки в ПП + тарифы С-И'!J$1-2,0),VLOOKUP($C12,'Свод тарифов 61ед.'!$B:$T,'Все марки в ПП + тарифы С-И'!J$1,0))</f>
        <v>987.11</v>
      </c>
      <c r="K12" s="48">
        <f>IF($C12=$A$1,VLOOKUP($A12,'Свод тарифов 61ед.'!$D:$T,'Все марки в ПП + тарифы С-И'!K$1-2,0),VLOOKUP($C12,'Свод тарифов 61ед.'!$B:$T,'Все марки в ПП + тарифы С-И'!K$1,0))</f>
        <v>770.94</v>
      </c>
      <c r="L12" s="48">
        <f>IF($C12=$A$1,VLOOKUP($A12,'Свод тарифов 61ед.'!$D:$T,'Все марки в ПП + тарифы С-И'!L$1-2,0),VLOOKUP($C12,'Свод тарифов 61ед.'!$B:$T,'Все марки в ПП + тарифы С-И'!L$1,0))</f>
        <v>1041.49</v>
      </c>
      <c r="M12" s="48">
        <f>IF($C12=$A$1,VLOOKUP($A12,'Свод тарифов 61ед.'!$D:$T,'Все марки в ПП + тарифы С-И'!M$1-2,0),VLOOKUP($C12,'Свод тарифов 61ед.'!$B:$T,'Все марки в ПП + тарифы С-И'!M$1,0))</f>
        <v>829.18</v>
      </c>
      <c r="N12" s="48">
        <f>IF($C12=$A$1,VLOOKUP($A12,'Свод тарифов 61ед.'!$D:$T,'Все марки в ПП + тарифы С-И'!N$1-2,0),VLOOKUP($C12,'Свод тарифов 61ед.'!$B:$T,'Все марки в ПП + тарифы С-И'!N$1,0))</f>
        <v>1068.71</v>
      </c>
      <c r="O12" s="48">
        <f>IF($C12=$A$1,VLOOKUP($A12,'Свод тарифов 61ед.'!$D:$T,'Все марки в ПП + тарифы С-И'!O$1-2,0),VLOOKUP($C12,'Свод тарифов 61ед.'!$B:$T,'Все марки в ПП + тарифы С-И'!O$1,0))</f>
        <v>858.33</v>
      </c>
      <c r="P12" s="48">
        <f>IF($C12=$A$1,VLOOKUP($A12,'Свод тарифов 61ед.'!$D:$T,'Все марки в ПП + тарифы С-И'!P$1-2,0),VLOOKUP($C12,'Свод тарифов 61ед.'!$B:$T,'Все марки в ПП + тарифы С-И'!P$1,0))</f>
        <v>1059.7</v>
      </c>
      <c r="Q12" s="48">
        <f>IF($C12=$A$1,VLOOKUP($A12,'Свод тарифов 61ед.'!$D:$T,'Все марки в ПП + тарифы С-И'!Q$1-2,0),VLOOKUP($C12,'Свод тарифов 61ед.'!$B:$T,'Все марки в ПП + тарифы С-И'!Q$1,0))</f>
        <v>848.69</v>
      </c>
      <c r="R12" s="48">
        <f>IF($C12=$A$1,VLOOKUP($A12,'Свод тарифов 61ед.'!$D:$T,'Все марки в ПП + тарифы С-И'!R$1-2,0),VLOOKUP($C12,'Свод тарифов 61ед.'!$B:$T,'Все марки в ПП + тарифы С-И'!R$1,0))</f>
        <v>969.99</v>
      </c>
      <c r="S12" s="48">
        <f>IF($C12=$A$1,VLOOKUP($A12,'Свод тарифов 61ед.'!$D:$T,'Все марки в ПП + тарифы С-И'!S$1-2,0),VLOOKUP($C12,'Свод тарифов 61ед.'!$B:$T,'Все марки в ПП + тарифы С-И'!S$1,0))</f>
        <v>752.61</v>
      </c>
    </row>
    <row r="13" spans="1:19" x14ac:dyDescent="0.2">
      <c r="A13" s="44" t="s">
        <v>168</v>
      </c>
      <c r="B13" s="44" t="str">
        <f>VLOOKUP(A13,Марки!$A:$F,6,0)</f>
        <v>УРАЛ 4320 АЦПТ-13-4320</v>
      </c>
      <c r="C13" s="44" t="str">
        <f>VLOOKUP(A13,Марки!$A:$F,3,0)</f>
        <v>Автоцистерна для питьевой воды 10м3</v>
      </c>
      <c r="H13" s="48">
        <f>IF($C13=$A$1,VLOOKUP($A13,'Свод тарифов 61ед.'!$D:$T,'Все марки в ПП + тарифы С-И'!H$1-2,0),VLOOKUP($C13,'Свод тарифов 61ед.'!$B:$T,'Все марки в ПП + тарифы С-И'!H$1,0))</f>
        <v>952.88</v>
      </c>
      <c r="I13" s="48">
        <f>IF($C13=$A$1,VLOOKUP($A13,'Свод тарифов 61ед.'!$D:$T,'Все марки в ПП + тарифы С-И'!I$1-2,0),VLOOKUP($C13,'Свод тарифов 61ед.'!$B:$T,'Все марки в ПП + тарифы С-И'!I$1,0))</f>
        <v>734.27</v>
      </c>
      <c r="J13" s="48">
        <f>IF($C13=$A$1,VLOOKUP($A13,'Свод тарифов 61ед.'!$D:$T,'Все марки в ПП + тарифы С-И'!J$1-2,0),VLOOKUP($C13,'Свод тарифов 61ед.'!$B:$T,'Все марки в ПП + тарифы С-И'!J$1,0))</f>
        <v>987.11</v>
      </c>
      <c r="K13" s="48">
        <f>IF($C13=$A$1,VLOOKUP($A13,'Свод тарифов 61ед.'!$D:$T,'Все марки в ПП + тарифы С-И'!K$1-2,0),VLOOKUP($C13,'Свод тарифов 61ед.'!$B:$T,'Все марки в ПП + тарифы С-И'!K$1,0))</f>
        <v>770.94</v>
      </c>
      <c r="L13" s="48">
        <f>IF($C13=$A$1,VLOOKUP($A13,'Свод тарифов 61ед.'!$D:$T,'Все марки в ПП + тарифы С-И'!L$1-2,0),VLOOKUP($C13,'Свод тарифов 61ед.'!$B:$T,'Все марки в ПП + тарифы С-И'!L$1,0))</f>
        <v>1041.49</v>
      </c>
      <c r="M13" s="48">
        <f>IF($C13=$A$1,VLOOKUP($A13,'Свод тарифов 61ед.'!$D:$T,'Все марки в ПП + тарифы С-И'!M$1-2,0),VLOOKUP($C13,'Свод тарифов 61ед.'!$B:$T,'Все марки в ПП + тарифы С-И'!M$1,0))</f>
        <v>829.18</v>
      </c>
      <c r="N13" s="48">
        <f>IF($C13=$A$1,VLOOKUP($A13,'Свод тарифов 61ед.'!$D:$T,'Все марки в ПП + тарифы С-И'!N$1-2,0),VLOOKUP($C13,'Свод тарифов 61ед.'!$B:$T,'Все марки в ПП + тарифы С-И'!N$1,0))</f>
        <v>1068.71</v>
      </c>
      <c r="O13" s="48">
        <f>IF($C13=$A$1,VLOOKUP($A13,'Свод тарифов 61ед.'!$D:$T,'Все марки в ПП + тарифы С-И'!O$1-2,0),VLOOKUP($C13,'Свод тарифов 61ед.'!$B:$T,'Все марки в ПП + тарифы С-И'!O$1,0))</f>
        <v>858.33</v>
      </c>
      <c r="P13" s="48">
        <f>IF($C13=$A$1,VLOOKUP($A13,'Свод тарифов 61ед.'!$D:$T,'Все марки в ПП + тарифы С-И'!P$1-2,0),VLOOKUP($C13,'Свод тарифов 61ед.'!$B:$T,'Все марки в ПП + тарифы С-И'!P$1,0))</f>
        <v>1059.7</v>
      </c>
      <c r="Q13" s="48">
        <f>IF($C13=$A$1,VLOOKUP($A13,'Свод тарифов 61ед.'!$D:$T,'Все марки в ПП + тарифы С-И'!Q$1-2,0),VLOOKUP($C13,'Свод тарифов 61ед.'!$B:$T,'Все марки в ПП + тарифы С-И'!Q$1,0))</f>
        <v>848.69</v>
      </c>
      <c r="R13" s="48">
        <f>IF($C13=$A$1,VLOOKUP($A13,'Свод тарифов 61ед.'!$D:$T,'Все марки в ПП + тарифы С-И'!R$1-2,0),VLOOKUP($C13,'Свод тарифов 61ед.'!$B:$T,'Все марки в ПП + тарифы С-И'!R$1,0))</f>
        <v>969.99</v>
      </c>
      <c r="S13" s="48">
        <f>IF($C13=$A$1,VLOOKUP($A13,'Свод тарифов 61ед.'!$D:$T,'Все марки в ПП + тарифы С-И'!S$1-2,0),VLOOKUP($C13,'Свод тарифов 61ед.'!$B:$T,'Все марки в ПП + тарифы С-И'!S$1,0))</f>
        <v>752.61</v>
      </c>
    </row>
    <row r="14" spans="1:19" x14ac:dyDescent="0.2">
      <c r="A14" s="44" t="s">
        <v>256</v>
      </c>
      <c r="B14" s="44" t="str">
        <f>VLOOKUP(A14,Марки!$A:$F,6,0)</f>
        <v>566802 (МВ-6,6-5557)</v>
      </c>
      <c r="C14" s="44" t="str">
        <f>VLOOKUP(A14,Марки!$A:$F,3,0)</f>
        <v>Машина ассенизационная</v>
      </c>
      <c r="H14" s="48">
        <f>IF($C14=$A$1,VLOOKUP($A14,'Свод тарифов 61ед.'!$D:$T,'Все марки в ПП + тарифы С-И'!H$1-2,0),VLOOKUP($C14,'Свод тарифов 61ед.'!$B:$T,'Все марки в ПП + тарифы С-И'!H$1,0))</f>
        <v>1047.5</v>
      </c>
      <c r="I14" s="48">
        <f>IF($C14=$A$1,VLOOKUP($A14,'Свод тарифов 61ед.'!$D:$T,'Все марки в ПП + тарифы С-И'!I$1-2,0),VLOOKUP($C14,'Свод тарифов 61ед.'!$B:$T,'Все марки в ПП + тарифы С-И'!I$1,0))</f>
        <v>741.39</v>
      </c>
      <c r="J14" s="48">
        <f>IF($C14=$A$1,VLOOKUP($A14,'Свод тарифов 61ед.'!$D:$T,'Все марки в ПП + тарифы С-И'!J$1-2,0),VLOOKUP($C14,'Свод тарифов 61ед.'!$B:$T,'Все марки в ПП + тарифы С-И'!J$1,0))</f>
        <v>1081.74</v>
      </c>
      <c r="K14" s="48">
        <f>IF($C14=$A$1,VLOOKUP($A14,'Свод тарифов 61ед.'!$D:$T,'Все марки в ПП + тарифы С-И'!K$1-2,0),VLOOKUP($C14,'Свод тарифов 61ед.'!$B:$T,'Все марки в ПП + тарифы С-И'!K$1,0))</f>
        <v>778.06</v>
      </c>
      <c r="L14" s="48">
        <f>IF($C14=$A$1,VLOOKUP($A14,'Свод тарифов 61ед.'!$D:$T,'Все марки в ПП + тарифы С-И'!L$1-2,0),VLOOKUP($C14,'Свод тарифов 61ед.'!$B:$T,'Все марки в ПП + тарифы С-И'!L$1,0))</f>
        <v>1136.1199999999999</v>
      </c>
      <c r="M14" s="48">
        <f>IF($C14=$A$1,VLOOKUP($A14,'Свод тарифов 61ед.'!$D:$T,'Все марки в ПП + тарифы С-И'!M$1-2,0),VLOOKUP($C14,'Свод тарифов 61ед.'!$B:$T,'Все марки в ПП + тарифы С-И'!M$1,0))</f>
        <v>836.3</v>
      </c>
      <c r="N14" s="48">
        <f>IF($C14=$A$1,VLOOKUP($A14,'Свод тарифов 61ед.'!$D:$T,'Все марки в ПП + тарифы С-И'!N$1-2,0),VLOOKUP($C14,'Свод тарифов 61ед.'!$B:$T,'Все марки в ПП + тарифы С-И'!N$1,0))</f>
        <v>1163.3399999999999</v>
      </c>
      <c r="O14" s="48">
        <f>IF($C14=$A$1,VLOOKUP($A14,'Свод тарифов 61ед.'!$D:$T,'Все марки в ПП + тарифы С-И'!O$1-2,0),VLOOKUP($C14,'Свод тарифов 61ед.'!$B:$T,'Все марки в ПП + тарифы С-И'!O$1,0))</f>
        <v>865.45</v>
      </c>
      <c r="P14" s="48">
        <f>IF($C14=$A$1,VLOOKUP($A14,'Свод тарифов 61ед.'!$D:$T,'Все марки в ПП + тарифы С-И'!P$1-2,0),VLOOKUP($C14,'Свод тарифов 61ед.'!$B:$T,'Все марки в ПП + тарифы С-И'!P$1,0))</f>
        <v>1154.33</v>
      </c>
      <c r="Q14" s="48">
        <f>IF($C14=$A$1,VLOOKUP($A14,'Свод тарифов 61ед.'!$D:$T,'Все марки в ПП + тарифы С-И'!Q$1-2,0),VLOOKUP($C14,'Свод тарифов 61ед.'!$B:$T,'Все марки в ПП + тарифы С-И'!Q$1,0))</f>
        <v>855.8</v>
      </c>
      <c r="R14" s="48">
        <f>IF($C14=$A$1,VLOOKUP($A14,'Свод тарифов 61ед.'!$D:$T,'Все марки в ПП + тарифы С-И'!R$1-2,0),VLOOKUP($C14,'Свод тарифов 61ед.'!$B:$T,'Все марки в ПП + тарифы С-И'!R$1,0))</f>
        <v>1064.6199999999999</v>
      </c>
      <c r="S14" s="48">
        <f>IF($C14=$A$1,VLOOKUP($A14,'Свод тарифов 61ед.'!$D:$T,'Все марки в ПП + тарифы С-И'!S$1-2,0),VLOOKUP($C14,'Свод тарифов 61ед.'!$B:$T,'Все марки в ПП + тарифы С-И'!S$1,0))</f>
        <v>759.73</v>
      </c>
    </row>
    <row r="15" spans="1:19" x14ac:dyDescent="0.2">
      <c r="A15" s="44" t="s">
        <v>14</v>
      </c>
      <c r="B15" s="44" t="str">
        <f>VLOOKUP(A15,Марки!$A:$F,6,0)</f>
        <v>6619C1 (АКН-10-4320)</v>
      </c>
      <c r="C15" s="44" t="str">
        <f>VLOOKUP(A15,Марки!$A:$F,3,0)</f>
        <v>Агрегат для сбора конденсата нефти</v>
      </c>
      <c r="H15" s="48">
        <f>IF($C15=$A$1,VLOOKUP($A15,'Свод тарифов 61ед.'!$D:$T,'Все марки в ПП + тарифы С-И'!H$1-2,0),VLOOKUP($C15,'Свод тарифов 61ед.'!$B:$T,'Все марки в ПП + тарифы С-И'!H$1,0))</f>
        <v>1139.3399999999999</v>
      </c>
      <c r="I15" s="48">
        <f>IF($C15=$A$1,VLOOKUP($A15,'Свод тарифов 61ед.'!$D:$T,'Все марки в ПП + тарифы С-И'!I$1-2,0),VLOOKUP($C15,'Свод тарифов 61ед.'!$B:$T,'Все марки в ПП + тарифы С-И'!I$1,0))</f>
        <v>805.76</v>
      </c>
      <c r="J15" s="48">
        <f>IF($C15=$A$1,VLOOKUP($A15,'Свод тарифов 61ед.'!$D:$T,'Все марки в ПП + тарифы С-И'!J$1-2,0),VLOOKUP($C15,'Свод тарифов 61ед.'!$B:$T,'Все марки в ПП + тарифы С-И'!J$1,0))</f>
        <v>1173.58</v>
      </c>
      <c r="K15" s="48">
        <f>IF($C15=$A$1,VLOOKUP($A15,'Свод тарифов 61ед.'!$D:$T,'Все марки в ПП + тарифы С-И'!K$1-2,0),VLOOKUP($C15,'Свод тарифов 61ед.'!$B:$T,'Все марки в ПП + тарифы С-И'!K$1,0))</f>
        <v>842.42</v>
      </c>
      <c r="L15" s="48">
        <f>IF($C15=$A$1,VLOOKUP($A15,'Свод тарифов 61ед.'!$D:$T,'Все марки в ПП + тарифы С-И'!L$1-2,0),VLOOKUP($C15,'Свод тарифов 61ед.'!$B:$T,'Все марки в ПП + тарифы С-И'!L$1,0))</f>
        <v>1227.96</v>
      </c>
      <c r="M15" s="48">
        <f>IF($C15=$A$1,VLOOKUP($A15,'Свод тарифов 61ед.'!$D:$T,'Все марки в ПП + тарифы С-И'!M$1-2,0),VLOOKUP($C15,'Свод тарифов 61ед.'!$B:$T,'Все марки в ПП + тарифы С-И'!M$1,0))</f>
        <v>900.66</v>
      </c>
      <c r="N15" s="48">
        <f>IF($C15=$A$1,VLOOKUP($A15,'Свод тарифов 61ед.'!$D:$T,'Все марки в ПП + тарифы С-И'!N$1-2,0),VLOOKUP($C15,'Свод тарифов 61ед.'!$B:$T,'Все марки в ПП + тарифы С-И'!N$1,0))</f>
        <v>1255.18</v>
      </c>
      <c r="O15" s="48">
        <f>IF($C15=$A$1,VLOOKUP($A15,'Свод тарифов 61ед.'!$D:$T,'Все марки в ПП + тарифы С-И'!O$1-2,0),VLOOKUP($C15,'Свод тарифов 61ед.'!$B:$T,'Все марки в ПП + тарифы С-И'!O$1,0))</f>
        <v>929.81</v>
      </c>
      <c r="P15" s="48">
        <f>IF($C15=$A$1,VLOOKUP($A15,'Свод тарифов 61ед.'!$D:$T,'Все марки в ПП + тарифы С-И'!P$1-2,0),VLOOKUP($C15,'Свод тарифов 61ед.'!$B:$T,'Все марки в ПП + тарифы С-И'!P$1,0))</f>
        <v>1246.17</v>
      </c>
      <c r="Q15" s="48">
        <f>IF($C15=$A$1,VLOOKUP($A15,'Свод тарифов 61ед.'!$D:$T,'Все марки в ПП + тарифы С-И'!Q$1-2,0),VLOOKUP($C15,'Свод тарифов 61ед.'!$B:$T,'Все марки в ПП + тарифы С-И'!Q$1,0))</f>
        <v>920.17</v>
      </c>
      <c r="R15" s="48">
        <f>IF($C15=$A$1,VLOOKUP($A15,'Свод тарифов 61ед.'!$D:$T,'Все марки в ПП + тарифы С-И'!R$1-2,0),VLOOKUP($C15,'Свод тарифов 61ед.'!$B:$T,'Все марки в ПП + тарифы С-И'!R$1,0))</f>
        <v>1156.46</v>
      </c>
      <c r="S15" s="48">
        <f>IF($C15=$A$1,VLOOKUP($A15,'Свод тарифов 61ед.'!$D:$T,'Все марки в ПП + тарифы С-И'!S$1-2,0),VLOOKUP($C15,'Свод тарифов 61ед.'!$B:$T,'Все марки в ПП + тарифы С-И'!S$1,0))</f>
        <v>824.09</v>
      </c>
    </row>
    <row r="16" spans="1:19" x14ac:dyDescent="0.2">
      <c r="A16" s="44" t="s">
        <v>62</v>
      </c>
      <c r="B16" s="44" t="str">
        <f>VLOOKUP(A16,Марки!$A:$F,6,0)</f>
        <v>56142-0000010-35 КАМАЗ-43118-10</v>
      </c>
      <c r="C16" s="44" t="str">
        <f>VLOOKUP(A16,Марки!$A:$F,3,0)</f>
        <v>Автотопливозаправщик до 12м3</v>
      </c>
      <c r="H16" s="48">
        <f>IF($C16=$A$1,VLOOKUP($A16,'Свод тарифов 61ед.'!$D:$T,'Все марки в ПП + тарифы С-И'!H$1-2,0),VLOOKUP($C16,'Свод тарифов 61ед.'!$B:$T,'Все марки в ПП + тарифы С-И'!H$1,0))</f>
        <v>974.43</v>
      </c>
      <c r="I16" s="48">
        <f>IF($C16=$A$1,VLOOKUP($A16,'Свод тарифов 61ед.'!$D:$T,'Все марки в ПП + тарифы С-И'!I$1-2,0),VLOOKUP($C16,'Свод тарифов 61ед.'!$B:$T,'Все марки в ПП + тарифы С-И'!I$1,0))</f>
        <v>731.74</v>
      </c>
      <c r="J16" s="48">
        <f>IF($C16=$A$1,VLOOKUP($A16,'Свод тарифов 61ед.'!$D:$T,'Все марки в ПП + тарифы С-И'!J$1-2,0),VLOOKUP($C16,'Свод тарифов 61ед.'!$B:$T,'Все марки в ПП + тарифы С-И'!J$1,0))</f>
        <v>1008.66</v>
      </c>
      <c r="K16" s="48">
        <f>IF($C16=$A$1,VLOOKUP($A16,'Свод тарифов 61ед.'!$D:$T,'Все марки в ПП + тарифы С-И'!K$1-2,0),VLOOKUP($C16,'Свод тарифов 61ед.'!$B:$T,'Все марки в ПП + тарифы С-И'!K$1,0))</f>
        <v>768.4</v>
      </c>
      <c r="L16" s="48">
        <f>IF($C16=$A$1,VLOOKUP($A16,'Свод тарифов 61ед.'!$D:$T,'Все марки в ПП + тарифы С-И'!L$1-2,0),VLOOKUP($C16,'Свод тарифов 61ед.'!$B:$T,'Все марки в ПП + тарифы С-И'!L$1,0))</f>
        <v>1063.04</v>
      </c>
      <c r="M16" s="48">
        <f>IF($C16=$A$1,VLOOKUP($A16,'Свод тарифов 61ед.'!$D:$T,'Все марки в ПП + тарифы С-И'!M$1-2,0),VLOOKUP($C16,'Свод тарифов 61ед.'!$B:$T,'Все марки в ПП + тарифы С-И'!M$1,0))</f>
        <v>826.64</v>
      </c>
      <c r="N16" s="48">
        <f>IF($C16=$A$1,VLOOKUP($A16,'Свод тарифов 61ед.'!$D:$T,'Все марки в ПП + тарифы С-И'!N$1-2,0),VLOOKUP($C16,'Свод тарифов 61ед.'!$B:$T,'Все марки в ПП + тарифы С-И'!N$1,0))</f>
        <v>1090.26</v>
      </c>
      <c r="O16" s="48">
        <f>IF($C16=$A$1,VLOOKUP($A16,'Свод тарифов 61ед.'!$D:$T,'Все марки в ПП + тарифы С-И'!O$1-2,0),VLOOKUP($C16,'Свод тарифов 61ед.'!$B:$T,'Все марки в ПП + тарифы С-И'!O$1,0))</f>
        <v>855.79</v>
      </c>
      <c r="P16" s="48">
        <f>IF($C16=$A$1,VLOOKUP($A16,'Свод тарифов 61ед.'!$D:$T,'Все марки в ПП + тарифы С-И'!P$1-2,0),VLOOKUP($C16,'Свод тарифов 61ед.'!$B:$T,'Все марки в ПП + тарифы С-И'!P$1,0))</f>
        <v>1081.25</v>
      </c>
      <c r="Q16" s="48">
        <f>IF($C16=$A$1,VLOOKUP($A16,'Свод тарифов 61ед.'!$D:$T,'Все марки в ПП + тарифы С-И'!Q$1-2,0),VLOOKUP($C16,'Свод тарифов 61ед.'!$B:$T,'Все марки в ПП + тарифы С-И'!Q$1,0))</f>
        <v>846.15</v>
      </c>
      <c r="R16" s="48">
        <f>IF($C16=$A$1,VLOOKUP($A16,'Свод тарифов 61ед.'!$D:$T,'Все марки в ПП + тарифы С-И'!R$1-2,0),VLOOKUP($C16,'Свод тарифов 61ед.'!$B:$T,'Все марки в ПП + тарифы С-И'!R$1,0))</f>
        <v>991.54</v>
      </c>
      <c r="S16" s="48">
        <f>IF($C16=$A$1,VLOOKUP($A16,'Свод тарифов 61ед.'!$D:$T,'Все марки в ПП + тарифы С-И'!S$1-2,0),VLOOKUP($C16,'Свод тарифов 61ед.'!$B:$T,'Все марки в ПП + тарифы С-И'!S$1,0))</f>
        <v>750.07</v>
      </c>
    </row>
    <row r="17" spans="1:19" x14ac:dyDescent="0.2">
      <c r="A17" s="44" t="s">
        <v>158</v>
      </c>
      <c r="B17" s="44" t="str">
        <f>VLOOKUP(A17,Марки!$A:$F,6,0)</f>
        <v>Урал 66195 АТЗ-12-4320</v>
      </c>
      <c r="C17" s="44" t="str">
        <f>VLOOKUP(A17,Марки!$A:$F,3,0)</f>
        <v>Автотопливозаправщик до 12м3</v>
      </c>
      <c r="H17" s="48">
        <f>IF($C17=$A$1,VLOOKUP($A17,'Свод тарифов 61ед.'!$D:$T,'Все марки в ПП + тарифы С-И'!H$1-2,0),VLOOKUP($C17,'Свод тарифов 61ед.'!$B:$T,'Все марки в ПП + тарифы С-И'!H$1,0))</f>
        <v>974.43</v>
      </c>
      <c r="I17" s="48">
        <f>IF($C17=$A$1,VLOOKUP($A17,'Свод тарифов 61ед.'!$D:$T,'Все марки в ПП + тарифы С-И'!I$1-2,0),VLOOKUP($C17,'Свод тарифов 61ед.'!$B:$T,'Все марки в ПП + тарифы С-И'!I$1,0))</f>
        <v>731.74</v>
      </c>
      <c r="J17" s="48">
        <f>IF($C17=$A$1,VLOOKUP($A17,'Свод тарифов 61ед.'!$D:$T,'Все марки в ПП + тарифы С-И'!J$1-2,0),VLOOKUP($C17,'Свод тарифов 61ед.'!$B:$T,'Все марки в ПП + тарифы С-И'!J$1,0))</f>
        <v>1008.66</v>
      </c>
      <c r="K17" s="48">
        <f>IF($C17=$A$1,VLOOKUP($A17,'Свод тарифов 61ед.'!$D:$T,'Все марки в ПП + тарифы С-И'!K$1-2,0),VLOOKUP($C17,'Свод тарифов 61ед.'!$B:$T,'Все марки в ПП + тарифы С-И'!K$1,0))</f>
        <v>768.4</v>
      </c>
      <c r="L17" s="48">
        <f>IF($C17=$A$1,VLOOKUP($A17,'Свод тарифов 61ед.'!$D:$T,'Все марки в ПП + тарифы С-И'!L$1-2,0),VLOOKUP($C17,'Свод тарифов 61ед.'!$B:$T,'Все марки в ПП + тарифы С-И'!L$1,0))</f>
        <v>1063.04</v>
      </c>
      <c r="M17" s="48">
        <f>IF($C17=$A$1,VLOOKUP($A17,'Свод тарифов 61ед.'!$D:$T,'Все марки в ПП + тарифы С-И'!M$1-2,0),VLOOKUP($C17,'Свод тарифов 61ед.'!$B:$T,'Все марки в ПП + тарифы С-И'!M$1,0))</f>
        <v>826.64</v>
      </c>
      <c r="N17" s="48">
        <f>IF($C17=$A$1,VLOOKUP($A17,'Свод тарифов 61ед.'!$D:$T,'Все марки в ПП + тарифы С-И'!N$1-2,0),VLOOKUP($C17,'Свод тарифов 61ед.'!$B:$T,'Все марки в ПП + тарифы С-И'!N$1,0))</f>
        <v>1090.26</v>
      </c>
      <c r="O17" s="48">
        <f>IF($C17=$A$1,VLOOKUP($A17,'Свод тарифов 61ед.'!$D:$T,'Все марки в ПП + тарифы С-И'!O$1-2,0),VLOOKUP($C17,'Свод тарифов 61ед.'!$B:$T,'Все марки в ПП + тарифы С-И'!O$1,0))</f>
        <v>855.79</v>
      </c>
      <c r="P17" s="48">
        <f>IF($C17=$A$1,VLOOKUP($A17,'Свод тарифов 61ед.'!$D:$T,'Все марки в ПП + тарифы С-И'!P$1-2,0),VLOOKUP($C17,'Свод тарифов 61ед.'!$B:$T,'Все марки в ПП + тарифы С-И'!P$1,0))</f>
        <v>1081.25</v>
      </c>
      <c r="Q17" s="48">
        <f>IF($C17=$A$1,VLOOKUP($A17,'Свод тарифов 61ед.'!$D:$T,'Все марки в ПП + тарифы С-И'!Q$1-2,0),VLOOKUP($C17,'Свод тарифов 61ед.'!$B:$T,'Все марки в ПП + тарифы С-И'!Q$1,0))</f>
        <v>846.15</v>
      </c>
      <c r="R17" s="48">
        <f>IF($C17=$A$1,VLOOKUP($A17,'Свод тарифов 61ед.'!$D:$T,'Все марки в ПП + тарифы С-И'!R$1-2,0),VLOOKUP($C17,'Свод тарифов 61ед.'!$B:$T,'Все марки в ПП + тарифы С-И'!R$1,0))</f>
        <v>991.54</v>
      </c>
      <c r="S17" s="48">
        <f>IF($C17=$A$1,VLOOKUP($A17,'Свод тарифов 61ед.'!$D:$T,'Все марки в ПП + тарифы С-И'!S$1-2,0),VLOOKUP($C17,'Свод тарифов 61ед.'!$B:$T,'Все марки в ПП + тарифы С-И'!S$1,0))</f>
        <v>750.07</v>
      </c>
    </row>
    <row r="18" spans="1:19" x14ac:dyDescent="0.2">
      <c r="A18" s="44" t="s">
        <v>160</v>
      </c>
      <c r="B18" s="44" t="str">
        <f>VLOOKUP(A18,Марки!$A:$F,6,0)</f>
        <v>56681-02 АТЗ-12-4320 на УРАЛ-4320</v>
      </c>
      <c r="C18" s="44" t="str">
        <f>VLOOKUP(A18,Марки!$A:$F,3,0)</f>
        <v>Автотопливозаправщик до 12м3</v>
      </c>
      <c r="H18" s="48">
        <f>IF($C18=$A$1,VLOOKUP($A18,'Свод тарифов 61ед.'!$D:$T,'Все марки в ПП + тарифы С-И'!H$1-2,0),VLOOKUP($C18,'Свод тарифов 61ед.'!$B:$T,'Все марки в ПП + тарифы С-И'!H$1,0))</f>
        <v>974.43</v>
      </c>
      <c r="I18" s="48">
        <f>IF($C18=$A$1,VLOOKUP($A18,'Свод тарифов 61ед.'!$D:$T,'Все марки в ПП + тарифы С-И'!I$1-2,0),VLOOKUP($C18,'Свод тарифов 61ед.'!$B:$T,'Все марки в ПП + тарифы С-И'!I$1,0))</f>
        <v>731.74</v>
      </c>
      <c r="J18" s="48">
        <f>IF($C18=$A$1,VLOOKUP($A18,'Свод тарифов 61ед.'!$D:$T,'Все марки в ПП + тарифы С-И'!J$1-2,0),VLOOKUP($C18,'Свод тарифов 61ед.'!$B:$T,'Все марки в ПП + тарифы С-И'!J$1,0))</f>
        <v>1008.66</v>
      </c>
      <c r="K18" s="48">
        <f>IF($C18=$A$1,VLOOKUP($A18,'Свод тарифов 61ед.'!$D:$T,'Все марки в ПП + тарифы С-И'!K$1-2,0),VLOOKUP($C18,'Свод тарифов 61ед.'!$B:$T,'Все марки в ПП + тарифы С-И'!K$1,0))</f>
        <v>768.4</v>
      </c>
      <c r="L18" s="48">
        <f>IF($C18=$A$1,VLOOKUP($A18,'Свод тарифов 61ед.'!$D:$T,'Все марки в ПП + тарифы С-И'!L$1-2,0),VLOOKUP($C18,'Свод тарифов 61ед.'!$B:$T,'Все марки в ПП + тарифы С-И'!L$1,0))</f>
        <v>1063.04</v>
      </c>
      <c r="M18" s="48">
        <f>IF($C18=$A$1,VLOOKUP($A18,'Свод тарифов 61ед.'!$D:$T,'Все марки в ПП + тарифы С-И'!M$1-2,0),VLOOKUP($C18,'Свод тарифов 61ед.'!$B:$T,'Все марки в ПП + тарифы С-И'!M$1,0))</f>
        <v>826.64</v>
      </c>
      <c r="N18" s="48">
        <f>IF($C18=$A$1,VLOOKUP($A18,'Свод тарифов 61ед.'!$D:$T,'Все марки в ПП + тарифы С-И'!N$1-2,0),VLOOKUP($C18,'Свод тарифов 61ед.'!$B:$T,'Все марки в ПП + тарифы С-И'!N$1,0))</f>
        <v>1090.26</v>
      </c>
      <c r="O18" s="48">
        <f>IF($C18=$A$1,VLOOKUP($A18,'Свод тарифов 61ед.'!$D:$T,'Все марки в ПП + тарифы С-И'!O$1-2,0),VLOOKUP($C18,'Свод тарифов 61ед.'!$B:$T,'Все марки в ПП + тарифы С-И'!O$1,0))</f>
        <v>855.79</v>
      </c>
      <c r="P18" s="48">
        <f>IF($C18=$A$1,VLOOKUP($A18,'Свод тарифов 61ед.'!$D:$T,'Все марки в ПП + тарифы С-И'!P$1-2,0),VLOOKUP($C18,'Свод тарифов 61ед.'!$B:$T,'Все марки в ПП + тарифы С-И'!P$1,0))</f>
        <v>1081.25</v>
      </c>
      <c r="Q18" s="48">
        <f>IF($C18=$A$1,VLOOKUP($A18,'Свод тарифов 61ед.'!$D:$T,'Все марки в ПП + тарифы С-И'!Q$1-2,0),VLOOKUP($C18,'Свод тарифов 61ед.'!$B:$T,'Все марки в ПП + тарифы С-И'!Q$1,0))</f>
        <v>846.15</v>
      </c>
      <c r="R18" s="48">
        <f>IF($C18=$A$1,VLOOKUP($A18,'Свод тарифов 61ед.'!$D:$T,'Все марки в ПП + тарифы С-И'!R$1-2,0),VLOOKUP($C18,'Свод тарифов 61ед.'!$B:$T,'Все марки в ПП + тарифы С-И'!R$1,0))</f>
        <v>991.54</v>
      </c>
      <c r="S18" s="48">
        <f>IF($C18=$A$1,VLOOKUP($A18,'Свод тарифов 61ед.'!$D:$T,'Все марки в ПП + тарифы С-И'!S$1-2,0),VLOOKUP($C18,'Свод тарифов 61ед.'!$B:$T,'Все марки в ПП + тарифы С-И'!S$1,0))</f>
        <v>750.07</v>
      </c>
    </row>
    <row r="19" spans="1:19" x14ac:dyDescent="0.2">
      <c r="A19" s="44" t="s">
        <v>57</v>
      </c>
      <c r="B19" s="44" t="str">
        <f>VLOOKUP(A19,Марки!$A:$F,6,0)</f>
        <v>39384М ПАРМ на шасси КАМАЗ-43114</v>
      </c>
      <c r="C19" s="44" t="str">
        <f>VLOOKUP(A19,Марки!$A:$F,3,0)</f>
        <v>Передвижная ремонтная мастерская (ПАРМ)</v>
      </c>
      <c r="H19" s="48">
        <f>IF($C19=$A$1,VLOOKUP($A19,'Свод тарифов 61ед.'!$D:$T,'Все марки в ПП + тарифы С-И'!H$1-2,0),VLOOKUP($C19,'Свод тарифов 61ед.'!$B:$T,'Все марки в ПП + тарифы С-И'!H$1,0))</f>
        <v>1006.05</v>
      </c>
      <c r="I19" s="48">
        <f>IF($C19=$A$1,VLOOKUP($A19,'Свод тарифов 61ед.'!$D:$T,'Все марки в ПП + тарифы С-И'!I$1-2,0),VLOOKUP($C19,'Свод тарифов 61ед.'!$B:$T,'Все марки в ПП + тарифы С-И'!I$1,0))</f>
        <v>769.36</v>
      </c>
      <c r="J19" s="48">
        <f>IF($C19=$A$1,VLOOKUP($A19,'Свод тарифов 61ед.'!$D:$T,'Все марки в ПП + тарифы С-И'!J$1-2,0),VLOOKUP($C19,'Свод тарифов 61ед.'!$B:$T,'Все марки в ПП + тарифы С-И'!J$1,0))</f>
        <v>1040.29</v>
      </c>
      <c r="K19" s="48">
        <f>IF($C19=$A$1,VLOOKUP($A19,'Свод тарифов 61ед.'!$D:$T,'Все марки в ПП + тарифы С-И'!K$1-2,0),VLOOKUP($C19,'Свод тарифов 61ед.'!$B:$T,'Все марки в ПП + тарифы С-И'!K$1,0))</f>
        <v>806.03</v>
      </c>
      <c r="L19" s="48">
        <f>IF($C19=$A$1,VLOOKUP($A19,'Свод тарифов 61ед.'!$D:$T,'Все марки в ПП + тарифы С-И'!L$1-2,0),VLOOKUP($C19,'Свод тарифов 61ед.'!$B:$T,'Все марки в ПП + тарифы С-И'!L$1,0))</f>
        <v>1094.6600000000001</v>
      </c>
      <c r="M19" s="48">
        <f>IF($C19=$A$1,VLOOKUP($A19,'Свод тарифов 61ед.'!$D:$T,'Все марки в ПП + тарифы С-И'!M$1-2,0),VLOOKUP($C19,'Свод тарифов 61ед.'!$B:$T,'Все марки в ПП + тарифы С-И'!M$1,0))</f>
        <v>864.27</v>
      </c>
      <c r="N19" s="48">
        <f>IF($C19=$A$1,VLOOKUP($A19,'Свод тарифов 61ед.'!$D:$T,'Все марки в ПП + тарифы С-И'!N$1-2,0),VLOOKUP($C19,'Свод тарифов 61ед.'!$B:$T,'Все марки в ПП + тарифы С-И'!N$1,0))</f>
        <v>1121.8800000000001</v>
      </c>
      <c r="O19" s="48">
        <f>IF($C19=$A$1,VLOOKUP($A19,'Свод тарифов 61ед.'!$D:$T,'Все марки в ПП + тарифы С-И'!O$1-2,0),VLOOKUP($C19,'Свод тарифов 61ед.'!$B:$T,'Все марки в ПП + тарифы С-И'!O$1,0))</f>
        <v>893.42</v>
      </c>
      <c r="P19" s="48">
        <f>IF($C19=$A$1,VLOOKUP($A19,'Свод тарифов 61ед.'!$D:$T,'Все марки в ПП + тарифы С-И'!P$1-2,0),VLOOKUP($C19,'Свод тарифов 61ед.'!$B:$T,'Все марки в ПП + тарифы С-И'!P$1,0))</f>
        <v>1112.8800000000001</v>
      </c>
      <c r="Q19" s="48">
        <f>IF($C19=$A$1,VLOOKUP($A19,'Свод тарифов 61ед.'!$D:$T,'Все марки в ПП + тарифы С-И'!Q$1-2,0),VLOOKUP($C19,'Свод тарифов 61ед.'!$B:$T,'Все марки в ПП + тарифы С-И'!Q$1,0))</f>
        <v>883.77</v>
      </c>
      <c r="R19" s="48">
        <f>IF($C19=$A$1,VLOOKUP($A19,'Свод тарифов 61ед.'!$D:$T,'Все марки в ПП + тарифы С-И'!R$1-2,0),VLOOKUP($C19,'Свод тарифов 61ед.'!$B:$T,'Все марки в ПП + тарифы С-И'!R$1,0))</f>
        <v>1023.17</v>
      </c>
      <c r="S19" s="48">
        <f>IF($C19=$A$1,VLOOKUP($A19,'Свод тарифов 61ед.'!$D:$T,'Все марки в ПП + тарифы С-И'!S$1-2,0),VLOOKUP($C19,'Свод тарифов 61ед.'!$B:$T,'Все марки в ПП + тарифы С-И'!S$1,0))</f>
        <v>787.69</v>
      </c>
    </row>
    <row r="20" spans="1:19" x14ac:dyDescent="0.2">
      <c r="A20" s="44" t="s">
        <v>63</v>
      </c>
      <c r="B20" s="44" t="str">
        <f>VLOOKUP(A20,Марки!$A:$F,6,0)</f>
        <v>3902Р1 на шасси КАМАЗ-43118</v>
      </c>
      <c r="C20" s="44" t="str">
        <f>VLOOKUP(A20,Марки!$A:$F,3,0)</f>
        <v>Агрегат для наземного ремонта (АНРВ)</v>
      </c>
      <c r="H20" s="48">
        <f>IF($C20=$A$1,VLOOKUP($A20,'Свод тарифов 61ед.'!$D:$T,'Все марки в ПП + тарифы С-И'!H$1-2,0),VLOOKUP($C20,'Свод тарифов 61ед.'!$B:$T,'Все марки в ПП + тарифы С-И'!H$1,0))</f>
        <v>1299.48</v>
      </c>
      <c r="I20" s="48">
        <f>IF($C20=$A$1,VLOOKUP($A20,'Свод тарифов 61ед.'!$D:$T,'Все марки в ПП + тарифы С-И'!I$1-2,0),VLOOKUP($C20,'Свод тарифов 61ед.'!$B:$T,'Все марки в ПП + тарифы С-И'!I$1,0))</f>
        <v>843.06</v>
      </c>
      <c r="J20" s="48">
        <f>IF($C20=$A$1,VLOOKUP($A20,'Свод тарифов 61ед.'!$D:$T,'Все марки в ПП + тарифы С-И'!J$1-2,0),VLOOKUP($C20,'Свод тарифов 61ед.'!$B:$T,'Все марки в ПП + тарифы С-И'!J$1,0))</f>
        <v>1333.71</v>
      </c>
      <c r="K20" s="48">
        <f>IF($C20=$A$1,VLOOKUP($A20,'Свод тарифов 61ед.'!$D:$T,'Все марки в ПП + тарифы С-И'!K$1-2,0),VLOOKUP($C20,'Свод тарифов 61ед.'!$B:$T,'Все марки в ПП + тарифы С-И'!K$1,0))</f>
        <v>879.73</v>
      </c>
      <c r="L20" s="48">
        <f>IF($C20=$A$1,VLOOKUP($A20,'Свод тарифов 61ед.'!$D:$T,'Все марки в ПП + тарифы С-И'!L$1-2,0),VLOOKUP($C20,'Свод тарифов 61ед.'!$B:$T,'Все марки в ПП + тарифы С-И'!L$1,0))</f>
        <v>1388.09</v>
      </c>
      <c r="M20" s="48">
        <f>IF($C20=$A$1,VLOOKUP($A20,'Свод тарифов 61ед.'!$D:$T,'Все марки в ПП + тарифы С-И'!M$1-2,0),VLOOKUP($C20,'Свод тарифов 61ед.'!$B:$T,'Все марки в ПП + тарифы С-И'!M$1,0))</f>
        <v>937.97</v>
      </c>
      <c r="N20" s="48">
        <f>IF($C20=$A$1,VLOOKUP($A20,'Свод тарифов 61ед.'!$D:$T,'Все марки в ПП + тарифы С-И'!N$1-2,0),VLOOKUP($C20,'Свод тарифов 61ед.'!$B:$T,'Все марки в ПП + тарифы С-И'!N$1,0))</f>
        <v>1415.31</v>
      </c>
      <c r="O20" s="48">
        <f>IF($C20=$A$1,VLOOKUP($A20,'Свод тарифов 61ед.'!$D:$T,'Все марки в ПП + тарифы С-И'!O$1-2,0),VLOOKUP($C20,'Свод тарифов 61ед.'!$B:$T,'Все марки в ПП + тарифы С-И'!O$1,0))</f>
        <v>967.12</v>
      </c>
      <c r="P20" s="48">
        <f>IF($C20=$A$1,VLOOKUP($A20,'Свод тарифов 61ед.'!$D:$T,'Все марки в ПП + тарифы С-И'!P$1-2,0),VLOOKUP($C20,'Свод тарифов 61ед.'!$B:$T,'Все марки в ПП + тарифы С-И'!P$1,0))</f>
        <v>1406.3</v>
      </c>
      <c r="Q20" s="48">
        <f>IF($C20=$A$1,VLOOKUP($A20,'Свод тарифов 61ед.'!$D:$T,'Все марки в ПП + тарифы С-И'!Q$1-2,0),VLOOKUP($C20,'Свод тарифов 61ед.'!$B:$T,'Все марки в ПП + тарифы С-И'!Q$1,0))</f>
        <v>957.48</v>
      </c>
      <c r="R20" s="48">
        <f>IF($C20=$A$1,VLOOKUP($A20,'Свод тарифов 61ед.'!$D:$T,'Все марки в ПП + тарифы С-И'!R$1-2,0),VLOOKUP($C20,'Свод тарифов 61ед.'!$B:$T,'Все марки в ПП + тарифы С-И'!R$1,0))</f>
        <v>1316.6</v>
      </c>
      <c r="S20" s="48">
        <f>IF($C20=$A$1,VLOOKUP($A20,'Свод тарифов 61ед.'!$D:$T,'Все марки в ПП + тарифы С-И'!S$1-2,0),VLOOKUP($C20,'Свод тарифов 61ед.'!$B:$T,'Все марки в ПП + тарифы С-И'!S$1,0))</f>
        <v>861.4</v>
      </c>
    </row>
    <row r="21" spans="1:19" x14ac:dyDescent="0.2">
      <c r="A21" s="44" t="s">
        <v>178</v>
      </c>
      <c r="B21" s="44" t="str">
        <f>VLOOKUP(A21,Марки!$A:$F,6,0)</f>
        <v>489535 на шасси КАМАЗ-43118</v>
      </c>
      <c r="C21" s="44" t="str">
        <f>VLOOKUP(A21,Марки!$A:$F,3,0)</f>
        <v>Агрегат для наземного ремонта (АНРВ)</v>
      </c>
      <c r="H21" s="48">
        <f>IF($C21=$A$1,VLOOKUP($A21,'Свод тарифов 61ед.'!$D:$T,'Все марки в ПП + тарифы С-И'!H$1-2,0),VLOOKUP($C21,'Свод тарифов 61ед.'!$B:$T,'Все марки в ПП + тарифы С-И'!H$1,0))</f>
        <v>1299.48</v>
      </c>
      <c r="I21" s="48">
        <f>IF($C21=$A$1,VLOOKUP($A21,'Свод тарифов 61ед.'!$D:$T,'Все марки в ПП + тарифы С-И'!I$1-2,0),VLOOKUP($C21,'Свод тарифов 61ед.'!$B:$T,'Все марки в ПП + тарифы С-И'!I$1,0))</f>
        <v>843.06</v>
      </c>
      <c r="J21" s="48">
        <f>IF($C21=$A$1,VLOOKUP($A21,'Свод тарифов 61ед.'!$D:$T,'Все марки в ПП + тарифы С-И'!J$1-2,0),VLOOKUP($C21,'Свод тарифов 61ед.'!$B:$T,'Все марки в ПП + тарифы С-И'!J$1,0))</f>
        <v>1333.71</v>
      </c>
      <c r="K21" s="48">
        <f>IF($C21=$A$1,VLOOKUP($A21,'Свод тарифов 61ед.'!$D:$T,'Все марки в ПП + тарифы С-И'!K$1-2,0),VLOOKUP($C21,'Свод тарифов 61ед.'!$B:$T,'Все марки в ПП + тарифы С-И'!K$1,0))</f>
        <v>879.73</v>
      </c>
      <c r="L21" s="48">
        <f>IF($C21=$A$1,VLOOKUP($A21,'Свод тарифов 61ед.'!$D:$T,'Все марки в ПП + тарифы С-И'!L$1-2,0),VLOOKUP($C21,'Свод тарифов 61ед.'!$B:$T,'Все марки в ПП + тарифы С-И'!L$1,0))</f>
        <v>1388.09</v>
      </c>
      <c r="M21" s="48">
        <f>IF($C21=$A$1,VLOOKUP($A21,'Свод тарифов 61ед.'!$D:$T,'Все марки в ПП + тарифы С-И'!M$1-2,0),VLOOKUP($C21,'Свод тарифов 61ед.'!$B:$T,'Все марки в ПП + тарифы С-И'!M$1,0))</f>
        <v>937.97</v>
      </c>
      <c r="N21" s="48">
        <f>IF($C21=$A$1,VLOOKUP($A21,'Свод тарифов 61ед.'!$D:$T,'Все марки в ПП + тарифы С-И'!N$1-2,0),VLOOKUP($C21,'Свод тарифов 61ед.'!$B:$T,'Все марки в ПП + тарифы С-И'!N$1,0))</f>
        <v>1415.31</v>
      </c>
      <c r="O21" s="48">
        <f>IF($C21=$A$1,VLOOKUP($A21,'Свод тарифов 61ед.'!$D:$T,'Все марки в ПП + тарифы С-И'!O$1-2,0),VLOOKUP($C21,'Свод тарифов 61ед.'!$B:$T,'Все марки в ПП + тарифы С-И'!O$1,0))</f>
        <v>967.12</v>
      </c>
      <c r="P21" s="48">
        <f>IF($C21=$A$1,VLOOKUP($A21,'Свод тарифов 61ед.'!$D:$T,'Все марки в ПП + тарифы С-И'!P$1-2,0),VLOOKUP($C21,'Свод тарифов 61ед.'!$B:$T,'Все марки в ПП + тарифы С-И'!P$1,0))</f>
        <v>1406.3</v>
      </c>
      <c r="Q21" s="48">
        <f>IF($C21=$A$1,VLOOKUP($A21,'Свод тарифов 61ед.'!$D:$T,'Все марки в ПП + тарифы С-И'!Q$1-2,0),VLOOKUP($C21,'Свод тарифов 61ед.'!$B:$T,'Все марки в ПП + тарифы С-И'!Q$1,0))</f>
        <v>957.48</v>
      </c>
      <c r="R21" s="48">
        <f>IF($C21=$A$1,VLOOKUP($A21,'Свод тарифов 61ед.'!$D:$T,'Все марки в ПП + тарифы С-И'!R$1-2,0),VLOOKUP($C21,'Свод тарифов 61ед.'!$B:$T,'Все марки в ПП + тарифы С-И'!R$1,0))</f>
        <v>1316.6</v>
      </c>
      <c r="S21" s="48">
        <f>IF($C21=$A$1,VLOOKUP($A21,'Свод тарифов 61ед.'!$D:$T,'Все марки в ПП + тарифы С-И'!S$1-2,0),VLOOKUP($C21,'Свод тарифов 61ед.'!$B:$T,'Все марки в ПП + тарифы С-И'!S$1,0))</f>
        <v>861.4</v>
      </c>
    </row>
    <row r="22" spans="1:19" x14ac:dyDescent="0.2">
      <c r="A22" s="44" t="s">
        <v>43</v>
      </c>
      <c r="B22" s="44" t="str">
        <f>VLOOKUP(A22,Марки!$A:$F,6,0)</f>
        <v>58193-0000010-06 АДПМ 12/150-2</v>
      </c>
      <c r="C22" s="44" t="str">
        <f>VLOOKUP(A22,Марки!$A:$F,3,0)</f>
        <v>агрегаты для депарафинизации скважин</v>
      </c>
      <c r="H22" s="48">
        <f>IF($C22=$A$1,VLOOKUP($A22,'Свод тарифов 61ед.'!$D:$T,'Все марки в ПП + тарифы С-И'!H$1-2,0),VLOOKUP($C22,'Свод тарифов 61ед.'!$B:$T,'Все марки в ПП + тарифы С-И'!H$1,0))</f>
        <v>2624.37</v>
      </c>
      <c r="I22" s="48">
        <f>IF($C22=$A$1,VLOOKUP($A22,'Свод тарифов 61ед.'!$D:$T,'Все марки в ПП + тарифы С-И'!I$1-2,0),VLOOKUP($C22,'Свод тарифов 61ед.'!$B:$T,'Все марки в ПП + тарифы С-И'!I$1,0))</f>
        <v>1086.77</v>
      </c>
      <c r="J22" s="48">
        <f>IF($C22=$A$1,VLOOKUP($A22,'Свод тарифов 61ед.'!$D:$T,'Все марки в ПП + тарифы С-И'!J$1-2,0),VLOOKUP($C22,'Свод тарифов 61ед.'!$B:$T,'Все марки в ПП + тарифы С-И'!J$1,0))</f>
        <v>2658.61</v>
      </c>
      <c r="K22" s="48">
        <f>IF($C22=$A$1,VLOOKUP($A22,'Свод тарифов 61ед.'!$D:$T,'Все марки в ПП + тарифы С-И'!K$1-2,0),VLOOKUP($C22,'Свод тарифов 61ед.'!$B:$T,'Все марки в ПП + тарифы С-И'!K$1,0))</f>
        <v>1123.44</v>
      </c>
      <c r="L22" s="48">
        <f>IF($C22=$A$1,VLOOKUP($A22,'Свод тарифов 61ед.'!$D:$T,'Все марки в ПП + тарифы С-И'!L$1-2,0),VLOOKUP($C22,'Свод тарифов 61ед.'!$B:$T,'Все марки в ПП + тарифы С-И'!L$1,0))</f>
        <v>2712.98</v>
      </c>
      <c r="M22" s="48">
        <f>IF($C22=$A$1,VLOOKUP($A22,'Свод тарифов 61ед.'!$D:$T,'Все марки в ПП + тарифы С-И'!M$1-2,0),VLOOKUP($C22,'Свод тарифов 61ед.'!$B:$T,'Все марки в ПП + тарифы С-И'!M$1,0))</f>
        <v>1181.68</v>
      </c>
      <c r="N22" s="48">
        <f>IF($C22=$A$1,VLOOKUP($A22,'Свод тарифов 61ед.'!$D:$T,'Все марки в ПП + тарифы С-И'!N$1-2,0),VLOOKUP($C22,'Свод тарифов 61ед.'!$B:$T,'Все марки в ПП + тарифы С-И'!N$1,0))</f>
        <v>2740.2</v>
      </c>
      <c r="O22" s="48">
        <f>IF($C22=$A$1,VLOOKUP($A22,'Свод тарифов 61ед.'!$D:$T,'Все марки в ПП + тарифы С-И'!O$1-2,0),VLOOKUP($C22,'Свод тарифов 61ед.'!$B:$T,'Все марки в ПП + тарифы С-И'!O$1,0))</f>
        <v>1210.83</v>
      </c>
      <c r="P22" s="48">
        <f>IF($C22=$A$1,VLOOKUP($A22,'Свод тарифов 61ед.'!$D:$T,'Все марки в ПП + тарифы С-И'!P$1-2,0),VLOOKUP($C22,'Свод тарифов 61ед.'!$B:$T,'Все марки в ПП + тарифы С-И'!P$1,0))</f>
        <v>2731.2</v>
      </c>
      <c r="Q22" s="48">
        <f>IF($C22=$A$1,VLOOKUP($A22,'Свод тарифов 61ед.'!$D:$T,'Все марки в ПП + тарифы С-И'!Q$1-2,0),VLOOKUP($C22,'Свод тарифов 61ед.'!$B:$T,'Все марки в ПП + тарифы С-И'!Q$1,0))</f>
        <v>1201.18</v>
      </c>
      <c r="R22" s="48">
        <f>IF($C22=$A$1,VLOOKUP($A22,'Свод тарифов 61ед.'!$D:$T,'Все марки в ПП + тарифы С-И'!R$1-2,0),VLOOKUP($C22,'Свод тарифов 61ед.'!$B:$T,'Все марки в ПП + тарифы С-И'!R$1,0))</f>
        <v>2641.49</v>
      </c>
      <c r="S22" s="48">
        <f>IF($C22=$A$1,VLOOKUP($A22,'Свод тарифов 61ед.'!$D:$T,'Все марки в ПП + тарифы С-И'!S$1-2,0),VLOOKUP($C22,'Свод тарифов 61ед.'!$B:$T,'Все марки в ПП + тарифы С-И'!S$1,0))</f>
        <v>1105.1099999999999</v>
      </c>
    </row>
    <row r="23" spans="1:19" x14ac:dyDescent="0.2">
      <c r="A23" s="44" t="s">
        <v>186</v>
      </c>
      <c r="B23" s="44" t="str">
        <f>VLOOKUP(A23,Марки!$A:$F,6,0)</f>
        <v>69701К (УНЦ-125х32К-01М) на шасси УРАЛ 4320-1951-40</v>
      </c>
      <c r="C23" s="44" t="str">
        <f>VLOOKUP(A23,Марки!$A:$F,3,0)</f>
        <v>Агрегат кислотной обработки скважин</v>
      </c>
      <c r="H23" s="48">
        <f>IF($C23=$A$1,VLOOKUP($A23,'Свод тарифов 61ед.'!$D:$T,'Все марки в ПП + тарифы С-И'!H$1-2,0),VLOOKUP($C23,'Свод тарифов 61ед.'!$B:$T,'Все марки в ПП + тарифы С-И'!H$1,0))</f>
        <v>1223.71</v>
      </c>
      <c r="I23" s="48">
        <f>IF($C23=$A$1,VLOOKUP($A23,'Свод тарифов 61ед.'!$D:$T,'Все марки в ПП + тарифы С-И'!I$1-2,0),VLOOKUP($C23,'Свод тарифов 61ед.'!$B:$T,'Все марки в ПП + тарифы С-И'!I$1,0))</f>
        <v>863.78</v>
      </c>
      <c r="J23" s="48">
        <f>IF($C23=$A$1,VLOOKUP($A23,'Свод тарифов 61ед.'!$D:$T,'Все марки в ПП + тарифы С-И'!J$1-2,0),VLOOKUP($C23,'Свод тарифов 61ед.'!$B:$T,'Все марки в ПП + тарифы С-И'!J$1,0))</f>
        <v>1257.94</v>
      </c>
      <c r="K23" s="48">
        <f>IF($C23=$A$1,VLOOKUP($A23,'Свод тарифов 61ед.'!$D:$T,'Все марки в ПП + тарифы С-И'!K$1-2,0),VLOOKUP($C23,'Свод тарифов 61ед.'!$B:$T,'Все марки в ПП + тарифы С-И'!K$1,0))</f>
        <v>900.45</v>
      </c>
      <c r="L23" s="48">
        <f>IF($C23=$A$1,VLOOKUP($A23,'Свод тарифов 61ед.'!$D:$T,'Все марки в ПП + тарифы С-И'!L$1-2,0),VLOOKUP($C23,'Свод тарифов 61ед.'!$B:$T,'Все марки в ПП + тарифы С-И'!L$1,0))</f>
        <v>1312.32</v>
      </c>
      <c r="M23" s="48">
        <f>IF($C23=$A$1,VLOOKUP($A23,'Свод тарифов 61ед.'!$D:$T,'Все марки в ПП + тарифы С-И'!M$1-2,0),VLOOKUP($C23,'Свод тарифов 61ед.'!$B:$T,'Все марки в ПП + тарифы С-И'!M$1,0))</f>
        <v>958.69</v>
      </c>
      <c r="N23" s="48">
        <f>IF($C23=$A$1,VLOOKUP($A23,'Свод тарифов 61ед.'!$D:$T,'Все марки в ПП + тарифы С-И'!N$1-2,0),VLOOKUP($C23,'Свод тарифов 61ед.'!$B:$T,'Все марки в ПП + тарифы С-И'!N$1,0))</f>
        <v>1339.54</v>
      </c>
      <c r="O23" s="48">
        <f>IF($C23=$A$1,VLOOKUP($A23,'Свод тарифов 61ед.'!$D:$T,'Все марки в ПП + тарифы С-И'!O$1-2,0),VLOOKUP($C23,'Свод тарифов 61ед.'!$B:$T,'Все марки в ПП + тарифы С-И'!O$1,0))</f>
        <v>987.84</v>
      </c>
      <c r="P23" s="48">
        <f>IF($C23=$A$1,VLOOKUP($A23,'Свод тарифов 61ед.'!$D:$T,'Все марки в ПП + тарифы С-И'!P$1-2,0),VLOOKUP($C23,'Свод тарифов 61ед.'!$B:$T,'Все марки в ПП + тарифы С-И'!P$1,0))</f>
        <v>1330.54</v>
      </c>
      <c r="Q23" s="48">
        <f>IF($C23=$A$1,VLOOKUP($A23,'Свод тарифов 61ед.'!$D:$T,'Все марки в ПП + тарифы С-И'!Q$1-2,0),VLOOKUP($C23,'Свод тарифов 61ед.'!$B:$T,'Все марки в ПП + тарифы С-И'!Q$1,0))</f>
        <v>978.19</v>
      </c>
      <c r="R23" s="48">
        <f>IF($C23=$A$1,VLOOKUP($A23,'Свод тарифов 61ед.'!$D:$T,'Все марки в ПП + тарифы С-И'!R$1-2,0),VLOOKUP($C23,'Свод тарифов 61ед.'!$B:$T,'Все марки в ПП + тарифы С-И'!R$1,0))</f>
        <v>1240.83</v>
      </c>
      <c r="S23" s="48">
        <f>IF($C23=$A$1,VLOOKUP($A23,'Свод тарифов 61ед.'!$D:$T,'Все марки в ПП + тарифы С-И'!S$1-2,0),VLOOKUP($C23,'Свод тарифов 61ед.'!$B:$T,'Все марки в ПП + тарифы С-И'!S$1,0))</f>
        <v>882.12</v>
      </c>
    </row>
    <row r="24" spans="1:19" x14ac:dyDescent="0.2">
      <c r="A24" s="44" t="s">
        <v>330</v>
      </c>
      <c r="B24" s="44" t="str">
        <f>VLOOKUP(A24,Марки!$A:$F,6,0)</f>
        <v>УНБ-125х32У на шасси УРАЛ 4320-1951-40</v>
      </c>
      <c r="C24" s="44" t="str">
        <f>VLOOKUP(A24,Марки!$A:$F,3,0)</f>
        <v>установка насосная с баком</v>
      </c>
      <c r="H24" s="48">
        <f>IF($C24=$A$1,VLOOKUP($A24,'Свод тарифов 61ед.'!$D:$T,'Все марки в ПП + тарифы С-И'!H$1-2,0),VLOOKUP($C24,'Свод тарифов 61ед.'!$B:$T,'Все марки в ПП + тарифы С-И'!H$1,0))</f>
        <v>1288.0999999999999</v>
      </c>
      <c r="I24" s="48">
        <f>IF($C24=$A$1,VLOOKUP($A24,'Свод тарифов 61ед.'!$D:$T,'Все марки в ПП + тарифы С-И'!I$1-2,0),VLOOKUP($C24,'Свод тарифов 61ед.'!$B:$T,'Все марки в ПП + тарифы С-И'!I$1,0))</f>
        <v>834.66</v>
      </c>
      <c r="J24" s="48">
        <f>IF($C24=$A$1,VLOOKUP($A24,'Свод тарифов 61ед.'!$D:$T,'Все марки в ПП + тарифы С-И'!J$1-2,0),VLOOKUP($C24,'Свод тарифов 61ед.'!$B:$T,'Все марки в ПП + тарифы С-И'!J$1,0))</f>
        <v>1322.34</v>
      </c>
      <c r="K24" s="48">
        <f>IF($C24=$A$1,VLOOKUP($A24,'Свод тарифов 61ед.'!$D:$T,'Все марки в ПП + тарифы С-И'!K$1-2,0),VLOOKUP($C24,'Свод тарифов 61ед.'!$B:$T,'Все марки в ПП + тарифы С-И'!K$1,0))</f>
        <v>871.32</v>
      </c>
      <c r="L24" s="48">
        <f>IF($C24=$A$1,VLOOKUP($A24,'Свод тарифов 61ед.'!$D:$T,'Все марки в ПП + тарифы С-И'!L$1-2,0),VLOOKUP($C24,'Свод тарифов 61ед.'!$B:$T,'Все марки в ПП + тарифы С-И'!L$1,0))</f>
        <v>1376.72</v>
      </c>
      <c r="M24" s="48">
        <f>IF($C24=$A$1,VLOOKUP($A24,'Свод тарифов 61ед.'!$D:$T,'Все марки в ПП + тарифы С-И'!M$1-2,0),VLOOKUP($C24,'Свод тарифов 61ед.'!$B:$T,'Все марки в ПП + тарифы С-И'!M$1,0))</f>
        <v>929.56</v>
      </c>
      <c r="N24" s="48">
        <f>IF($C24=$A$1,VLOOKUP($A24,'Свод тарифов 61ед.'!$D:$T,'Все марки в ПП + тарифы С-И'!N$1-2,0),VLOOKUP($C24,'Свод тарифов 61ед.'!$B:$T,'Все марки в ПП + тарифы С-И'!N$1,0))</f>
        <v>1403.93</v>
      </c>
      <c r="O24" s="48">
        <f>IF($C24=$A$1,VLOOKUP($A24,'Свод тарифов 61ед.'!$D:$T,'Все марки в ПП + тарифы С-И'!O$1-2,0),VLOOKUP($C24,'Свод тарифов 61ед.'!$B:$T,'Все марки в ПП + тарифы С-И'!O$1,0))</f>
        <v>958.71</v>
      </c>
      <c r="P24" s="48">
        <f>IF($C24=$A$1,VLOOKUP($A24,'Свод тарифов 61ед.'!$D:$T,'Все марки в ПП + тарифы С-И'!P$1-2,0),VLOOKUP($C24,'Свод тарифов 61ед.'!$B:$T,'Все марки в ПП + тарифы С-И'!P$1,0))</f>
        <v>1394.93</v>
      </c>
      <c r="Q24" s="48">
        <f>IF($C24=$A$1,VLOOKUP($A24,'Свод тарифов 61ед.'!$D:$T,'Все марки в ПП + тарифы С-И'!Q$1-2,0),VLOOKUP($C24,'Свод тарифов 61ед.'!$B:$T,'Все марки в ПП + тарифы С-И'!Q$1,0))</f>
        <v>949.07</v>
      </c>
      <c r="R24" s="48">
        <f>IF($C24=$A$1,VLOOKUP($A24,'Свод тарифов 61ед.'!$D:$T,'Все марки в ПП + тарифы С-И'!R$1-2,0),VLOOKUP($C24,'Свод тарифов 61ед.'!$B:$T,'Все марки в ПП + тарифы С-И'!R$1,0))</f>
        <v>1305.22</v>
      </c>
      <c r="S24" s="48">
        <f>IF($C24=$A$1,VLOOKUP($A24,'Свод тарифов 61ед.'!$D:$T,'Все марки в ПП + тарифы С-И'!S$1-2,0),VLOOKUP($C24,'Свод тарифов 61ед.'!$B:$T,'Все марки в ПП + тарифы С-И'!S$1,0))</f>
        <v>852.99</v>
      </c>
    </row>
    <row r="25" spans="1:19" x14ac:dyDescent="0.2">
      <c r="A25" s="44" t="s">
        <v>45</v>
      </c>
      <c r="B25" s="44" t="str">
        <f>VLOOKUP(A25,Марки!$A:$F,6,0)</f>
        <v>583302 (УНБ-160х32У) на шасси УРАЛ-4320-1951-40</v>
      </c>
      <c r="C25" s="44" t="str">
        <f>VLOOKUP(A25,Марки!$A:$F,3,0)</f>
        <v>установка насосная с баком</v>
      </c>
      <c r="H25" s="48">
        <f>IF($C25=$A$1,VLOOKUP($A25,'Свод тарифов 61ед.'!$D:$T,'Все марки в ПП + тарифы С-И'!H$1-2,0),VLOOKUP($C25,'Свод тарифов 61ед.'!$B:$T,'Все марки в ПП + тарифы С-И'!H$1,0))</f>
        <v>1288.0999999999999</v>
      </c>
      <c r="I25" s="48">
        <f>IF($C25=$A$1,VLOOKUP($A25,'Свод тарифов 61ед.'!$D:$T,'Все марки в ПП + тарифы С-И'!I$1-2,0),VLOOKUP($C25,'Свод тарифов 61ед.'!$B:$T,'Все марки в ПП + тарифы С-И'!I$1,0))</f>
        <v>834.66</v>
      </c>
      <c r="J25" s="48">
        <f>IF($C25=$A$1,VLOOKUP($A25,'Свод тарифов 61ед.'!$D:$T,'Все марки в ПП + тарифы С-И'!J$1-2,0),VLOOKUP($C25,'Свод тарифов 61ед.'!$B:$T,'Все марки в ПП + тарифы С-И'!J$1,0))</f>
        <v>1322.34</v>
      </c>
      <c r="K25" s="48">
        <f>IF($C25=$A$1,VLOOKUP($A25,'Свод тарифов 61ед.'!$D:$T,'Все марки в ПП + тарифы С-И'!K$1-2,0),VLOOKUP($C25,'Свод тарифов 61ед.'!$B:$T,'Все марки в ПП + тарифы С-И'!K$1,0))</f>
        <v>871.32</v>
      </c>
      <c r="L25" s="48">
        <f>IF($C25=$A$1,VLOOKUP($A25,'Свод тарифов 61ед.'!$D:$T,'Все марки в ПП + тарифы С-И'!L$1-2,0),VLOOKUP($C25,'Свод тарифов 61ед.'!$B:$T,'Все марки в ПП + тарифы С-И'!L$1,0))</f>
        <v>1376.72</v>
      </c>
      <c r="M25" s="48">
        <f>IF($C25=$A$1,VLOOKUP($A25,'Свод тарифов 61ед.'!$D:$T,'Все марки в ПП + тарифы С-И'!M$1-2,0),VLOOKUP($C25,'Свод тарифов 61ед.'!$B:$T,'Все марки в ПП + тарифы С-И'!M$1,0))</f>
        <v>929.56</v>
      </c>
      <c r="N25" s="48">
        <f>IF($C25=$A$1,VLOOKUP($A25,'Свод тарифов 61ед.'!$D:$T,'Все марки в ПП + тарифы С-И'!N$1-2,0),VLOOKUP($C25,'Свод тарифов 61ед.'!$B:$T,'Все марки в ПП + тарифы С-И'!N$1,0))</f>
        <v>1403.93</v>
      </c>
      <c r="O25" s="48">
        <f>IF($C25=$A$1,VLOOKUP($A25,'Свод тарифов 61ед.'!$D:$T,'Все марки в ПП + тарифы С-И'!O$1-2,0),VLOOKUP($C25,'Свод тарифов 61ед.'!$B:$T,'Все марки в ПП + тарифы С-И'!O$1,0))</f>
        <v>958.71</v>
      </c>
      <c r="P25" s="48">
        <f>IF($C25=$A$1,VLOOKUP($A25,'Свод тарифов 61ед.'!$D:$T,'Все марки в ПП + тарифы С-И'!P$1-2,0),VLOOKUP($C25,'Свод тарифов 61ед.'!$B:$T,'Все марки в ПП + тарифы С-И'!P$1,0))</f>
        <v>1394.93</v>
      </c>
      <c r="Q25" s="48">
        <f>IF($C25=$A$1,VLOOKUP($A25,'Свод тарифов 61ед.'!$D:$T,'Все марки в ПП + тарифы С-И'!Q$1-2,0),VLOOKUP($C25,'Свод тарифов 61ед.'!$B:$T,'Все марки в ПП + тарифы С-И'!Q$1,0))</f>
        <v>949.07</v>
      </c>
      <c r="R25" s="48">
        <f>IF($C25=$A$1,VLOOKUP($A25,'Свод тарифов 61ед.'!$D:$T,'Все марки в ПП + тарифы С-И'!R$1-2,0),VLOOKUP($C25,'Свод тарифов 61ед.'!$B:$T,'Все марки в ПП + тарифы С-И'!R$1,0))</f>
        <v>1305.22</v>
      </c>
      <c r="S25" s="48">
        <f>IF($C25=$A$1,VLOOKUP($A25,'Свод тарифов 61ед.'!$D:$T,'Все марки в ПП + тарифы С-И'!S$1-2,0),VLOOKUP($C25,'Свод тарифов 61ед.'!$B:$T,'Все марки в ПП + тарифы С-И'!S$1,0))</f>
        <v>852.99</v>
      </c>
    </row>
    <row r="26" spans="1:19" x14ac:dyDescent="0.2">
      <c r="A26" s="44" t="s">
        <v>13</v>
      </c>
      <c r="B26" s="44" t="str">
        <f>VLOOKUP(A26,Марки!$A:$F,6,0)</f>
        <v>4878Р4 (ППУА1800/100) на шасси Урал-4320-1951-40</v>
      </c>
      <c r="C26" s="44" t="str">
        <f>VLOOKUP(A26,Марки!$A:$F,3,0)</f>
        <v>Передвижная паровая установка</v>
      </c>
      <c r="H26" s="48">
        <f>IF($C26=$A$1,VLOOKUP($A26,'Свод тарифов 61ед.'!$D:$T,'Все марки в ПП + тарифы С-И'!H$1-2,0),VLOOKUP($C26,'Свод тарифов 61ед.'!$B:$T,'Все марки в ПП + тарифы С-И'!H$1,0))</f>
        <v>1699.41</v>
      </c>
      <c r="I26" s="48">
        <f>IF($C26=$A$1,VLOOKUP($A26,'Свод тарифов 61ед.'!$D:$T,'Все марки в ПП + тарифы С-И'!I$1-2,0),VLOOKUP($C26,'Свод тарифов 61ед.'!$B:$T,'Все марки в ПП + тарифы С-И'!I$1,0))</f>
        <v>793.5</v>
      </c>
      <c r="J26" s="48">
        <f>IF($C26=$A$1,VLOOKUP($A26,'Свод тарифов 61ед.'!$D:$T,'Все марки в ПП + тарифы С-И'!J$1-2,0),VLOOKUP($C26,'Свод тарифов 61ед.'!$B:$T,'Все марки в ПП + тарифы С-И'!J$1,0))</f>
        <v>1733.64</v>
      </c>
      <c r="K26" s="48">
        <f>IF($C26=$A$1,VLOOKUP($A26,'Свод тарифов 61ед.'!$D:$T,'Все марки в ПП + тарифы С-И'!K$1-2,0),VLOOKUP($C26,'Свод тарифов 61ед.'!$B:$T,'Все марки в ПП + тарифы С-И'!K$1,0))</f>
        <v>830.17</v>
      </c>
      <c r="L26" s="48">
        <f>IF($C26=$A$1,VLOOKUP($A26,'Свод тарифов 61ед.'!$D:$T,'Все марки в ПП + тарифы С-И'!L$1-2,0),VLOOKUP($C26,'Свод тарифов 61ед.'!$B:$T,'Все марки в ПП + тарифы С-И'!L$1,0))</f>
        <v>1788.02</v>
      </c>
      <c r="M26" s="48">
        <f>IF($C26=$A$1,VLOOKUP($A26,'Свод тарифов 61ед.'!$D:$T,'Все марки в ПП + тарифы С-И'!M$1-2,0),VLOOKUP($C26,'Свод тарифов 61ед.'!$B:$T,'Все марки в ПП + тарифы С-И'!M$1,0))</f>
        <v>888.41</v>
      </c>
      <c r="N26" s="48">
        <f>IF($C26=$A$1,VLOOKUP($A26,'Свод тарифов 61ед.'!$D:$T,'Все марки в ПП + тарифы С-И'!N$1-2,0),VLOOKUP($C26,'Свод тарифов 61ед.'!$B:$T,'Все марки в ПП + тарифы С-И'!N$1,0))</f>
        <v>1815.24</v>
      </c>
      <c r="O26" s="48">
        <f>IF($C26=$A$1,VLOOKUP($A26,'Свод тарифов 61ед.'!$D:$T,'Все марки в ПП + тарифы С-И'!O$1-2,0),VLOOKUP($C26,'Свод тарифов 61ед.'!$B:$T,'Все марки в ПП + тарифы С-И'!O$1,0))</f>
        <v>917.56</v>
      </c>
      <c r="P26" s="48">
        <f>IF($C26=$A$1,VLOOKUP($A26,'Свод тарифов 61ед.'!$D:$T,'Все марки в ПП + тарифы С-И'!P$1-2,0),VLOOKUP($C26,'Свод тарифов 61ед.'!$B:$T,'Все марки в ПП + тарифы С-И'!P$1,0))</f>
        <v>1806.23</v>
      </c>
      <c r="Q26" s="48">
        <f>IF($C26=$A$1,VLOOKUP($A26,'Свод тарифов 61ед.'!$D:$T,'Все марки в ПП + тарифы С-И'!Q$1-2,0),VLOOKUP($C26,'Свод тарифов 61ед.'!$B:$T,'Все марки в ПП + тарифы С-И'!Q$1,0))</f>
        <v>907.92</v>
      </c>
      <c r="R26" s="48">
        <f>IF($C26=$A$1,VLOOKUP($A26,'Свод тарифов 61ед.'!$D:$T,'Все марки в ПП + тарифы С-И'!R$1-2,0),VLOOKUP($C26,'Свод тарифов 61ед.'!$B:$T,'Все марки в ПП + тарифы С-И'!R$1,0))</f>
        <v>1716.52</v>
      </c>
      <c r="S26" s="48">
        <f>IF($C26=$A$1,VLOOKUP($A26,'Свод тарифов 61ед.'!$D:$T,'Все марки в ПП + тарифы С-И'!S$1-2,0),VLOOKUP($C26,'Свод тарифов 61ед.'!$B:$T,'Все марки в ПП + тарифы С-И'!S$1,0))</f>
        <v>811.84</v>
      </c>
    </row>
    <row r="27" spans="1:19" x14ac:dyDescent="0.2">
      <c r="A27" s="44" t="s">
        <v>270</v>
      </c>
      <c r="B27" s="44" t="str">
        <f>VLOOKUP(A27,Марки!$A:$F,6,0)</f>
        <v>ППУ 1600/100 68916 на шасси Камаз-43118</v>
      </c>
      <c r="C27" s="44" t="str">
        <f>VLOOKUP(A27,Марки!$A:$F,3,0)</f>
        <v>Передвижная паровая установка</v>
      </c>
      <c r="H27" s="48">
        <f>IF($C27=$A$1,VLOOKUP($A27,'Свод тарифов 61ед.'!$D:$T,'Все марки в ПП + тарифы С-И'!H$1-2,0),VLOOKUP($C27,'Свод тарифов 61ед.'!$B:$T,'Все марки в ПП + тарифы С-И'!H$1,0))</f>
        <v>1699.41</v>
      </c>
      <c r="I27" s="48">
        <f>IF($C27=$A$1,VLOOKUP($A27,'Свод тарифов 61ед.'!$D:$T,'Все марки в ПП + тарифы С-И'!I$1-2,0),VLOOKUP($C27,'Свод тарифов 61ед.'!$B:$T,'Все марки в ПП + тарифы С-И'!I$1,0))</f>
        <v>793.5</v>
      </c>
      <c r="J27" s="48">
        <f>IF($C27=$A$1,VLOOKUP($A27,'Свод тарифов 61ед.'!$D:$T,'Все марки в ПП + тарифы С-И'!J$1-2,0),VLOOKUP($C27,'Свод тарифов 61ед.'!$B:$T,'Все марки в ПП + тарифы С-И'!J$1,0))</f>
        <v>1733.64</v>
      </c>
      <c r="K27" s="48">
        <f>IF($C27=$A$1,VLOOKUP($A27,'Свод тарифов 61ед.'!$D:$T,'Все марки в ПП + тарифы С-И'!K$1-2,0),VLOOKUP($C27,'Свод тарифов 61ед.'!$B:$T,'Все марки в ПП + тарифы С-И'!K$1,0))</f>
        <v>830.17</v>
      </c>
      <c r="L27" s="48">
        <f>IF($C27=$A$1,VLOOKUP($A27,'Свод тарифов 61ед.'!$D:$T,'Все марки в ПП + тарифы С-И'!L$1-2,0),VLOOKUP($C27,'Свод тарифов 61ед.'!$B:$T,'Все марки в ПП + тарифы С-И'!L$1,0))</f>
        <v>1788.02</v>
      </c>
      <c r="M27" s="48">
        <f>IF($C27=$A$1,VLOOKUP($A27,'Свод тарифов 61ед.'!$D:$T,'Все марки в ПП + тарифы С-И'!M$1-2,0),VLOOKUP($C27,'Свод тарифов 61ед.'!$B:$T,'Все марки в ПП + тарифы С-И'!M$1,0))</f>
        <v>888.41</v>
      </c>
      <c r="N27" s="48">
        <f>IF($C27=$A$1,VLOOKUP($A27,'Свод тарифов 61ед.'!$D:$T,'Все марки в ПП + тарифы С-И'!N$1-2,0),VLOOKUP($C27,'Свод тарифов 61ед.'!$B:$T,'Все марки в ПП + тарифы С-И'!N$1,0))</f>
        <v>1815.24</v>
      </c>
      <c r="O27" s="48">
        <f>IF($C27=$A$1,VLOOKUP($A27,'Свод тарифов 61ед.'!$D:$T,'Все марки в ПП + тарифы С-И'!O$1-2,0),VLOOKUP($C27,'Свод тарифов 61ед.'!$B:$T,'Все марки в ПП + тарифы С-И'!O$1,0))</f>
        <v>917.56</v>
      </c>
      <c r="P27" s="48">
        <f>IF($C27=$A$1,VLOOKUP($A27,'Свод тарифов 61ед.'!$D:$T,'Все марки в ПП + тарифы С-И'!P$1-2,0),VLOOKUP($C27,'Свод тарифов 61ед.'!$B:$T,'Все марки в ПП + тарифы С-И'!P$1,0))</f>
        <v>1806.23</v>
      </c>
      <c r="Q27" s="48">
        <f>IF($C27=$A$1,VLOOKUP($A27,'Свод тарифов 61ед.'!$D:$T,'Все марки в ПП + тарифы С-И'!Q$1-2,0),VLOOKUP($C27,'Свод тарифов 61ед.'!$B:$T,'Все марки в ПП + тарифы С-И'!Q$1,0))</f>
        <v>907.92</v>
      </c>
      <c r="R27" s="48">
        <f>IF($C27=$A$1,VLOOKUP($A27,'Свод тарифов 61ед.'!$D:$T,'Все марки в ПП + тарифы С-И'!R$1-2,0),VLOOKUP($C27,'Свод тарифов 61ед.'!$B:$T,'Все марки в ПП + тарифы С-И'!R$1,0))</f>
        <v>1716.52</v>
      </c>
      <c r="S27" s="48">
        <f>IF($C27=$A$1,VLOOKUP($A27,'Свод тарифов 61ед.'!$D:$T,'Все марки в ПП + тарифы С-И'!S$1-2,0),VLOOKUP($C27,'Свод тарифов 61ед.'!$B:$T,'Все марки в ПП + тарифы С-И'!S$1,0))</f>
        <v>811.84</v>
      </c>
    </row>
    <row r="28" spans="1:19" x14ac:dyDescent="0.2">
      <c r="A28" s="44" t="s">
        <v>272</v>
      </c>
      <c r="B28" s="44" t="str">
        <f>VLOOKUP(A28,Марки!$A:$F,6,0)</f>
        <v>ППУА-1600/100М 6619Н1на Урал-5557-10</v>
      </c>
      <c r="C28" s="44" t="str">
        <f>VLOOKUP(A28,Марки!$A:$F,3,0)</f>
        <v>Передвижная паровая установка</v>
      </c>
      <c r="H28" s="48">
        <f>IF($C28=$A$1,VLOOKUP($A28,'Свод тарифов 61ед.'!$D:$T,'Все марки в ПП + тарифы С-И'!H$1-2,0),VLOOKUP($C28,'Свод тарифов 61ед.'!$B:$T,'Все марки в ПП + тарифы С-И'!H$1,0))</f>
        <v>1699.41</v>
      </c>
      <c r="I28" s="48">
        <f>IF($C28=$A$1,VLOOKUP($A28,'Свод тарифов 61ед.'!$D:$T,'Все марки в ПП + тарифы С-И'!I$1-2,0),VLOOKUP($C28,'Свод тарифов 61ед.'!$B:$T,'Все марки в ПП + тарифы С-И'!I$1,0))</f>
        <v>793.5</v>
      </c>
      <c r="J28" s="48">
        <f>IF($C28=$A$1,VLOOKUP($A28,'Свод тарифов 61ед.'!$D:$T,'Все марки в ПП + тарифы С-И'!J$1-2,0),VLOOKUP($C28,'Свод тарифов 61ед.'!$B:$T,'Все марки в ПП + тарифы С-И'!J$1,0))</f>
        <v>1733.64</v>
      </c>
      <c r="K28" s="48">
        <f>IF($C28=$A$1,VLOOKUP($A28,'Свод тарифов 61ед.'!$D:$T,'Все марки в ПП + тарифы С-И'!K$1-2,0),VLOOKUP($C28,'Свод тарифов 61ед.'!$B:$T,'Все марки в ПП + тарифы С-И'!K$1,0))</f>
        <v>830.17</v>
      </c>
      <c r="L28" s="48">
        <f>IF($C28=$A$1,VLOOKUP($A28,'Свод тарифов 61ед.'!$D:$T,'Все марки в ПП + тарифы С-И'!L$1-2,0),VLOOKUP($C28,'Свод тарифов 61ед.'!$B:$T,'Все марки в ПП + тарифы С-И'!L$1,0))</f>
        <v>1788.02</v>
      </c>
      <c r="M28" s="48">
        <f>IF($C28=$A$1,VLOOKUP($A28,'Свод тарифов 61ед.'!$D:$T,'Все марки в ПП + тарифы С-И'!M$1-2,0),VLOOKUP($C28,'Свод тарифов 61ед.'!$B:$T,'Все марки в ПП + тарифы С-И'!M$1,0))</f>
        <v>888.41</v>
      </c>
      <c r="N28" s="48">
        <f>IF($C28=$A$1,VLOOKUP($A28,'Свод тарифов 61ед.'!$D:$T,'Все марки в ПП + тарифы С-И'!N$1-2,0),VLOOKUP($C28,'Свод тарифов 61ед.'!$B:$T,'Все марки в ПП + тарифы С-И'!N$1,0))</f>
        <v>1815.24</v>
      </c>
      <c r="O28" s="48">
        <f>IF($C28=$A$1,VLOOKUP($A28,'Свод тарифов 61ед.'!$D:$T,'Все марки в ПП + тарифы С-И'!O$1-2,0),VLOOKUP($C28,'Свод тарифов 61ед.'!$B:$T,'Все марки в ПП + тарифы С-И'!O$1,0))</f>
        <v>917.56</v>
      </c>
      <c r="P28" s="48">
        <f>IF($C28=$A$1,VLOOKUP($A28,'Свод тарифов 61ед.'!$D:$T,'Все марки в ПП + тарифы С-И'!P$1-2,0),VLOOKUP($C28,'Свод тарифов 61ед.'!$B:$T,'Все марки в ПП + тарифы С-И'!P$1,0))</f>
        <v>1806.23</v>
      </c>
      <c r="Q28" s="48">
        <f>IF($C28=$A$1,VLOOKUP($A28,'Свод тарифов 61ед.'!$D:$T,'Все марки в ПП + тарифы С-И'!Q$1-2,0),VLOOKUP($C28,'Свод тарифов 61ед.'!$B:$T,'Все марки в ПП + тарифы С-И'!Q$1,0))</f>
        <v>907.92</v>
      </c>
      <c r="R28" s="48">
        <f>IF($C28=$A$1,VLOOKUP($A28,'Свод тарифов 61ед.'!$D:$T,'Все марки в ПП + тарифы С-И'!R$1-2,0),VLOOKUP($C28,'Свод тарифов 61ед.'!$B:$T,'Все марки в ПП + тарифы С-И'!R$1,0))</f>
        <v>1716.52</v>
      </c>
      <c r="S28" s="48">
        <f>IF($C28=$A$1,VLOOKUP($A28,'Свод тарифов 61ед.'!$D:$T,'Все марки в ПП + тарифы С-И'!S$1-2,0),VLOOKUP($C28,'Свод тарифов 61ед.'!$B:$T,'Все марки в ПП + тарифы С-И'!S$1,0))</f>
        <v>811.84</v>
      </c>
    </row>
    <row r="29" spans="1:19" x14ac:dyDescent="0.2">
      <c r="A29" s="44" t="s">
        <v>274</v>
      </c>
      <c r="B29" s="44" t="str">
        <f>VLOOKUP(A29,Марки!$A:$F,6,0)</f>
        <v>ППУ 1600/100 на шасси Урал 4320-1916-30</v>
      </c>
      <c r="C29" s="44" t="str">
        <f>VLOOKUP(A29,Марки!$A:$F,3,0)</f>
        <v>Передвижная паровая установка</v>
      </c>
      <c r="H29" s="48">
        <f>IF($C29=$A$1,VLOOKUP($A29,'Свод тарифов 61ед.'!$D:$T,'Все марки в ПП + тарифы С-И'!H$1-2,0),VLOOKUP($C29,'Свод тарифов 61ед.'!$B:$T,'Все марки в ПП + тарифы С-И'!H$1,0))</f>
        <v>1699.41</v>
      </c>
      <c r="I29" s="48">
        <f>IF($C29=$A$1,VLOOKUP($A29,'Свод тарифов 61ед.'!$D:$T,'Все марки в ПП + тарифы С-И'!I$1-2,0),VLOOKUP($C29,'Свод тарифов 61ед.'!$B:$T,'Все марки в ПП + тарифы С-И'!I$1,0))</f>
        <v>793.5</v>
      </c>
      <c r="J29" s="48">
        <f>IF($C29=$A$1,VLOOKUP($A29,'Свод тарифов 61ед.'!$D:$T,'Все марки в ПП + тарифы С-И'!J$1-2,0),VLOOKUP($C29,'Свод тарифов 61ед.'!$B:$T,'Все марки в ПП + тарифы С-И'!J$1,0))</f>
        <v>1733.64</v>
      </c>
      <c r="K29" s="48">
        <f>IF($C29=$A$1,VLOOKUP($A29,'Свод тарифов 61ед.'!$D:$T,'Все марки в ПП + тарифы С-И'!K$1-2,0),VLOOKUP($C29,'Свод тарифов 61ед.'!$B:$T,'Все марки в ПП + тарифы С-И'!K$1,0))</f>
        <v>830.17</v>
      </c>
      <c r="L29" s="48">
        <f>IF($C29=$A$1,VLOOKUP($A29,'Свод тарифов 61ед.'!$D:$T,'Все марки в ПП + тарифы С-И'!L$1-2,0),VLOOKUP($C29,'Свод тарифов 61ед.'!$B:$T,'Все марки в ПП + тарифы С-И'!L$1,0))</f>
        <v>1788.02</v>
      </c>
      <c r="M29" s="48">
        <f>IF($C29=$A$1,VLOOKUP($A29,'Свод тарифов 61ед.'!$D:$T,'Все марки в ПП + тарифы С-И'!M$1-2,0),VLOOKUP($C29,'Свод тарифов 61ед.'!$B:$T,'Все марки в ПП + тарифы С-И'!M$1,0))</f>
        <v>888.41</v>
      </c>
      <c r="N29" s="48">
        <f>IF($C29=$A$1,VLOOKUP($A29,'Свод тарифов 61ед.'!$D:$T,'Все марки в ПП + тарифы С-И'!N$1-2,0),VLOOKUP($C29,'Свод тарифов 61ед.'!$B:$T,'Все марки в ПП + тарифы С-И'!N$1,0))</f>
        <v>1815.24</v>
      </c>
      <c r="O29" s="48">
        <f>IF($C29=$A$1,VLOOKUP($A29,'Свод тарифов 61ед.'!$D:$T,'Все марки в ПП + тарифы С-И'!O$1-2,0),VLOOKUP($C29,'Свод тарифов 61ед.'!$B:$T,'Все марки в ПП + тарифы С-И'!O$1,0))</f>
        <v>917.56</v>
      </c>
      <c r="P29" s="48">
        <f>IF($C29=$A$1,VLOOKUP($A29,'Свод тарифов 61ед.'!$D:$T,'Все марки в ПП + тарифы С-И'!P$1-2,0),VLOOKUP($C29,'Свод тарифов 61ед.'!$B:$T,'Все марки в ПП + тарифы С-И'!P$1,0))</f>
        <v>1806.23</v>
      </c>
      <c r="Q29" s="48">
        <f>IF($C29=$A$1,VLOOKUP($A29,'Свод тарифов 61ед.'!$D:$T,'Все марки в ПП + тарифы С-И'!Q$1-2,0),VLOOKUP($C29,'Свод тарифов 61ед.'!$B:$T,'Все марки в ПП + тарифы С-И'!Q$1,0))</f>
        <v>907.92</v>
      </c>
      <c r="R29" s="48">
        <f>IF($C29=$A$1,VLOOKUP($A29,'Свод тарифов 61ед.'!$D:$T,'Все марки в ПП + тарифы С-И'!R$1-2,0),VLOOKUP($C29,'Свод тарифов 61ед.'!$B:$T,'Все марки в ПП + тарифы С-И'!R$1,0))</f>
        <v>1716.52</v>
      </c>
      <c r="S29" s="48">
        <f>IF($C29=$A$1,VLOOKUP($A29,'Свод тарифов 61ед.'!$D:$T,'Все марки в ПП + тарифы С-И'!S$1-2,0),VLOOKUP($C29,'Свод тарифов 61ед.'!$B:$T,'Все марки в ПП + тарифы С-И'!S$1,0))</f>
        <v>811.84</v>
      </c>
    </row>
    <row r="30" spans="1:19" x14ac:dyDescent="0.2">
      <c r="A30" s="44" t="s">
        <v>12</v>
      </c>
      <c r="B30" s="44" t="str">
        <f>VLOOKUP(A30,Марки!$A:$F,6,0)</f>
        <v>38700А (УМП-350) на шасси УРАЛ - 4320</v>
      </c>
      <c r="C30" s="44" t="str">
        <f>VLOOKUP(A30,Марки!$A:$F,3,0)</f>
        <v>Унифицированный моторный подогреватель</v>
      </c>
      <c r="H30" s="48">
        <f>IF($C30=$A$1,VLOOKUP($A30,'Свод тарифов 61ед.'!$D:$T,'Все марки в ПП + тарифы С-И'!H$1-2,0),VLOOKUP($C30,'Свод тарифов 61ед.'!$B:$T,'Все марки в ПП + тарифы С-И'!H$1,0))</f>
        <v>1611.87</v>
      </c>
      <c r="I30" s="48">
        <f>IF($C30=$A$1,VLOOKUP($A30,'Свод тарифов 61ед.'!$D:$T,'Все марки в ПП + тарифы С-И'!I$1-2,0),VLOOKUP($C30,'Свод тарифов 61ед.'!$B:$T,'Все марки в ПП + тарифы С-И'!I$1,0))</f>
        <v>785.91</v>
      </c>
      <c r="J30" s="48">
        <f>IF($C30=$A$1,VLOOKUP($A30,'Свод тарифов 61ед.'!$D:$T,'Все марки в ПП + тарифы С-И'!J$1-2,0),VLOOKUP($C30,'Свод тарифов 61ед.'!$B:$T,'Все марки в ПП + тарифы С-И'!J$1,0))</f>
        <v>1646.1</v>
      </c>
      <c r="K30" s="48">
        <f>IF($C30=$A$1,VLOOKUP($A30,'Свод тарифов 61ед.'!$D:$T,'Все марки в ПП + тарифы С-И'!K$1-2,0),VLOOKUP($C30,'Свод тарифов 61ед.'!$B:$T,'Все марки в ПП + тарифы С-И'!K$1,0))</f>
        <v>822.58</v>
      </c>
      <c r="L30" s="48">
        <f>IF($C30=$A$1,VLOOKUP($A30,'Свод тарифов 61ед.'!$D:$T,'Все марки в ПП + тарифы С-И'!L$1-2,0),VLOOKUP($C30,'Свод тарифов 61ед.'!$B:$T,'Все марки в ПП + тарифы С-И'!L$1,0))</f>
        <v>1700.48</v>
      </c>
      <c r="M30" s="48">
        <f>IF($C30=$A$1,VLOOKUP($A30,'Свод тарифов 61ед.'!$D:$T,'Все марки в ПП + тарифы С-И'!M$1-2,0),VLOOKUP($C30,'Свод тарифов 61ед.'!$B:$T,'Все марки в ПП + тарифы С-И'!M$1,0))</f>
        <v>880.82</v>
      </c>
      <c r="N30" s="48">
        <f>IF($C30=$A$1,VLOOKUP($A30,'Свод тарифов 61ед.'!$D:$T,'Все марки в ПП + тарифы С-И'!N$1-2,0),VLOOKUP($C30,'Свод тарифов 61ед.'!$B:$T,'Все марки в ПП + тарифы С-И'!N$1,0))</f>
        <v>1727.7</v>
      </c>
      <c r="O30" s="48">
        <f>IF($C30=$A$1,VLOOKUP($A30,'Свод тарифов 61ед.'!$D:$T,'Все марки в ПП + тарифы С-И'!O$1-2,0),VLOOKUP($C30,'Свод тарифов 61ед.'!$B:$T,'Все марки в ПП + тарифы С-И'!O$1,0))</f>
        <v>909.97</v>
      </c>
      <c r="P30" s="48">
        <f>IF($C30=$A$1,VLOOKUP($A30,'Свод тарифов 61ед.'!$D:$T,'Все марки в ПП + тарифы С-И'!P$1-2,0),VLOOKUP($C30,'Свод тарифов 61ед.'!$B:$T,'Все марки в ПП + тарифы С-И'!P$1,0))</f>
        <v>1718.69</v>
      </c>
      <c r="Q30" s="48">
        <f>IF($C30=$A$1,VLOOKUP($A30,'Свод тарифов 61ед.'!$D:$T,'Все марки в ПП + тарифы С-И'!Q$1-2,0),VLOOKUP($C30,'Свод тарифов 61ед.'!$B:$T,'Все марки в ПП + тарифы С-И'!Q$1,0))</f>
        <v>900.32</v>
      </c>
      <c r="R30" s="48">
        <f>IF($C30=$A$1,VLOOKUP($A30,'Свод тарифов 61ед.'!$D:$T,'Все марки в ПП + тарифы С-И'!R$1-2,0),VLOOKUP($C30,'Свод тарифов 61ед.'!$B:$T,'Все марки в ПП + тарифы С-И'!R$1,0))</f>
        <v>1628.99</v>
      </c>
      <c r="S30" s="48">
        <f>IF($C30=$A$1,VLOOKUP($A30,'Свод тарифов 61ед.'!$D:$T,'Все марки в ПП + тарифы С-И'!S$1-2,0),VLOOKUP($C30,'Свод тарифов 61ед.'!$B:$T,'Все марки в ПП + тарифы С-И'!S$1,0))</f>
        <v>804.25</v>
      </c>
    </row>
    <row r="31" spans="1:19" x14ac:dyDescent="0.2">
      <c r="A31" s="44" t="s">
        <v>29</v>
      </c>
      <c r="B31" s="44" t="str">
        <f>VLOOKUP(A31,Марки!$A:$F,6,0)</f>
        <v>СДА10/251 на шасси Урал 532362-1022</v>
      </c>
      <c r="C31" s="44" t="str">
        <f>VLOOKUP(A31,Марки!$A:$F,3,0)</f>
        <v>Станция компрессорная передвижная</v>
      </c>
      <c r="H31" s="48">
        <f>IF($C31=$A$1,VLOOKUP($A31,'Свод тарифов 61ед.'!$D:$T,'Все марки в ПП + тарифы С-И'!H$1-2,0),VLOOKUP($C31,'Свод тарифов 61ед.'!$B:$T,'Все марки в ПП + тарифы С-И'!H$1,0))</f>
        <v>3104.75</v>
      </c>
      <c r="I31" s="48">
        <f>IF($C31=$A$1,VLOOKUP($A31,'Свод тарифов 61ед.'!$D:$T,'Все марки в ПП + тарифы С-И'!I$1-2,0),VLOOKUP($C31,'Свод тарифов 61ед.'!$B:$T,'Все марки в ПП + тарифы С-И'!I$1,0))</f>
        <v>1192.8900000000001</v>
      </c>
      <c r="J31" s="48">
        <f>IF($C31=$A$1,VLOOKUP($A31,'Свод тарифов 61ед.'!$D:$T,'Все марки в ПП + тарифы С-И'!J$1-2,0),VLOOKUP($C31,'Свод тарифов 61ед.'!$B:$T,'Все марки в ПП + тарифы С-И'!J$1,0))</f>
        <v>3138.98</v>
      </c>
      <c r="K31" s="48">
        <f>IF($C31=$A$1,VLOOKUP($A31,'Свод тарифов 61ед.'!$D:$T,'Все марки в ПП + тарифы С-И'!K$1-2,0),VLOOKUP($C31,'Свод тарифов 61ед.'!$B:$T,'Все марки в ПП + тарифы С-И'!K$1,0))</f>
        <v>1229.55</v>
      </c>
      <c r="L31" s="48">
        <f>IF($C31=$A$1,VLOOKUP($A31,'Свод тарифов 61ед.'!$D:$T,'Все марки в ПП + тарифы С-И'!L$1-2,0),VLOOKUP($C31,'Свод тарифов 61ед.'!$B:$T,'Все марки в ПП + тарифы С-И'!L$1,0))</f>
        <v>3193.36</v>
      </c>
      <c r="M31" s="48">
        <f>IF($C31=$A$1,VLOOKUP($A31,'Свод тарифов 61ед.'!$D:$T,'Все марки в ПП + тарифы С-И'!M$1-2,0),VLOOKUP($C31,'Свод тарифов 61ед.'!$B:$T,'Все марки в ПП + тарифы С-И'!M$1,0))</f>
        <v>1287.79</v>
      </c>
      <c r="N31" s="48">
        <f>IF($C31=$A$1,VLOOKUP($A31,'Свод тарифов 61ед.'!$D:$T,'Все марки в ПП + тарифы С-И'!N$1-2,0),VLOOKUP($C31,'Свод тарифов 61ед.'!$B:$T,'Все марки в ПП + тарифы С-И'!N$1,0))</f>
        <v>3220.58</v>
      </c>
      <c r="O31" s="48">
        <f>IF($C31=$A$1,VLOOKUP($A31,'Свод тарифов 61ед.'!$D:$T,'Все марки в ПП + тарифы С-И'!O$1-2,0),VLOOKUP($C31,'Свод тарифов 61ед.'!$B:$T,'Все марки в ПП + тарифы С-И'!O$1,0))</f>
        <v>1316.94</v>
      </c>
      <c r="P31" s="48">
        <f>IF($C31=$A$1,VLOOKUP($A31,'Свод тарифов 61ед.'!$D:$T,'Все марки в ПП + тарифы С-И'!P$1-2,0),VLOOKUP($C31,'Свод тарифов 61ед.'!$B:$T,'Все марки в ПП + тарифы С-И'!P$1,0))</f>
        <v>3211.57</v>
      </c>
      <c r="Q31" s="48">
        <f>IF($C31=$A$1,VLOOKUP($A31,'Свод тарифов 61ед.'!$D:$T,'Все марки в ПП + тарифы С-И'!Q$1-2,0),VLOOKUP($C31,'Свод тарифов 61ед.'!$B:$T,'Все марки в ПП + тарифы С-И'!Q$1,0))</f>
        <v>1307.3</v>
      </c>
      <c r="R31" s="48">
        <f>IF($C31=$A$1,VLOOKUP($A31,'Свод тарифов 61ед.'!$D:$T,'Все марки в ПП + тарифы С-И'!R$1-2,0),VLOOKUP($C31,'Свод тарифов 61ед.'!$B:$T,'Все марки в ПП + тарифы С-И'!R$1,0))</f>
        <v>3121.87</v>
      </c>
      <c r="S31" s="48">
        <f>IF($C31=$A$1,VLOOKUP($A31,'Свод тарифов 61ед.'!$D:$T,'Все марки в ПП + тарифы С-И'!S$1-2,0),VLOOKUP($C31,'Свод тарифов 61ед.'!$B:$T,'Все марки в ПП + тарифы С-И'!S$1,0))</f>
        <v>1211.22</v>
      </c>
    </row>
    <row r="32" spans="1:19" x14ac:dyDescent="0.2">
      <c r="A32" s="44" t="s">
        <v>64</v>
      </c>
      <c r="B32" s="44" t="str">
        <f>VLOOKUP(A32,Марки!$A:$F,6,0)</f>
        <v>ВС-28К на шасси КАМАЗ-43114-15</v>
      </c>
      <c r="C32" s="44" t="str">
        <f>VLOOKUP(A32,Марки!$A:$F,3,0)</f>
        <v>Автогидроподъемник</v>
      </c>
      <c r="H32" s="48">
        <f>IF($C32=$A$1,VLOOKUP($A32,'Свод тарифов 61ед.'!$D:$T,'Все марки в ПП + тарифы С-И'!H$1-2,0),VLOOKUP($C32,'Свод тарифов 61ед.'!$B:$T,'Все марки в ПП + тарифы С-И'!H$1,0))</f>
        <v>1067.3399999999999</v>
      </c>
      <c r="I32" s="48">
        <f>IF($C32=$A$1,VLOOKUP($A32,'Свод тарифов 61ед.'!$D:$T,'Все марки в ПП + тарифы С-И'!I$1-2,0),VLOOKUP($C32,'Свод тарифов 61ед.'!$B:$T,'Все марки в ПП + тарифы С-И'!I$1,0))</f>
        <v>749.07</v>
      </c>
      <c r="J32" s="48">
        <f>IF($C32=$A$1,VLOOKUP($A32,'Свод тарифов 61ед.'!$D:$T,'Все марки в ПП + тарифы С-И'!J$1-2,0),VLOOKUP($C32,'Свод тарифов 61ед.'!$B:$T,'Все марки в ПП + тарифы С-И'!J$1,0))</f>
        <v>1101.58</v>
      </c>
      <c r="K32" s="48">
        <f>IF($C32=$A$1,VLOOKUP($A32,'Свод тарифов 61ед.'!$D:$T,'Все марки в ПП + тарифы С-И'!K$1-2,0),VLOOKUP($C32,'Свод тарифов 61ед.'!$B:$T,'Все марки в ПП + тарифы С-И'!K$1,0))</f>
        <v>785.74</v>
      </c>
      <c r="L32" s="48">
        <f>IF($C32=$A$1,VLOOKUP($A32,'Свод тарифов 61ед.'!$D:$T,'Все марки в ПП + тарифы С-И'!L$1-2,0),VLOOKUP($C32,'Свод тарифов 61ед.'!$B:$T,'Все марки в ПП + тарифы С-И'!L$1,0))</f>
        <v>1155.96</v>
      </c>
      <c r="M32" s="48">
        <f>IF($C32=$A$1,VLOOKUP($A32,'Свод тарифов 61ед.'!$D:$T,'Все марки в ПП + тарифы С-И'!M$1-2,0),VLOOKUP($C32,'Свод тарифов 61ед.'!$B:$T,'Все марки в ПП + тарифы С-И'!M$1,0))</f>
        <v>843.98</v>
      </c>
      <c r="N32" s="48">
        <f>IF($C32=$A$1,VLOOKUP($A32,'Свод тарифов 61ед.'!$D:$T,'Все марки в ПП + тарифы С-И'!N$1-2,0),VLOOKUP($C32,'Свод тарифов 61ед.'!$B:$T,'Все марки в ПП + тарифы С-И'!N$1,0))</f>
        <v>1183.18</v>
      </c>
      <c r="O32" s="48">
        <f>IF($C32=$A$1,VLOOKUP($A32,'Свод тарифов 61ед.'!$D:$T,'Все марки в ПП + тарифы С-И'!O$1-2,0),VLOOKUP($C32,'Свод тарифов 61ед.'!$B:$T,'Все марки в ПП + тарифы С-И'!O$1,0))</f>
        <v>873.13</v>
      </c>
      <c r="P32" s="48">
        <f>IF($C32=$A$1,VLOOKUP($A32,'Свод тарифов 61ед.'!$D:$T,'Все марки в ПП + тарифы С-И'!P$1-2,0),VLOOKUP($C32,'Свод тарифов 61ед.'!$B:$T,'Все марки в ПП + тарифы С-И'!P$1,0))</f>
        <v>1174.17</v>
      </c>
      <c r="Q32" s="48">
        <f>IF($C32=$A$1,VLOOKUP($A32,'Свод тарифов 61ед.'!$D:$T,'Все марки в ПП + тарифы С-И'!Q$1-2,0),VLOOKUP($C32,'Свод тарифов 61ед.'!$B:$T,'Все марки в ПП + тарифы С-И'!Q$1,0))</f>
        <v>863.48</v>
      </c>
      <c r="R32" s="48">
        <f>IF($C32=$A$1,VLOOKUP($A32,'Свод тарифов 61ед.'!$D:$T,'Все марки в ПП + тарифы С-И'!R$1-2,0),VLOOKUP($C32,'Свод тарифов 61ед.'!$B:$T,'Все марки в ПП + тарифы С-И'!R$1,0))</f>
        <v>1084.46</v>
      </c>
      <c r="S32" s="48">
        <f>IF($C32=$A$1,VLOOKUP($A32,'Свод тарифов 61ед.'!$D:$T,'Все марки в ПП + тарифы С-И'!S$1-2,0),VLOOKUP($C32,'Свод тарифов 61ед.'!$B:$T,'Все марки в ПП + тарифы С-И'!S$1,0))</f>
        <v>767.41</v>
      </c>
    </row>
    <row r="33" spans="1:19" x14ac:dyDescent="0.2">
      <c r="A33" s="44" t="s">
        <v>34</v>
      </c>
      <c r="B33" s="44" t="str">
        <f>VLOOKUP(A33,Марки!$A:$F,6,0)</f>
        <v>МАВР-58860В (КАМАЗ-43114)</v>
      </c>
      <c r="C33" s="44" t="str">
        <f>VLOOKUP(A33,Марки!$A:$F,3,0)</f>
        <v>Дорожная лаборатория</v>
      </c>
      <c r="H33" s="48">
        <f>IF($C33=$A$1,VLOOKUP($A33,'Свод тарифов 61ед.'!$D:$T,'Все марки в ПП + тарифы С-И'!H$1-2,0),VLOOKUP($C33,'Свод тарифов 61ед.'!$B:$T,'Все марки в ПП + тарифы С-И'!H$1,0))</f>
        <v>1129.8900000000001</v>
      </c>
      <c r="I33" s="48">
        <f>IF($C33=$A$1,VLOOKUP($A33,'Свод тарифов 61ед.'!$D:$T,'Все марки в ПП + тарифы С-И'!I$1-2,0),VLOOKUP($C33,'Свод тарифов 61ед.'!$B:$T,'Все марки в ПП + тарифы С-И'!I$1,0))</f>
        <v>747.62</v>
      </c>
      <c r="J33" s="48">
        <f>IF($C33=$A$1,VLOOKUP($A33,'Свод тарифов 61ед.'!$D:$T,'Все марки в ПП + тарифы С-И'!J$1-2,0),VLOOKUP($C33,'Свод тарифов 61ед.'!$B:$T,'Все марки в ПП + тарифы С-И'!J$1,0))</f>
        <v>1164.1199999999999</v>
      </c>
      <c r="K33" s="48">
        <f>IF($C33=$A$1,VLOOKUP($A33,'Свод тарифов 61ед.'!$D:$T,'Все марки в ПП + тарифы С-И'!K$1-2,0),VLOOKUP($C33,'Свод тарифов 61ед.'!$B:$T,'Все марки в ПП + тарифы С-И'!K$1,0))</f>
        <v>784.28</v>
      </c>
      <c r="L33" s="48">
        <f>IF($C33=$A$1,VLOOKUP($A33,'Свод тарифов 61ед.'!$D:$T,'Все марки в ПП + тарифы С-И'!L$1-2,0),VLOOKUP($C33,'Свод тарифов 61ед.'!$B:$T,'Все марки в ПП + тарифы С-И'!L$1,0))</f>
        <v>1218.5</v>
      </c>
      <c r="M33" s="48">
        <f>IF($C33=$A$1,VLOOKUP($A33,'Свод тарифов 61ед.'!$D:$T,'Все марки в ПП + тарифы С-И'!M$1-2,0),VLOOKUP($C33,'Свод тарифов 61ед.'!$B:$T,'Все марки в ПП + тарифы С-И'!M$1,0))</f>
        <v>842.52</v>
      </c>
      <c r="N33" s="48">
        <f>IF($C33=$A$1,VLOOKUP($A33,'Свод тарифов 61ед.'!$D:$T,'Все марки в ПП + тарифы С-И'!N$1-2,0),VLOOKUP($C33,'Свод тарифов 61ед.'!$B:$T,'Все марки в ПП + тарифы С-И'!N$1,0))</f>
        <v>1245.72</v>
      </c>
      <c r="O33" s="48">
        <f>IF($C33=$A$1,VLOOKUP($A33,'Свод тарифов 61ед.'!$D:$T,'Все марки в ПП + тарифы С-И'!O$1-2,0),VLOOKUP($C33,'Свод тарифов 61ед.'!$B:$T,'Все марки в ПП + тарифы С-И'!O$1,0))</f>
        <v>871.67</v>
      </c>
      <c r="P33" s="48">
        <f>IF($C33=$A$1,VLOOKUP($A33,'Свод тарифов 61ед.'!$D:$T,'Все марки в ПП + тарифы С-И'!P$1-2,0),VLOOKUP($C33,'Свод тарифов 61ед.'!$B:$T,'Все марки в ПП + тарифы С-И'!P$1,0))</f>
        <v>1236.71</v>
      </c>
      <c r="Q33" s="48">
        <f>IF($C33=$A$1,VLOOKUP($A33,'Свод тарифов 61ед.'!$D:$T,'Все марки в ПП + тарифы С-И'!Q$1-2,0),VLOOKUP($C33,'Свод тарифов 61ед.'!$B:$T,'Все марки в ПП + тарифы С-И'!Q$1,0))</f>
        <v>862.03</v>
      </c>
      <c r="R33" s="48">
        <f>IF($C33=$A$1,VLOOKUP($A33,'Свод тарифов 61ед.'!$D:$T,'Все марки в ПП + тарифы С-И'!R$1-2,0),VLOOKUP($C33,'Свод тарифов 61ед.'!$B:$T,'Все марки в ПП + тарифы С-И'!R$1,0))</f>
        <v>1147.01</v>
      </c>
      <c r="S33" s="48">
        <f>IF($C33=$A$1,VLOOKUP($A33,'Свод тарифов 61ед.'!$D:$T,'Все марки в ПП + тарифы С-И'!S$1-2,0),VLOOKUP($C33,'Свод тарифов 61ед.'!$B:$T,'Все марки в ПП + тарифы С-И'!S$1,0))</f>
        <v>765.95</v>
      </c>
    </row>
    <row r="34" spans="1:19" x14ac:dyDescent="0.2">
      <c r="A34" s="44" t="s">
        <v>35</v>
      </c>
      <c r="B34" s="44" t="str">
        <f>VLOOKUP(A34,Марки!$A:$F,6,0)</f>
        <v>54852 на УРАЛ 55571-1151-40</v>
      </c>
      <c r="C34" s="44" t="str">
        <f>VLOOKUP(A34,Марки!$A:$F,3,0)</f>
        <v>комбинированная дорожная машина</v>
      </c>
      <c r="H34" s="48">
        <f>IF($C34=$A$1,VLOOKUP($A34,'Свод тарифов 61ед.'!$D:$T,'Все марки в ПП + тарифы С-И'!H$1-2,0),VLOOKUP($C34,'Свод тарифов 61ед.'!$B:$T,'Все марки в ПП + тарифы С-И'!H$1,0))</f>
        <v>1245.46</v>
      </c>
      <c r="I34" s="48">
        <f>IF($C34=$A$1,VLOOKUP($A34,'Свод тарифов 61ед.'!$D:$T,'Все марки в ПП + тарифы С-И'!I$1-2,0),VLOOKUP($C34,'Свод тарифов 61ед.'!$B:$T,'Все марки в ПП + тарифы С-И'!I$1,0))</f>
        <v>920.74</v>
      </c>
      <c r="J34" s="48">
        <f>IF($C34=$A$1,VLOOKUP($A34,'Свод тарифов 61ед.'!$D:$T,'Все марки в ПП + тарифы С-И'!J$1-2,0),VLOOKUP($C34,'Свод тарифов 61ед.'!$B:$T,'Все марки в ПП + тарифы С-И'!J$1,0))</f>
        <v>1279.69</v>
      </c>
      <c r="K34" s="48">
        <f>IF($C34=$A$1,VLOOKUP($A34,'Свод тарифов 61ед.'!$D:$T,'Все марки в ПП + тарифы С-И'!K$1-2,0),VLOOKUP($C34,'Свод тарифов 61ед.'!$B:$T,'Все марки в ПП + тарифы С-И'!K$1,0))</f>
        <v>957.4</v>
      </c>
      <c r="L34" s="48">
        <f>IF($C34=$A$1,VLOOKUP($A34,'Свод тарифов 61ед.'!$D:$T,'Все марки в ПП + тарифы С-И'!L$1-2,0),VLOOKUP($C34,'Свод тарифов 61ед.'!$B:$T,'Все марки в ПП + тарифы С-И'!L$1,0))</f>
        <v>1334.07</v>
      </c>
      <c r="M34" s="48">
        <f>IF($C34=$A$1,VLOOKUP($A34,'Свод тарифов 61ед.'!$D:$T,'Все марки в ПП + тарифы С-И'!M$1-2,0),VLOOKUP($C34,'Свод тарифов 61ед.'!$B:$T,'Все марки в ПП + тарифы С-И'!M$1,0))</f>
        <v>1015.64</v>
      </c>
      <c r="N34" s="48">
        <f>IF($C34=$A$1,VLOOKUP($A34,'Свод тарифов 61ед.'!$D:$T,'Все марки в ПП + тарифы С-И'!N$1-2,0),VLOOKUP($C34,'Свод тарифов 61ед.'!$B:$T,'Все марки в ПП + тарифы С-И'!N$1,0))</f>
        <v>1361.29</v>
      </c>
      <c r="O34" s="48">
        <f>IF($C34=$A$1,VLOOKUP($A34,'Свод тарифов 61ед.'!$D:$T,'Все марки в ПП + тарифы С-И'!O$1-2,0),VLOOKUP($C34,'Свод тарифов 61ед.'!$B:$T,'Все марки в ПП + тарифы С-И'!O$1,0))</f>
        <v>1044.79</v>
      </c>
      <c r="P34" s="48">
        <f>IF($C34=$A$1,VLOOKUP($A34,'Свод тарифов 61ед.'!$D:$T,'Все марки в ПП + тарифы С-И'!P$1-2,0),VLOOKUP($C34,'Свод тарифов 61ед.'!$B:$T,'Все марки в ПП + тарифы С-И'!P$1,0))</f>
        <v>1352.29</v>
      </c>
      <c r="Q34" s="48">
        <f>IF($C34=$A$1,VLOOKUP($A34,'Свод тарифов 61ед.'!$D:$T,'Все марки в ПП + тарифы С-И'!Q$1-2,0),VLOOKUP($C34,'Свод тарифов 61ед.'!$B:$T,'Все марки в ПП + тарифы С-И'!Q$1,0))</f>
        <v>1035.1500000000001</v>
      </c>
      <c r="R34" s="48">
        <f>IF($C34=$A$1,VLOOKUP($A34,'Свод тарифов 61ед.'!$D:$T,'Все марки в ПП + тарифы С-И'!R$1-2,0),VLOOKUP($C34,'Свод тарифов 61ед.'!$B:$T,'Все марки в ПП + тарифы С-И'!R$1,0))</f>
        <v>1262.58</v>
      </c>
      <c r="S34" s="48">
        <f>IF($C34=$A$1,VLOOKUP($A34,'Свод тарифов 61ед.'!$D:$T,'Все марки в ПП + тарифы С-И'!S$1-2,0),VLOOKUP($C34,'Свод тарифов 61ед.'!$B:$T,'Все марки в ПП + тарифы С-И'!S$1,0))</f>
        <v>939.07</v>
      </c>
    </row>
    <row r="35" spans="1:19" x14ac:dyDescent="0.2">
      <c r="A35" s="44" t="s">
        <v>265</v>
      </c>
      <c r="B35" s="44" t="str">
        <f>VLOOKUP(A35,Марки!$A:$F,6,0)</f>
        <v>ПУМ-4853 "Беларус 82.1"</v>
      </c>
      <c r="C35" s="44" t="str">
        <f>VLOOKUP(A35,Марки!$A:$F,3,0)</f>
        <v>машина погрузочно-уборочная</v>
      </c>
      <c r="H35" s="48">
        <f>IF($C35=$A$1,VLOOKUP($A35,'Свод тарифов 61ед.'!$D:$T,'Все марки в ПП + тарифы С-И'!H$1-2,0),VLOOKUP($C35,'Свод тарифов 61ед.'!$B:$T,'Все марки в ПП + тарифы С-И'!H$1,0))</f>
        <v>1078.3599999999999</v>
      </c>
      <c r="I35" s="48">
        <f>IF($C35=$A$1,VLOOKUP($A35,'Свод тарифов 61ед.'!$D:$T,'Все марки в ПП + тарифы С-И'!I$1-2,0),VLOOKUP($C35,'Свод тарифов 61ед.'!$B:$T,'Все марки в ПП + тарифы С-И'!I$1,0))</f>
        <v>771.44</v>
      </c>
      <c r="J35" s="48">
        <f>IF($C35=$A$1,VLOOKUP($A35,'Свод тарифов 61ед.'!$D:$T,'Все марки в ПП + тарифы С-И'!J$1-2,0),VLOOKUP($C35,'Свод тарифов 61ед.'!$B:$T,'Все марки в ПП + тарифы С-И'!J$1,0))</f>
        <v>1112.5899999999999</v>
      </c>
      <c r="K35" s="48">
        <f>IF($C35=$A$1,VLOOKUP($A35,'Свод тарифов 61ед.'!$D:$T,'Все марки в ПП + тарифы С-И'!K$1-2,0),VLOOKUP($C35,'Свод тарифов 61ед.'!$B:$T,'Все марки в ПП + тарифы С-И'!K$1,0))</f>
        <v>808.1</v>
      </c>
      <c r="L35" s="48">
        <f>IF($C35=$A$1,VLOOKUP($A35,'Свод тарифов 61ед.'!$D:$T,'Все марки в ПП + тарифы С-И'!L$1-2,0),VLOOKUP($C35,'Свод тарифов 61ед.'!$B:$T,'Все марки в ПП + тарифы С-И'!L$1,0))</f>
        <v>1166.97</v>
      </c>
      <c r="M35" s="48">
        <f>IF($C35=$A$1,VLOOKUP($A35,'Свод тарифов 61ед.'!$D:$T,'Все марки в ПП + тарифы С-И'!M$1-2,0),VLOOKUP($C35,'Свод тарифов 61ед.'!$B:$T,'Все марки в ПП + тарифы С-И'!M$1,0))</f>
        <v>866.34</v>
      </c>
      <c r="N35" s="48">
        <f>IF($C35=$A$1,VLOOKUP($A35,'Свод тарифов 61ед.'!$D:$T,'Все марки в ПП + тарифы С-И'!N$1-2,0),VLOOKUP($C35,'Свод тарифов 61ед.'!$B:$T,'Все марки в ПП + тарифы С-И'!N$1,0))</f>
        <v>1194.19</v>
      </c>
      <c r="O35" s="48">
        <f>IF($C35=$A$1,VLOOKUP($A35,'Свод тарифов 61ед.'!$D:$T,'Все марки в ПП + тарифы С-И'!O$1-2,0),VLOOKUP($C35,'Свод тарифов 61ед.'!$B:$T,'Все марки в ПП + тарифы С-И'!O$1,0))</f>
        <v>895.5</v>
      </c>
      <c r="P35" s="48">
        <f>IF($C35=$A$1,VLOOKUP($A35,'Свод тарифов 61ед.'!$D:$T,'Все марки в ПП + тарифы С-И'!P$1-2,0),VLOOKUP($C35,'Свод тарифов 61ед.'!$B:$T,'Все марки в ПП + тарифы С-И'!P$1,0))</f>
        <v>1185.19</v>
      </c>
      <c r="Q35" s="48">
        <f>IF($C35=$A$1,VLOOKUP($A35,'Свод тарифов 61ед.'!$D:$T,'Все марки в ПП + тарифы С-И'!Q$1-2,0),VLOOKUP($C35,'Свод тарифов 61ед.'!$B:$T,'Все марки в ПП + тарифы С-И'!Q$1,0))</f>
        <v>885.85</v>
      </c>
      <c r="R35" s="48">
        <f>IF($C35=$A$1,VLOOKUP($A35,'Свод тарифов 61ед.'!$D:$T,'Все марки в ПП + тарифы С-И'!R$1-2,0),VLOOKUP($C35,'Свод тарифов 61ед.'!$B:$T,'Все марки в ПП + тарифы С-И'!R$1,0))</f>
        <v>1095.48</v>
      </c>
      <c r="S35" s="48">
        <f>IF($C35=$A$1,VLOOKUP($A35,'Свод тарифов 61ед.'!$D:$T,'Все марки в ПП + тарифы С-И'!S$1-2,0),VLOOKUP($C35,'Свод тарифов 61ед.'!$B:$T,'Все марки в ПП + тарифы С-И'!S$1,0))</f>
        <v>789.77</v>
      </c>
    </row>
    <row r="36" spans="1:19" x14ac:dyDescent="0.2">
      <c r="A36" s="44" t="s">
        <v>50</v>
      </c>
      <c r="B36" s="44" t="str">
        <f>VLOOKUP(A36,Марки!$A:$F,6,0)</f>
        <v>МКСМ-800К</v>
      </c>
      <c r="C36" s="44" t="str">
        <f>VLOOKUP(A36,Марки!$A:$F,3,0)</f>
        <v>машина коммунально-строительная многоцелевая</v>
      </c>
      <c r="H36" s="48">
        <f>IF($C36=$A$1,VLOOKUP($A36,'Свод тарифов 61ед.'!$D:$T,'Все марки в ПП + тарифы С-И'!H$1-2,0),VLOOKUP($C36,'Свод тарифов 61ед.'!$B:$T,'Все марки в ПП + тарифы С-И'!H$1,0))</f>
        <v>927.79</v>
      </c>
      <c r="I36" s="48">
        <f>IF($C36=$A$1,VLOOKUP($A36,'Свод тарифов 61ед.'!$D:$T,'Все марки в ПП + тарифы С-И'!I$1-2,0),VLOOKUP($C36,'Свод тарифов 61ед.'!$B:$T,'Все марки в ПП + тарифы С-И'!I$1,0))</f>
        <v>733.35</v>
      </c>
      <c r="J36" s="48">
        <f>IF($C36=$A$1,VLOOKUP($A36,'Свод тарифов 61ед.'!$D:$T,'Все марки в ПП + тарифы С-И'!J$1-2,0),VLOOKUP($C36,'Свод тарифов 61ед.'!$B:$T,'Все марки в ПП + тарифы С-И'!J$1,0))</f>
        <v>962.03</v>
      </c>
      <c r="K36" s="48">
        <f>IF($C36=$A$1,VLOOKUP($A36,'Свод тарифов 61ед.'!$D:$T,'Все марки в ПП + тарифы С-И'!K$1-2,0),VLOOKUP($C36,'Свод тарифов 61ед.'!$B:$T,'Все марки в ПП + тарифы С-И'!K$1,0))</f>
        <v>770.02</v>
      </c>
      <c r="L36" s="48">
        <f>IF($C36=$A$1,VLOOKUP($A36,'Свод тарифов 61ед.'!$D:$T,'Все марки в ПП + тарифы С-И'!L$1-2,0),VLOOKUP($C36,'Свод тарифов 61ед.'!$B:$T,'Все марки в ПП + тарифы С-И'!L$1,0))</f>
        <v>1016.41</v>
      </c>
      <c r="M36" s="48">
        <f>IF($C36=$A$1,VLOOKUP($A36,'Свод тарифов 61ед.'!$D:$T,'Все марки в ПП + тарифы С-И'!M$1-2,0),VLOOKUP($C36,'Свод тарифов 61ед.'!$B:$T,'Все марки в ПП + тарифы С-И'!M$1,0))</f>
        <v>828.26</v>
      </c>
      <c r="N36" s="48">
        <f>IF($C36=$A$1,VLOOKUP($A36,'Свод тарифов 61ед.'!$D:$T,'Все марки в ПП + тарифы С-И'!N$1-2,0),VLOOKUP($C36,'Свод тарифов 61ед.'!$B:$T,'Все марки в ПП + тарифы С-И'!N$1,0))</f>
        <v>1043.6300000000001</v>
      </c>
      <c r="O36" s="48">
        <f>IF($C36=$A$1,VLOOKUP($A36,'Свод тарифов 61ед.'!$D:$T,'Все марки в ПП + тарифы С-И'!O$1-2,0),VLOOKUP($C36,'Свод тарифов 61ед.'!$B:$T,'Все марки в ПП + тарифы С-И'!O$1,0))</f>
        <v>857.41</v>
      </c>
      <c r="P36" s="48">
        <f>IF($C36=$A$1,VLOOKUP($A36,'Свод тарифов 61ед.'!$D:$T,'Все марки в ПП + тарифы С-И'!P$1-2,0),VLOOKUP($C36,'Свод тарифов 61ед.'!$B:$T,'Все марки в ПП + тарифы С-И'!P$1,0))</f>
        <v>1034.6199999999999</v>
      </c>
      <c r="Q36" s="48">
        <f>IF($C36=$A$1,VLOOKUP($A36,'Свод тарифов 61ед.'!$D:$T,'Все марки в ПП + тарифы С-И'!Q$1-2,0),VLOOKUP($C36,'Свод тарифов 61ед.'!$B:$T,'Все марки в ПП + тарифы С-И'!Q$1,0))</f>
        <v>847.77</v>
      </c>
      <c r="R36" s="48">
        <f>IF($C36=$A$1,VLOOKUP($A36,'Свод тарифов 61ед.'!$D:$T,'Все марки в ПП + тарифы С-И'!R$1-2,0),VLOOKUP($C36,'Свод тарифов 61ед.'!$B:$T,'Все марки в ПП + тарифы С-И'!R$1,0))</f>
        <v>944.91</v>
      </c>
      <c r="S36" s="48">
        <f>IF($C36=$A$1,VLOOKUP($A36,'Свод тарифов 61ед.'!$D:$T,'Все марки в ПП + тарифы С-И'!S$1-2,0),VLOOKUP($C36,'Свод тарифов 61ед.'!$B:$T,'Все марки в ПП + тарифы С-И'!S$1,0))</f>
        <v>751.69</v>
      </c>
    </row>
    <row r="37" spans="1:19" x14ac:dyDescent="0.2">
      <c r="A37" s="44" t="s">
        <v>262</v>
      </c>
      <c r="B37" s="44" t="str">
        <f>VLOOKUP(A37,Марки!$A:$F,6,0)</f>
        <v>DIGGER SSL5700</v>
      </c>
      <c r="C37" s="44" t="str">
        <f>VLOOKUP(A37,Марки!$A:$F,3,0)</f>
        <v>машина коммунально-строительная многоцелевая</v>
      </c>
      <c r="H37" s="48">
        <f>IF($C37=$A$1,VLOOKUP($A37,'Свод тарифов 61ед.'!$D:$T,'Все марки в ПП + тарифы С-И'!H$1-2,0),VLOOKUP($C37,'Свод тарифов 61ед.'!$B:$T,'Все марки в ПП + тарифы С-И'!H$1,0))</f>
        <v>927.79</v>
      </c>
      <c r="I37" s="48">
        <f>IF($C37=$A$1,VLOOKUP($A37,'Свод тарифов 61ед.'!$D:$T,'Все марки в ПП + тарифы С-И'!I$1-2,0),VLOOKUP($C37,'Свод тарифов 61ед.'!$B:$T,'Все марки в ПП + тарифы С-И'!I$1,0))</f>
        <v>733.35</v>
      </c>
      <c r="J37" s="48">
        <f>IF($C37=$A$1,VLOOKUP($A37,'Свод тарифов 61ед.'!$D:$T,'Все марки в ПП + тарифы С-И'!J$1-2,0),VLOOKUP($C37,'Свод тарифов 61ед.'!$B:$T,'Все марки в ПП + тарифы С-И'!J$1,0))</f>
        <v>962.03</v>
      </c>
      <c r="K37" s="48">
        <f>IF($C37=$A$1,VLOOKUP($A37,'Свод тарифов 61ед.'!$D:$T,'Все марки в ПП + тарифы С-И'!K$1-2,0),VLOOKUP($C37,'Свод тарифов 61ед.'!$B:$T,'Все марки в ПП + тарифы С-И'!K$1,0))</f>
        <v>770.02</v>
      </c>
      <c r="L37" s="48">
        <f>IF($C37=$A$1,VLOOKUP($A37,'Свод тарифов 61ед.'!$D:$T,'Все марки в ПП + тарифы С-И'!L$1-2,0),VLOOKUP($C37,'Свод тарифов 61ед.'!$B:$T,'Все марки в ПП + тарифы С-И'!L$1,0))</f>
        <v>1016.41</v>
      </c>
      <c r="M37" s="48">
        <f>IF($C37=$A$1,VLOOKUP($A37,'Свод тарифов 61ед.'!$D:$T,'Все марки в ПП + тарифы С-И'!M$1-2,0),VLOOKUP($C37,'Свод тарифов 61ед.'!$B:$T,'Все марки в ПП + тарифы С-И'!M$1,0))</f>
        <v>828.26</v>
      </c>
      <c r="N37" s="48">
        <f>IF($C37=$A$1,VLOOKUP($A37,'Свод тарифов 61ед.'!$D:$T,'Все марки в ПП + тарифы С-И'!N$1-2,0),VLOOKUP($C37,'Свод тарифов 61ед.'!$B:$T,'Все марки в ПП + тарифы С-И'!N$1,0))</f>
        <v>1043.6300000000001</v>
      </c>
      <c r="O37" s="48">
        <f>IF($C37=$A$1,VLOOKUP($A37,'Свод тарифов 61ед.'!$D:$T,'Все марки в ПП + тарифы С-И'!O$1-2,0),VLOOKUP($C37,'Свод тарифов 61ед.'!$B:$T,'Все марки в ПП + тарифы С-И'!O$1,0))</f>
        <v>857.41</v>
      </c>
      <c r="P37" s="48">
        <f>IF($C37=$A$1,VLOOKUP($A37,'Свод тарифов 61ед.'!$D:$T,'Все марки в ПП + тарифы С-И'!P$1-2,0),VLOOKUP($C37,'Свод тарифов 61ед.'!$B:$T,'Все марки в ПП + тарифы С-И'!P$1,0))</f>
        <v>1034.6199999999999</v>
      </c>
      <c r="Q37" s="48">
        <f>IF($C37=$A$1,VLOOKUP($A37,'Свод тарифов 61ед.'!$D:$T,'Все марки в ПП + тарифы С-И'!Q$1-2,0),VLOOKUP($C37,'Свод тарифов 61ед.'!$B:$T,'Все марки в ПП + тарифы С-И'!Q$1,0))</f>
        <v>847.77</v>
      </c>
      <c r="R37" s="48">
        <f>IF($C37=$A$1,VLOOKUP($A37,'Свод тарифов 61ед.'!$D:$T,'Все марки в ПП + тарифы С-И'!R$1-2,0),VLOOKUP($C37,'Свод тарифов 61ед.'!$B:$T,'Все марки в ПП + тарифы С-И'!R$1,0))</f>
        <v>944.91</v>
      </c>
      <c r="S37" s="48">
        <f>IF($C37=$A$1,VLOOKUP($A37,'Свод тарифов 61ед.'!$D:$T,'Все марки в ПП + тарифы С-И'!S$1-2,0),VLOOKUP($C37,'Свод тарифов 61ед.'!$B:$T,'Все марки в ПП + тарифы С-И'!S$1,0))</f>
        <v>751.69</v>
      </c>
    </row>
    <row r="38" spans="1:19" x14ac:dyDescent="0.2">
      <c r="A38" s="44" t="s">
        <v>28</v>
      </c>
      <c r="B38" s="44" t="str">
        <f>VLOOKUP(A38,Марки!$A:$F,6,0)</f>
        <v>ПК-46</v>
      </c>
      <c r="C38" s="44" t="str">
        <f>VLOOKUP(A38,Марки!$A:$F,3,0)</f>
        <v>Фронтальный погрузчик</v>
      </c>
      <c r="H38" s="48">
        <f>IF($C38=$A$1,VLOOKUP($A38,'Свод тарифов 61ед.'!$D:$T,'Все марки в ПП + тарифы С-И'!H$1-2,0),VLOOKUP($C38,'Свод тарифов 61ед.'!$B:$T,'Все марки в ПП + тарифы С-И'!H$1,0))</f>
        <v>1689.07</v>
      </c>
      <c r="I38" s="48">
        <f>IF($C38=$A$1,VLOOKUP($A38,'Свод тарифов 61ед.'!$D:$T,'Все марки в ПП + тарифы С-И'!I$1-2,0),VLOOKUP($C38,'Свод тарифов 61ед.'!$B:$T,'Все марки в ПП + тарифы С-И'!I$1,0))</f>
        <v>746.14</v>
      </c>
      <c r="J38" s="48">
        <f>IF($C38=$A$1,VLOOKUP($A38,'Свод тарифов 61ед.'!$D:$T,'Все марки в ПП + тарифы С-И'!J$1-2,0),VLOOKUP($C38,'Свод тарифов 61ед.'!$B:$T,'Все марки в ПП + тарифы С-И'!J$1,0))</f>
        <v>1723.31</v>
      </c>
      <c r="K38" s="48">
        <f>IF($C38=$A$1,VLOOKUP($A38,'Свод тарифов 61ед.'!$D:$T,'Все марки в ПП + тарифы С-И'!K$1-2,0),VLOOKUP($C38,'Свод тарифов 61ед.'!$B:$T,'Все марки в ПП + тарифы С-И'!K$1,0))</f>
        <v>782.81</v>
      </c>
      <c r="L38" s="48">
        <f>IF($C38=$A$1,VLOOKUP($A38,'Свод тарифов 61ед.'!$D:$T,'Все марки в ПП + тарифы С-И'!L$1-2,0),VLOOKUP($C38,'Свод тарифов 61ед.'!$B:$T,'Все марки в ПП + тарифы С-И'!L$1,0))</f>
        <v>1777.68</v>
      </c>
      <c r="M38" s="48">
        <f>IF($C38=$A$1,VLOOKUP($A38,'Свод тарифов 61ед.'!$D:$T,'Все марки в ПП + тарифы С-И'!M$1-2,0),VLOOKUP($C38,'Свод тарифов 61ед.'!$B:$T,'Все марки в ПП + тарифы С-И'!M$1,0))</f>
        <v>841.05</v>
      </c>
      <c r="N38" s="48">
        <f>IF($C38=$A$1,VLOOKUP($A38,'Свод тарифов 61ед.'!$D:$T,'Все марки в ПП + тарифы С-И'!N$1-2,0),VLOOKUP($C38,'Свод тарифов 61ед.'!$B:$T,'Все марки в ПП + тарифы С-И'!N$1,0))</f>
        <v>1804.9</v>
      </c>
      <c r="O38" s="48">
        <f>IF($C38=$A$1,VLOOKUP($A38,'Свод тарифов 61ед.'!$D:$T,'Все марки в ПП + тарифы С-И'!O$1-2,0),VLOOKUP($C38,'Свод тарифов 61ед.'!$B:$T,'Все марки в ПП + тарифы С-И'!O$1,0))</f>
        <v>870.2</v>
      </c>
      <c r="P38" s="48">
        <f>IF($C38=$A$1,VLOOKUP($A38,'Свод тарифов 61ед.'!$D:$T,'Все марки в ПП + тарифы С-И'!P$1-2,0),VLOOKUP($C38,'Свод тарифов 61ед.'!$B:$T,'Все марки в ПП + тарифы С-И'!P$1,0))</f>
        <v>1795.9</v>
      </c>
      <c r="Q38" s="48">
        <f>IF($C38=$A$1,VLOOKUP($A38,'Свод тарифов 61ед.'!$D:$T,'Все марки в ПП + тарифы С-И'!Q$1-2,0),VLOOKUP($C38,'Свод тарифов 61ед.'!$B:$T,'Все марки в ПП + тарифы С-И'!Q$1,0))</f>
        <v>860.55</v>
      </c>
      <c r="R38" s="48">
        <f>IF($C38=$A$1,VLOOKUP($A38,'Свод тарифов 61ед.'!$D:$T,'Все марки в ПП + тарифы С-И'!R$1-2,0),VLOOKUP($C38,'Свод тарифов 61ед.'!$B:$T,'Все марки в ПП + тарифы С-И'!R$1,0))</f>
        <v>1706.19</v>
      </c>
      <c r="S38" s="48">
        <f>IF($C38=$A$1,VLOOKUP($A38,'Свод тарифов 61ед.'!$D:$T,'Все марки в ПП + тарифы С-И'!S$1-2,0),VLOOKUP($C38,'Свод тарифов 61ед.'!$B:$T,'Все марки в ПП + тарифы С-И'!S$1,0))</f>
        <v>764.48</v>
      </c>
    </row>
    <row r="39" spans="1:19" x14ac:dyDescent="0.2">
      <c r="A39" s="44" t="s">
        <v>337</v>
      </c>
      <c r="B39" s="44" t="str">
        <f>VLOOKUP(A39,Марки!$A:$F,6,0)</f>
        <v>АМКОДОР 451А</v>
      </c>
      <c r="C39" s="44" t="str">
        <f>VLOOKUP(A39,Марки!$A:$F,3,0)</f>
        <v>Фронтальный погрузчик</v>
      </c>
      <c r="H39" s="48">
        <f>IF($C39=$A$1,VLOOKUP($A39,'Свод тарифов 61ед.'!$D:$T,'Все марки в ПП + тарифы С-И'!H$1-2,0),VLOOKUP($C39,'Свод тарифов 61ед.'!$B:$T,'Все марки в ПП + тарифы С-И'!H$1,0))</f>
        <v>1689.07</v>
      </c>
      <c r="I39" s="48">
        <f>IF($C39=$A$1,VLOOKUP($A39,'Свод тарифов 61ед.'!$D:$T,'Все марки в ПП + тарифы С-И'!I$1-2,0),VLOOKUP($C39,'Свод тарифов 61ед.'!$B:$T,'Все марки в ПП + тарифы С-И'!I$1,0))</f>
        <v>746.14</v>
      </c>
      <c r="J39" s="48">
        <f>IF($C39=$A$1,VLOOKUP($A39,'Свод тарифов 61ед.'!$D:$T,'Все марки в ПП + тарифы С-И'!J$1-2,0),VLOOKUP($C39,'Свод тарифов 61ед.'!$B:$T,'Все марки в ПП + тарифы С-И'!J$1,0))</f>
        <v>1723.31</v>
      </c>
      <c r="K39" s="48">
        <f>IF($C39=$A$1,VLOOKUP($A39,'Свод тарифов 61ед.'!$D:$T,'Все марки в ПП + тарифы С-И'!K$1-2,0),VLOOKUP($C39,'Свод тарифов 61ед.'!$B:$T,'Все марки в ПП + тарифы С-И'!K$1,0))</f>
        <v>782.81</v>
      </c>
      <c r="L39" s="48">
        <f>IF($C39=$A$1,VLOOKUP($A39,'Свод тарифов 61ед.'!$D:$T,'Все марки в ПП + тарифы С-И'!L$1-2,0),VLOOKUP($C39,'Свод тарифов 61ед.'!$B:$T,'Все марки в ПП + тарифы С-И'!L$1,0))</f>
        <v>1777.68</v>
      </c>
      <c r="M39" s="48">
        <f>IF($C39=$A$1,VLOOKUP($A39,'Свод тарифов 61ед.'!$D:$T,'Все марки в ПП + тарифы С-И'!M$1-2,0),VLOOKUP($C39,'Свод тарифов 61ед.'!$B:$T,'Все марки в ПП + тарифы С-И'!M$1,0))</f>
        <v>841.05</v>
      </c>
      <c r="N39" s="48">
        <f>IF($C39=$A$1,VLOOKUP($A39,'Свод тарифов 61ед.'!$D:$T,'Все марки в ПП + тарифы С-И'!N$1-2,0),VLOOKUP($C39,'Свод тарифов 61ед.'!$B:$T,'Все марки в ПП + тарифы С-И'!N$1,0))</f>
        <v>1804.9</v>
      </c>
      <c r="O39" s="48">
        <f>IF($C39=$A$1,VLOOKUP($A39,'Свод тарифов 61ед.'!$D:$T,'Все марки в ПП + тарифы С-И'!O$1-2,0),VLOOKUP($C39,'Свод тарифов 61ед.'!$B:$T,'Все марки в ПП + тарифы С-И'!O$1,0))</f>
        <v>870.2</v>
      </c>
      <c r="P39" s="48">
        <f>IF($C39=$A$1,VLOOKUP($A39,'Свод тарифов 61ед.'!$D:$T,'Все марки в ПП + тарифы С-И'!P$1-2,0),VLOOKUP($C39,'Свод тарифов 61ед.'!$B:$T,'Все марки в ПП + тарифы С-И'!P$1,0))</f>
        <v>1795.9</v>
      </c>
      <c r="Q39" s="48">
        <f>IF($C39=$A$1,VLOOKUP($A39,'Свод тарифов 61ед.'!$D:$T,'Все марки в ПП + тарифы С-И'!Q$1-2,0),VLOOKUP($C39,'Свод тарифов 61ед.'!$B:$T,'Все марки в ПП + тарифы С-И'!Q$1,0))</f>
        <v>860.55</v>
      </c>
      <c r="R39" s="48">
        <f>IF($C39=$A$1,VLOOKUP($A39,'Свод тарифов 61ед.'!$D:$T,'Все марки в ПП + тарифы С-И'!R$1-2,0),VLOOKUP($C39,'Свод тарифов 61ед.'!$B:$T,'Все марки в ПП + тарифы С-И'!R$1,0))</f>
        <v>1706.19</v>
      </c>
      <c r="S39" s="48">
        <f>IF($C39=$A$1,VLOOKUP($A39,'Свод тарифов 61ед.'!$D:$T,'Все марки в ПП + тарифы С-И'!S$1-2,0),VLOOKUP($C39,'Свод тарифов 61ед.'!$B:$T,'Все марки в ПП + тарифы С-И'!S$1,0))</f>
        <v>764.48</v>
      </c>
    </row>
    <row r="40" spans="1:19" x14ac:dyDescent="0.2">
      <c r="A40" s="44" t="s">
        <v>339</v>
      </c>
      <c r="B40" s="44" t="str">
        <f>VLOOKUP(A40,Марки!$A:$F,6,0)</f>
        <v>АМКОДОР 320</v>
      </c>
      <c r="C40" s="44" t="str">
        <f>VLOOKUP(A40,Марки!$A:$F,3,0)</f>
        <v>Фронтальный погрузчик</v>
      </c>
      <c r="H40" s="48">
        <f>IF($C40=$A$1,VLOOKUP($A40,'Свод тарифов 61ед.'!$D:$T,'Все марки в ПП + тарифы С-И'!H$1-2,0),VLOOKUP($C40,'Свод тарифов 61ед.'!$B:$T,'Все марки в ПП + тарифы С-И'!H$1,0))</f>
        <v>1689.07</v>
      </c>
      <c r="I40" s="48">
        <f>IF($C40=$A$1,VLOOKUP($A40,'Свод тарифов 61ед.'!$D:$T,'Все марки в ПП + тарифы С-И'!I$1-2,0),VLOOKUP($C40,'Свод тарифов 61ед.'!$B:$T,'Все марки в ПП + тарифы С-И'!I$1,0))</f>
        <v>746.14</v>
      </c>
      <c r="J40" s="48">
        <f>IF($C40=$A$1,VLOOKUP($A40,'Свод тарифов 61ед.'!$D:$T,'Все марки в ПП + тарифы С-И'!J$1-2,0),VLOOKUP($C40,'Свод тарифов 61ед.'!$B:$T,'Все марки в ПП + тарифы С-И'!J$1,0))</f>
        <v>1723.31</v>
      </c>
      <c r="K40" s="48">
        <f>IF($C40=$A$1,VLOOKUP($A40,'Свод тарифов 61ед.'!$D:$T,'Все марки в ПП + тарифы С-И'!K$1-2,0),VLOOKUP($C40,'Свод тарифов 61ед.'!$B:$T,'Все марки в ПП + тарифы С-И'!K$1,0))</f>
        <v>782.81</v>
      </c>
      <c r="L40" s="48">
        <f>IF($C40=$A$1,VLOOKUP($A40,'Свод тарифов 61ед.'!$D:$T,'Все марки в ПП + тарифы С-И'!L$1-2,0),VLOOKUP($C40,'Свод тарифов 61ед.'!$B:$T,'Все марки в ПП + тарифы С-И'!L$1,0))</f>
        <v>1777.68</v>
      </c>
      <c r="M40" s="48">
        <f>IF($C40=$A$1,VLOOKUP($A40,'Свод тарифов 61ед.'!$D:$T,'Все марки в ПП + тарифы С-И'!M$1-2,0),VLOOKUP($C40,'Свод тарифов 61ед.'!$B:$T,'Все марки в ПП + тарифы С-И'!M$1,0))</f>
        <v>841.05</v>
      </c>
      <c r="N40" s="48">
        <f>IF($C40=$A$1,VLOOKUP($A40,'Свод тарифов 61ед.'!$D:$T,'Все марки в ПП + тарифы С-И'!N$1-2,0),VLOOKUP($C40,'Свод тарифов 61ед.'!$B:$T,'Все марки в ПП + тарифы С-И'!N$1,0))</f>
        <v>1804.9</v>
      </c>
      <c r="O40" s="48">
        <f>IF($C40=$A$1,VLOOKUP($A40,'Свод тарифов 61ед.'!$D:$T,'Все марки в ПП + тарифы С-И'!O$1-2,0),VLOOKUP($C40,'Свод тарифов 61ед.'!$B:$T,'Все марки в ПП + тарифы С-И'!O$1,0))</f>
        <v>870.2</v>
      </c>
      <c r="P40" s="48">
        <f>IF($C40=$A$1,VLOOKUP($A40,'Свод тарифов 61ед.'!$D:$T,'Все марки в ПП + тарифы С-И'!P$1-2,0),VLOOKUP($C40,'Свод тарифов 61ед.'!$B:$T,'Все марки в ПП + тарифы С-И'!P$1,0))</f>
        <v>1795.9</v>
      </c>
      <c r="Q40" s="48">
        <f>IF($C40=$A$1,VLOOKUP($A40,'Свод тарифов 61ед.'!$D:$T,'Все марки в ПП + тарифы С-И'!Q$1-2,0),VLOOKUP($C40,'Свод тарифов 61ед.'!$B:$T,'Все марки в ПП + тарифы С-И'!Q$1,0))</f>
        <v>860.55</v>
      </c>
      <c r="R40" s="48">
        <f>IF($C40=$A$1,VLOOKUP($A40,'Свод тарифов 61ед.'!$D:$T,'Все марки в ПП + тарифы С-И'!R$1-2,0),VLOOKUP($C40,'Свод тарифов 61ед.'!$B:$T,'Все марки в ПП + тарифы С-И'!R$1,0))</f>
        <v>1706.19</v>
      </c>
      <c r="S40" s="48">
        <f>IF($C40=$A$1,VLOOKUP($A40,'Свод тарифов 61ед.'!$D:$T,'Все марки в ПП + тарифы С-И'!S$1-2,0),VLOOKUP($C40,'Свод тарифов 61ед.'!$B:$T,'Все марки в ПП + тарифы С-И'!S$1,0))</f>
        <v>764.48</v>
      </c>
    </row>
    <row r="41" spans="1:19" x14ac:dyDescent="0.2">
      <c r="A41" s="44" t="s">
        <v>355</v>
      </c>
      <c r="B41" s="44" t="str">
        <f>VLOOKUP(A41,Марки!$A:$F,6,0)</f>
        <v>EW-25-M1.103 на шасси КамАЗ-65111-62</v>
      </c>
      <c r="C41" s="44" t="str">
        <f>VLOOKUP(A41,Марки!$A:$F,3,0)</f>
        <v>Экскаватор планировщик</v>
      </c>
      <c r="H41" s="48">
        <f>IF($C41=$A$1,VLOOKUP($A41,'Свод тарифов 61ед.'!$D:$T,'Все марки в ПП + тарифы С-И'!H$1-2,0),VLOOKUP($C41,'Свод тарифов 61ед.'!$B:$T,'Все марки в ПП + тарифы С-И'!H$1,0))</f>
        <v>1599.18</v>
      </c>
      <c r="I41" s="48">
        <f>IF($C41=$A$1,VLOOKUP($A41,'Свод тарифов 61ед.'!$D:$T,'Все марки в ПП + тарифы С-И'!I$1-2,0),VLOOKUP($C41,'Свод тарифов 61ед.'!$B:$T,'Все марки в ПП + тарифы С-И'!I$1,0))</f>
        <v>957.8</v>
      </c>
      <c r="J41" s="48">
        <f>IF($C41=$A$1,VLOOKUP($A41,'Свод тарифов 61ед.'!$D:$T,'Все марки в ПП + тарифы С-И'!J$1-2,0),VLOOKUP($C41,'Свод тарифов 61ед.'!$B:$T,'Все марки в ПП + тарифы С-И'!J$1,0))</f>
        <v>1633.42</v>
      </c>
      <c r="K41" s="48">
        <f>IF($C41=$A$1,VLOOKUP($A41,'Свод тарифов 61ед.'!$D:$T,'Все марки в ПП + тарифы С-И'!K$1-2,0),VLOOKUP($C41,'Свод тарифов 61ед.'!$B:$T,'Все марки в ПП + тарифы С-И'!K$1,0))</f>
        <v>994.46</v>
      </c>
      <c r="L41" s="48">
        <f>IF($C41=$A$1,VLOOKUP($A41,'Свод тарифов 61ед.'!$D:$T,'Все марки в ПП + тарифы С-И'!L$1-2,0),VLOOKUP($C41,'Свод тарифов 61ед.'!$B:$T,'Все марки в ПП + тарифы С-И'!L$1,0))</f>
        <v>1687.8</v>
      </c>
      <c r="M41" s="48">
        <f>IF($C41=$A$1,VLOOKUP($A41,'Свод тарифов 61ед.'!$D:$T,'Все марки в ПП + тарифы С-И'!M$1-2,0),VLOOKUP($C41,'Свод тарифов 61ед.'!$B:$T,'Все марки в ПП + тарифы С-И'!M$1,0))</f>
        <v>1052.7</v>
      </c>
      <c r="N41" s="48">
        <f>IF($C41=$A$1,VLOOKUP($A41,'Свод тарифов 61ед.'!$D:$T,'Все марки в ПП + тарифы С-И'!N$1-2,0),VLOOKUP($C41,'Свод тарифов 61ед.'!$B:$T,'Все марки в ПП + тарифы С-И'!N$1,0))</f>
        <v>1715.02</v>
      </c>
      <c r="O41" s="48">
        <f>IF($C41=$A$1,VLOOKUP($A41,'Свод тарифов 61ед.'!$D:$T,'Все марки в ПП + тарифы С-И'!O$1-2,0),VLOOKUP($C41,'Свод тарифов 61ед.'!$B:$T,'Все марки в ПП + тарифы С-И'!O$1,0))</f>
        <v>1081.8499999999999</v>
      </c>
      <c r="P41" s="48">
        <f>IF($C41=$A$1,VLOOKUP($A41,'Свод тарифов 61ед.'!$D:$T,'Все марки в ПП + тарифы С-И'!P$1-2,0),VLOOKUP($C41,'Свод тарифов 61ед.'!$B:$T,'Все марки в ПП + тарифы С-И'!P$1,0))</f>
        <v>1706.01</v>
      </c>
      <c r="Q41" s="48">
        <f>IF($C41=$A$1,VLOOKUP($A41,'Свод тарифов 61ед.'!$D:$T,'Все марки в ПП + тарифы С-И'!Q$1-2,0),VLOOKUP($C41,'Свод тарифов 61ед.'!$B:$T,'Все марки в ПП + тарифы С-И'!Q$1,0))</f>
        <v>1072.21</v>
      </c>
      <c r="R41" s="48">
        <f>IF($C41=$A$1,VLOOKUP($A41,'Свод тарифов 61ед.'!$D:$T,'Все марки в ПП + тарифы С-И'!R$1-2,0),VLOOKUP($C41,'Свод тарифов 61ед.'!$B:$T,'Все марки в ПП + тарифы С-И'!R$1,0))</f>
        <v>1616.3</v>
      </c>
      <c r="S41" s="48">
        <f>IF($C41=$A$1,VLOOKUP($A41,'Свод тарифов 61ед.'!$D:$T,'Все марки в ПП + тарифы С-И'!S$1-2,0),VLOOKUP($C41,'Свод тарифов 61ед.'!$B:$T,'Все марки в ПП + тарифы С-И'!S$1,0))</f>
        <v>976.13</v>
      </c>
    </row>
    <row r="42" spans="1:19" x14ac:dyDescent="0.2">
      <c r="A42" s="44" t="s">
        <v>345</v>
      </c>
      <c r="B42" s="44" t="str">
        <f>VLOOKUP(A42,Марки!$A:$F,6,0)</f>
        <v>KOMATSU РС 300-6</v>
      </c>
      <c r="C42" s="44" t="str">
        <f>VLOOKUP(A42,Марки!$A:$F,3,0)</f>
        <v>Экскаватор гусеничный</v>
      </c>
      <c r="H42" s="48">
        <f>IF($C42=$A$1,VLOOKUP($A42,'Свод тарифов 61ед.'!$D:$T,'Все марки в ПП + тарифы С-И'!H$1-2,0),VLOOKUP($C42,'Свод тарифов 61ед.'!$B:$T,'Все марки в ПП + тарифы С-И'!H$1,0))</f>
        <v>1593.86</v>
      </c>
      <c r="I42" s="48">
        <f>IF($C42=$A$1,VLOOKUP($A42,'Свод тарифов 61ед.'!$D:$T,'Все марки в ПП + тарифы С-И'!I$1-2,0),VLOOKUP($C42,'Свод тарифов 61ед.'!$B:$T,'Все марки в ПП + тарифы С-И'!I$1,0))</f>
        <v>841.39</v>
      </c>
      <c r="J42" s="48">
        <f>IF($C42=$A$1,VLOOKUP($A42,'Свод тарифов 61ед.'!$D:$T,'Все марки в ПП + тарифы С-И'!J$1-2,0),VLOOKUP($C42,'Свод тарифов 61ед.'!$B:$T,'Все марки в ПП + тарифы С-И'!J$1,0))</f>
        <v>1628.1</v>
      </c>
      <c r="K42" s="48">
        <f>IF($C42=$A$1,VLOOKUP($A42,'Свод тарифов 61ед.'!$D:$T,'Все марки в ПП + тарифы С-И'!K$1-2,0),VLOOKUP($C42,'Свод тарифов 61ед.'!$B:$T,'Все марки в ПП + тарифы С-И'!K$1,0))</f>
        <v>878.06</v>
      </c>
      <c r="L42" s="48">
        <f>IF($C42=$A$1,VLOOKUP($A42,'Свод тарифов 61ед.'!$D:$T,'Все марки в ПП + тарифы С-И'!L$1-2,0),VLOOKUP($C42,'Свод тарифов 61ед.'!$B:$T,'Все марки в ПП + тарифы С-И'!L$1,0))</f>
        <v>1682.48</v>
      </c>
      <c r="M42" s="48">
        <f>IF($C42=$A$1,VLOOKUP($A42,'Свод тарифов 61ед.'!$D:$T,'Все марки в ПП + тарифы С-И'!M$1-2,0),VLOOKUP($C42,'Свод тарифов 61ед.'!$B:$T,'Все марки в ПП + тарифы С-И'!M$1,0))</f>
        <v>936.3</v>
      </c>
      <c r="N42" s="48">
        <f>IF($C42=$A$1,VLOOKUP($A42,'Свод тарифов 61ед.'!$D:$T,'Все марки в ПП + тарифы С-И'!N$1-2,0),VLOOKUP($C42,'Свод тарифов 61ед.'!$B:$T,'Все марки в ПП + тарифы С-И'!N$1,0))</f>
        <v>1709.7</v>
      </c>
      <c r="O42" s="48">
        <f>IF($C42=$A$1,VLOOKUP($A42,'Свод тарифов 61ед.'!$D:$T,'Все марки в ПП + тарифы С-И'!O$1-2,0),VLOOKUP($C42,'Свод тарифов 61ед.'!$B:$T,'Все марки в ПП + тарифы С-И'!O$1,0))</f>
        <v>965.45</v>
      </c>
      <c r="P42" s="48">
        <f>IF($C42=$A$1,VLOOKUP($A42,'Свод тарифов 61ед.'!$D:$T,'Все марки в ПП + тарифы С-И'!P$1-2,0),VLOOKUP($C42,'Свод тарифов 61ед.'!$B:$T,'Все марки в ПП + тарифы С-И'!P$1,0))</f>
        <v>1700.69</v>
      </c>
      <c r="Q42" s="48">
        <f>IF($C42=$A$1,VLOOKUP($A42,'Свод тарифов 61ед.'!$D:$T,'Все марки в ПП + тарифы С-И'!Q$1-2,0),VLOOKUP($C42,'Свод тарифов 61ед.'!$B:$T,'Все марки в ПП + тарифы С-И'!Q$1,0))</f>
        <v>955.8</v>
      </c>
      <c r="R42" s="48">
        <f>IF($C42=$A$1,VLOOKUP($A42,'Свод тарифов 61ед.'!$D:$T,'Все марки в ПП + тарифы С-И'!R$1-2,0),VLOOKUP($C42,'Свод тарифов 61ед.'!$B:$T,'Все марки в ПП + тарифы С-И'!R$1,0))</f>
        <v>1610.98</v>
      </c>
      <c r="S42" s="48">
        <f>IF($C42=$A$1,VLOOKUP($A42,'Свод тарифов 61ед.'!$D:$T,'Все марки в ПП + тарифы С-И'!S$1-2,0),VLOOKUP($C42,'Свод тарифов 61ед.'!$B:$T,'Все марки в ПП + тарифы С-И'!S$1,0))</f>
        <v>859.72</v>
      </c>
    </row>
    <row r="43" spans="1:19" x14ac:dyDescent="0.2">
      <c r="A43" s="44" t="s">
        <v>16</v>
      </c>
      <c r="B43" s="44" t="str">
        <f>VLOOKUP(A43,Марки!$A:$F,6,0)</f>
        <v>KOMATSU РС200-7</v>
      </c>
      <c r="C43" s="44" t="str">
        <f>VLOOKUP(A43,Марки!$A:$F,3,0)</f>
        <v>Экскаватор гусеничный</v>
      </c>
      <c r="H43" s="48">
        <f>IF($C43=$A$1,VLOOKUP($A43,'Свод тарифов 61ед.'!$D:$T,'Все марки в ПП + тарифы С-И'!H$1-2,0),VLOOKUP($C43,'Свод тарифов 61ед.'!$B:$T,'Все марки в ПП + тарифы С-И'!H$1,0))</f>
        <v>1593.86</v>
      </c>
      <c r="I43" s="48">
        <f>IF($C43=$A$1,VLOOKUP($A43,'Свод тарифов 61ед.'!$D:$T,'Все марки в ПП + тарифы С-И'!I$1-2,0),VLOOKUP($C43,'Свод тарифов 61ед.'!$B:$T,'Все марки в ПП + тарифы С-И'!I$1,0))</f>
        <v>841.39</v>
      </c>
      <c r="J43" s="48">
        <f>IF($C43=$A$1,VLOOKUP($A43,'Свод тарифов 61ед.'!$D:$T,'Все марки в ПП + тарифы С-И'!J$1-2,0),VLOOKUP($C43,'Свод тарифов 61ед.'!$B:$T,'Все марки в ПП + тарифы С-И'!J$1,0))</f>
        <v>1628.1</v>
      </c>
      <c r="K43" s="48">
        <f>IF($C43=$A$1,VLOOKUP($A43,'Свод тарифов 61ед.'!$D:$T,'Все марки в ПП + тарифы С-И'!K$1-2,0),VLOOKUP($C43,'Свод тарифов 61ед.'!$B:$T,'Все марки в ПП + тарифы С-И'!K$1,0))</f>
        <v>878.06</v>
      </c>
      <c r="L43" s="48">
        <f>IF($C43=$A$1,VLOOKUP($A43,'Свод тарифов 61ед.'!$D:$T,'Все марки в ПП + тарифы С-И'!L$1-2,0),VLOOKUP($C43,'Свод тарифов 61ед.'!$B:$T,'Все марки в ПП + тарифы С-И'!L$1,0))</f>
        <v>1682.48</v>
      </c>
      <c r="M43" s="48">
        <f>IF($C43=$A$1,VLOOKUP($A43,'Свод тарифов 61ед.'!$D:$T,'Все марки в ПП + тарифы С-И'!M$1-2,0),VLOOKUP($C43,'Свод тарифов 61ед.'!$B:$T,'Все марки в ПП + тарифы С-И'!M$1,0))</f>
        <v>936.3</v>
      </c>
      <c r="N43" s="48">
        <f>IF($C43=$A$1,VLOOKUP($A43,'Свод тарифов 61ед.'!$D:$T,'Все марки в ПП + тарифы С-И'!N$1-2,0),VLOOKUP($C43,'Свод тарифов 61ед.'!$B:$T,'Все марки в ПП + тарифы С-И'!N$1,0))</f>
        <v>1709.7</v>
      </c>
      <c r="O43" s="48">
        <f>IF($C43=$A$1,VLOOKUP($A43,'Свод тарифов 61ед.'!$D:$T,'Все марки в ПП + тарифы С-И'!O$1-2,0),VLOOKUP($C43,'Свод тарифов 61ед.'!$B:$T,'Все марки в ПП + тарифы С-И'!O$1,0))</f>
        <v>965.45</v>
      </c>
      <c r="P43" s="48">
        <f>IF($C43=$A$1,VLOOKUP($A43,'Свод тарифов 61ед.'!$D:$T,'Все марки в ПП + тарифы С-И'!P$1-2,0),VLOOKUP($C43,'Свод тарифов 61ед.'!$B:$T,'Все марки в ПП + тарифы С-И'!P$1,0))</f>
        <v>1700.69</v>
      </c>
      <c r="Q43" s="48">
        <f>IF($C43=$A$1,VLOOKUP($A43,'Свод тарифов 61ед.'!$D:$T,'Все марки в ПП + тарифы С-И'!Q$1-2,0),VLOOKUP($C43,'Свод тарифов 61ед.'!$B:$T,'Все марки в ПП + тарифы С-И'!Q$1,0))</f>
        <v>955.8</v>
      </c>
      <c r="R43" s="48">
        <f>IF($C43=$A$1,VLOOKUP($A43,'Свод тарифов 61ед.'!$D:$T,'Все марки в ПП + тарифы С-И'!R$1-2,0),VLOOKUP($C43,'Свод тарифов 61ед.'!$B:$T,'Все марки в ПП + тарифы С-И'!R$1,0))</f>
        <v>1610.98</v>
      </c>
      <c r="S43" s="48">
        <f>IF($C43=$A$1,VLOOKUP($A43,'Свод тарифов 61ед.'!$D:$T,'Все марки в ПП + тарифы С-И'!S$1-2,0),VLOOKUP($C43,'Свод тарифов 61ед.'!$B:$T,'Все марки в ПП + тарифы С-И'!S$1,0))</f>
        <v>859.72</v>
      </c>
    </row>
    <row r="44" spans="1:19" x14ac:dyDescent="0.2">
      <c r="A44" s="44" t="s">
        <v>58</v>
      </c>
      <c r="B44" s="44" t="str">
        <f>VLOOKUP(A44,Марки!$A:$F,6,0)</f>
        <v>Hyundai R170W-7</v>
      </c>
      <c r="C44" s="44" t="str">
        <f>VLOOKUP(A44,Марки!$A:$F,3,0)</f>
        <v>Экскаватор колесный</v>
      </c>
      <c r="H44" s="48">
        <f>IF($C44=$A$1,VLOOKUP($A44,'Свод тарифов 61ед.'!$D:$T,'Все марки в ПП + тарифы С-И'!H$1-2,0),VLOOKUP($C44,'Свод тарифов 61ед.'!$B:$T,'Все марки в ПП + тарифы С-И'!H$1,0))</f>
        <v>1577.99</v>
      </c>
      <c r="I44" s="48">
        <f>IF($C44=$A$1,VLOOKUP($A44,'Свод тарифов 61ед.'!$D:$T,'Все марки в ПП + тарифы С-И'!I$1-2,0),VLOOKUP($C44,'Свод тарифов 61ед.'!$B:$T,'Все марки в ПП + тарифы С-И'!I$1,0))</f>
        <v>864.76</v>
      </c>
      <c r="J44" s="48">
        <f>IF($C44=$A$1,VLOOKUP($A44,'Свод тарифов 61ед.'!$D:$T,'Все марки в ПП + тарифы С-И'!J$1-2,0),VLOOKUP($C44,'Свод тарифов 61ед.'!$B:$T,'Все марки в ПП + тарифы С-И'!J$1,0))</f>
        <v>1612.23</v>
      </c>
      <c r="K44" s="48">
        <f>IF($C44=$A$1,VLOOKUP($A44,'Свод тарифов 61ед.'!$D:$T,'Все марки в ПП + тарифы С-И'!K$1-2,0),VLOOKUP($C44,'Свод тарифов 61ед.'!$B:$T,'Все марки в ПП + тарифы С-И'!K$1,0))</f>
        <v>901.42</v>
      </c>
      <c r="L44" s="48">
        <f>IF($C44=$A$1,VLOOKUP($A44,'Свод тарифов 61ед.'!$D:$T,'Все марки в ПП + тарифы С-И'!L$1-2,0),VLOOKUP($C44,'Свод тарифов 61ед.'!$B:$T,'Все марки в ПП + тарифы С-И'!L$1,0))</f>
        <v>1666.61</v>
      </c>
      <c r="M44" s="48">
        <f>IF($C44=$A$1,VLOOKUP($A44,'Свод тарифов 61ед.'!$D:$T,'Все марки в ПП + тарифы С-И'!M$1-2,0),VLOOKUP($C44,'Свод тарифов 61ед.'!$B:$T,'Все марки в ПП + тарифы С-И'!M$1,0))</f>
        <v>959.66</v>
      </c>
      <c r="N44" s="48">
        <f>IF($C44=$A$1,VLOOKUP($A44,'Свод тарифов 61ед.'!$D:$T,'Все марки в ПП + тарифы С-И'!N$1-2,0),VLOOKUP($C44,'Свод тарифов 61ед.'!$B:$T,'Все марки в ПП + тарифы С-И'!N$1,0))</f>
        <v>1693.83</v>
      </c>
      <c r="O44" s="48">
        <f>IF($C44=$A$1,VLOOKUP($A44,'Свод тарифов 61ед.'!$D:$T,'Все марки в ПП + тарифы С-И'!O$1-2,0),VLOOKUP($C44,'Свод тарифов 61ед.'!$B:$T,'Все марки в ПП + тарифы С-И'!O$1,0))</f>
        <v>988.81</v>
      </c>
      <c r="P44" s="48">
        <f>IF($C44=$A$1,VLOOKUP($A44,'Свод тарифов 61ед.'!$D:$T,'Все марки в ПП + тарифы С-И'!P$1-2,0),VLOOKUP($C44,'Свод тарифов 61ед.'!$B:$T,'Все марки в ПП + тарифы С-И'!P$1,0))</f>
        <v>1684.82</v>
      </c>
      <c r="Q44" s="48">
        <f>IF($C44=$A$1,VLOOKUP($A44,'Свод тарифов 61ед.'!$D:$T,'Все марки в ПП + тарифы С-И'!Q$1-2,0),VLOOKUP($C44,'Свод тарифов 61ед.'!$B:$T,'Все марки в ПП + тарифы С-И'!Q$1,0))</f>
        <v>979.17</v>
      </c>
      <c r="R44" s="48">
        <f>IF($C44=$A$1,VLOOKUP($A44,'Свод тарифов 61ед.'!$D:$T,'Все марки в ПП + тарифы С-И'!R$1-2,0),VLOOKUP($C44,'Свод тарифов 61ед.'!$B:$T,'Все марки в ПП + тарифы С-И'!R$1,0))</f>
        <v>1595.11</v>
      </c>
      <c r="S44" s="48">
        <f>IF($C44=$A$1,VLOOKUP($A44,'Свод тарифов 61ед.'!$D:$T,'Все марки в ПП + тарифы С-И'!S$1-2,0),VLOOKUP($C44,'Свод тарифов 61ед.'!$B:$T,'Все марки в ПП + тарифы С-И'!S$1,0))</f>
        <v>883.09</v>
      </c>
    </row>
    <row r="45" spans="1:19" x14ac:dyDescent="0.2">
      <c r="A45" s="44" t="s">
        <v>196</v>
      </c>
      <c r="B45" s="44" t="str">
        <f>VLOOKUP(A45,Марки!$A:$F,6,0)</f>
        <v>ДТ 75</v>
      </c>
      <c r="C45" s="44" t="str">
        <f>VLOOKUP(A45,Марки!$A:$F,3,0)</f>
        <v>Бульдозер легкий</v>
      </c>
      <c r="H45" s="48">
        <f>IF($C45=$A$1,VLOOKUP($A45,'Свод тарифов 61ед.'!$D:$T,'Все марки в ПП + тарифы С-И'!H$1-2,0),VLOOKUP($C45,'Свод тарифов 61ед.'!$B:$T,'Все марки в ПП + тарифы С-И'!H$1,0))</f>
        <v>951.52</v>
      </c>
      <c r="I45" s="48">
        <f>IF($C45=$A$1,VLOOKUP($A45,'Свод тарифов 61ед.'!$D:$T,'Все марки в ПП + тарифы С-И'!I$1-2,0),VLOOKUP($C45,'Свод тарифов 61ед.'!$B:$T,'Все марки в ПП + тарифы С-И'!I$1,0))</f>
        <v>733.84</v>
      </c>
      <c r="J45" s="48">
        <f>IF($C45=$A$1,VLOOKUP($A45,'Свод тарифов 61ед.'!$D:$T,'Все марки в ПП + тарифы С-И'!J$1-2,0),VLOOKUP($C45,'Свод тарифов 61ед.'!$B:$T,'Все марки в ПП + тарифы С-И'!J$1,0))</f>
        <v>985.75</v>
      </c>
      <c r="K45" s="48">
        <f>IF($C45=$A$1,VLOOKUP($A45,'Свод тарифов 61ед.'!$D:$T,'Все марки в ПП + тарифы С-И'!K$1-2,0),VLOOKUP($C45,'Свод тарифов 61ед.'!$B:$T,'Все марки в ПП + тарифы С-И'!K$1,0))</f>
        <v>770.5</v>
      </c>
      <c r="L45" s="48">
        <f>IF($C45=$A$1,VLOOKUP($A45,'Свод тарифов 61ед.'!$D:$T,'Все марки в ПП + тарифы С-И'!L$1-2,0),VLOOKUP($C45,'Свод тарифов 61ед.'!$B:$T,'Все марки в ПП + тарифы С-И'!L$1,0))</f>
        <v>1040.1300000000001</v>
      </c>
      <c r="M45" s="48">
        <f>IF($C45=$A$1,VLOOKUP($A45,'Свод тарифов 61ед.'!$D:$T,'Все марки в ПП + тарифы С-И'!M$1-2,0),VLOOKUP($C45,'Свод тарифов 61ед.'!$B:$T,'Все марки в ПП + тарифы С-И'!M$1,0))</f>
        <v>828.74</v>
      </c>
      <c r="N45" s="48">
        <f>IF($C45=$A$1,VLOOKUP($A45,'Свод тарифов 61ед.'!$D:$T,'Все марки в ПП + тарифы С-И'!N$1-2,0),VLOOKUP($C45,'Свод тарифов 61ед.'!$B:$T,'Все марки в ПП + тарифы С-И'!N$1,0))</f>
        <v>1067.3499999999999</v>
      </c>
      <c r="O45" s="48">
        <f>IF($C45=$A$1,VLOOKUP($A45,'Свод тарифов 61ед.'!$D:$T,'Все марки в ПП + тарифы С-И'!O$1-2,0),VLOOKUP($C45,'Свод тарифов 61ед.'!$B:$T,'Все марки в ПП + тарифы С-И'!O$1,0))</f>
        <v>857.9</v>
      </c>
      <c r="P45" s="48">
        <f>IF($C45=$A$1,VLOOKUP($A45,'Свод тарифов 61ед.'!$D:$T,'Все марки в ПП + тарифы С-И'!P$1-2,0),VLOOKUP($C45,'Свод тарифов 61ед.'!$B:$T,'Все марки в ПП + тарифы С-И'!P$1,0))</f>
        <v>1058.3399999999999</v>
      </c>
      <c r="Q45" s="48">
        <f>IF($C45=$A$1,VLOOKUP($A45,'Свод тарифов 61ед.'!$D:$T,'Все марки в ПП + тарифы С-И'!Q$1-2,0),VLOOKUP($C45,'Свод тарифов 61ед.'!$B:$T,'Все марки в ПП + тарифы С-И'!Q$1,0))</f>
        <v>848.25</v>
      </c>
      <c r="R45" s="48">
        <f>IF($C45=$A$1,VLOOKUP($A45,'Свод тарифов 61ед.'!$D:$T,'Все марки в ПП + тарифы С-И'!R$1-2,0),VLOOKUP($C45,'Свод тарифов 61ед.'!$B:$T,'Все марки в ПП + тарифы С-И'!R$1,0))</f>
        <v>968.64</v>
      </c>
      <c r="S45" s="48">
        <f>IF($C45=$A$1,VLOOKUP($A45,'Свод тарифов 61ед.'!$D:$T,'Все марки в ПП + тарифы С-И'!S$1-2,0),VLOOKUP($C45,'Свод тарифов 61ед.'!$B:$T,'Все марки в ПП + тарифы С-И'!S$1,0))</f>
        <v>752.17</v>
      </c>
    </row>
    <row r="46" spans="1:19" x14ac:dyDescent="0.2">
      <c r="A46" s="44" t="s">
        <v>15</v>
      </c>
      <c r="B46" s="44" t="str">
        <f>VLOOKUP(A46,Марки!$A:$F,6,0)</f>
        <v>KOMATSU D65 Е-12</v>
      </c>
      <c r="C46" s="44" t="str">
        <f>VLOOKUP(A46,Марки!$A:$F,3,0)</f>
        <v>Бульдозер средний</v>
      </c>
      <c r="H46" s="48">
        <f>IF($C46=$A$1,VLOOKUP($A46,'Свод тарифов 61ед.'!$D:$T,'Все марки в ПП + тарифы С-И'!H$1-2,0),VLOOKUP($C46,'Свод тарифов 61ед.'!$B:$T,'Все марки в ПП + тарифы С-И'!H$1,0))</f>
        <v>1914.83</v>
      </c>
      <c r="I46" s="48">
        <f>IF($C46=$A$1,VLOOKUP($A46,'Свод тарифов 61ед.'!$D:$T,'Все марки в ПП + тарифы С-И'!I$1-2,0),VLOOKUP($C46,'Свод тарифов 61ед.'!$B:$T,'Все марки в ПП + тарифы С-И'!I$1,0))</f>
        <v>885.4</v>
      </c>
      <c r="J46" s="48">
        <f>IF($C46=$A$1,VLOOKUP($A46,'Свод тарифов 61ед.'!$D:$T,'Все марки в ПП + тарифы С-И'!J$1-2,0),VLOOKUP($C46,'Свод тарифов 61ед.'!$B:$T,'Все марки в ПП + тарифы С-И'!J$1,0))</f>
        <v>1949.07</v>
      </c>
      <c r="K46" s="48">
        <f>IF($C46=$A$1,VLOOKUP($A46,'Свод тарифов 61ед.'!$D:$T,'Все марки в ПП + тарифы С-И'!K$1-2,0),VLOOKUP($C46,'Свод тарифов 61ед.'!$B:$T,'Все марки в ПП + тарифы С-И'!K$1,0))</f>
        <v>922.06</v>
      </c>
      <c r="L46" s="48">
        <f>IF($C46=$A$1,VLOOKUP($A46,'Свод тарифов 61ед.'!$D:$T,'Все марки в ПП + тарифы С-И'!L$1-2,0),VLOOKUP($C46,'Свод тарифов 61ед.'!$B:$T,'Все марки в ПП + тарифы С-И'!L$1,0))</f>
        <v>2003.45</v>
      </c>
      <c r="M46" s="48">
        <f>IF($C46=$A$1,VLOOKUP($A46,'Свод тарифов 61ед.'!$D:$T,'Все марки в ПП + тарифы С-И'!M$1-2,0),VLOOKUP($C46,'Свод тарифов 61ед.'!$B:$T,'Все марки в ПП + тарифы С-И'!M$1,0))</f>
        <v>980.3</v>
      </c>
      <c r="N46" s="48">
        <f>IF($C46=$A$1,VLOOKUP($A46,'Свод тарифов 61ед.'!$D:$T,'Все марки в ПП + тарифы С-И'!N$1-2,0),VLOOKUP($C46,'Свод тарифов 61ед.'!$B:$T,'Все марки в ПП + тарифы С-И'!N$1,0))</f>
        <v>2030.67</v>
      </c>
      <c r="O46" s="48">
        <f>IF($C46=$A$1,VLOOKUP($A46,'Свод тарифов 61ед.'!$D:$T,'Все марки в ПП + тарифы С-И'!O$1-2,0),VLOOKUP($C46,'Свод тарифов 61ед.'!$B:$T,'Все марки в ПП + тарифы С-И'!O$1,0))</f>
        <v>1009.45</v>
      </c>
      <c r="P46" s="48">
        <f>IF($C46=$A$1,VLOOKUP($A46,'Свод тарифов 61ед.'!$D:$T,'Все марки в ПП + тарифы С-И'!P$1-2,0),VLOOKUP($C46,'Свод тарифов 61ед.'!$B:$T,'Все марки в ПП + тарифы С-И'!P$1,0))</f>
        <v>2021.66</v>
      </c>
      <c r="Q46" s="48">
        <f>IF($C46=$A$1,VLOOKUP($A46,'Свод тарифов 61ед.'!$D:$T,'Все марки в ПП + тарифы С-И'!Q$1-2,0),VLOOKUP($C46,'Свод тарифов 61ед.'!$B:$T,'Все марки в ПП + тарифы С-И'!Q$1,0))</f>
        <v>999.81</v>
      </c>
      <c r="R46" s="48">
        <f>IF($C46=$A$1,VLOOKUP($A46,'Свод тарифов 61ед.'!$D:$T,'Все марки в ПП + тарифы С-И'!R$1-2,0),VLOOKUP($C46,'Свод тарифов 61ед.'!$B:$T,'Все марки в ПП + тарифы С-И'!R$1,0))</f>
        <v>1931.95</v>
      </c>
      <c r="S46" s="48">
        <f>IF($C46=$A$1,VLOOKUP($A46,'Свод тарифов 61ед.'!$D:$T,'Все марки в ПП + тарифы С-И'!S$1-2,0),VLOOKUP($C46,'Свод тарифов 61ед.'!$B:$T,'Все марки в ПП + тарифы С-И'!S$1,0))</f>
        <v>903.73</v>
      </c>
    </row>
    <row r="47" spans="1:19" x14ac:dyDescent="0.2">
      <c r="A47" s="44" t="s">
        <v>199</v>
      </c>
      <c r="B47" s="44" t="str">
        <f>VLOOKUP(A47,Марки!$A:$F,6,0)</f>
        <v>Б10МБ.0112-1Е</v>
      </c>
      <c r="C47" s="44" t="str">
        <f>VLOOKUP(A47,Марки!$A:$F,3,0)</f>
        <v>Бульдозер средний</v>
      </c>
      <c r="H47" s="48">
        <f>IF($C47=$A$1,VLOOKUP($A47,'Свод тарифов 61ед.'!$D:$T,'Все марки в ПП + тарифы С-И'!H$1-2,0),VLOOKUP($C47,'Свод тарифов 61ед.'!$B:$T,'Все марки в ПП + тарифы С-И'!H$1,0))</f>
        <v>1914.83</v>
      </c>
      <c r="I47" s="48">
        <f>IF($C47=$A$1,VLOOKUP($A47,'Свод тарифов 61ед.'!$D:$T,'Все марки в ПП + тарифы С-И'!I$1-2,0),VLOOKUP($C47,'Свод тарифов 61ед.'!$B:$T,'Все марки в ПП + тарифы С-И'!I$1,0))</f>
        <v>885.4</v>
      </c>
      <c r="J47" s="48">
        <f>IF($C47=$A$1,VLOOKUP($A47,'Свод тарифов 61ед.'!$D:$T,'Все марки в ПП + тарифы С-И'!J$1-2,0),VLOOKUP($C47,'Свод тарифов 61ед.'!$B:$T,'Все марки в ПП + тарифы С-И'!J$1,0))</f>
        <v>1949.07</v>
      </c>
      <c r="K47" s="48">
        <f>IF($C47=$A$1,VLOOKUP($A47,'Свод тарифов 61ед.'!$D:$T,'Все марки в ПП + тарифы С-И'!K$1-2,0),VLOOKUP($C47,'Свод тарифов 61ед.'!$B:$T,'Все марки в ПП + тарифы С-И'!K$1,0))</f>
        <v>922.06</v>
      </c>
      <c r="L47" s="48">
        <f>IF($C47=$A$1,VLOOKUP($A47,'Свод тарифов 61ед.'!$D:$T,'Все марки в ПП + тарифы С-И'!L$1-2,0),VLOOKUP($C47,'Свод тарифов 61ед.'!$B:$T,'Все марки в ПП + тарифы С-И'!L$1,0))</f>
        <v>2003.45</v>
      </c>
      <c r="M47" s="48">
        <f>IF($C47=$A$1,VLOOKUP($A47,'Свод тарифов 61ед.'!$D:$T,'Все марки в ПП + тарифы С-И'!M$1-2,0),VLOOKUP($C47,'Свод тарифов 61ед.'!$B:$T,'Все марки в ПП + тарифы С-И'!M$1,0))</f>
        <v>980.3</v>
      </c>
      <c r="N47" s="48">
        <f>IF($C47=$A$1,VLOOKUP($A47,'Свод тарифов 61ед.'!$D:$T,'Все марки в ПП + тарифы С-И'!N$1-2,0),VLOOKUP($C47,'Свод тарифов 61ед.'!$B:$T,'Все марки в ПП + тарифы С-И'!N$1,0))</f>
        <v>2030.67</v>
      </c>
      <c r="O47" s="48">
        <f>IF($C47=$A$1,VLOOKUP($A47,'Свод тарифов 61ед.'!$D:$T,'Все марки в ПП + тарифы С-И'!O$1-2,0),VLOOKUP($C47,'Свод тарифов 61ед.'!$B:$T,'Все марки в ПП + тарифы С-И'!O$1,0))</f>
        <v>1009.45</v>
      </c>
      <c r="P47" s="48">
        <f>IF($C47=$A$1,VLOOKUP($A47,'Свод тарифов 61ед.'!$D:$T,'Все марки в ПП + тарифы С-И'!P$1-2,0),VLOOKUP($C47,'Свод тарифов 61ед.'!$B:$T,'Все марки в ПП + тарифы С-И'!P$1,0))</f>
        <v>2021.66</v>
      </c>
      <c r="Q47" s="48">
        <f>IF($C47=$A$1,VLOOKUP($A47,'Свод тарифов 61ед.'!$D:$T,'Все марки в ПП + тарифы С-И'!Q$1-2,0),VLOOKUP($C47,'Свод тарифов 61ед.'!$B:$T,'Все марки в ПП + тарифы С-И'!Q$1,0))</f>
        <v>999.81</v>
      </c>
      <c r="R47" s="48">
        <f>IF($C47=$A$1,VLOOKUP($A47,'Свод тарифов 61ед.'!$D:$T,'Все марки в ПП + тарифы С-И'!R$1-2,0),VLOOKUP($C47,'Свод тарифов 61ед.'!$B:$T,'Все марки в ПП + тарифы С-И'!R$1,0))</f>
        <v>1931.95</v>
      </c>
      <c r="S47" s="48">
        <f>IF($C47=$A$1,VLOOKUP($A47,'Свод тарифов 61ед.'!$D:$T,'Все марки в ПП + тарифы С-И'!S$1-2,0),VLOOKUP($C47,'Свод тарифов 61ед.'!$B:$T,'Все марки в ПП + тарифы С-И'!S$1,0))</f>
        <v>903.73</v>
      </c>
    </row>
    <row r="48" spans="1:19" x14ac:dyDescent="0.2">
      <c r="A48" s="44" t="s">
        <v>201</v>
      </c>
      <c r="B48" s="44" t="str">
        <f>VLOOKUP(A48,Марки!$A:$F,6,0)</f>
        <v>Б10МБ.0121-2Д3</v>
      </c>
      <c r="C48" s="44" t="str">
        <f>VLOOKUP(A48,Марки!$A:$F,3,0)</f>
        <v>Бульдозер средний</v>
      </c>
      <c r="H48" s="48">
        <f>IF($C48=$A$1,VLOOKUP($A48,'Свод тарифов 61ед.'!$D:$T,'Все марки в ПП + тарифы С-И'!H$1-2,0),VLOOKUP($C48,'Свод тарифов 61ед.'!$B:$T,'Все марки в ПП + тарифы С-И'!H$1,0))</f>
        <v>1914.83</v>
      </c>
      <c r="I48" s="48">
        <f>IF($C48=$A$1,VLOOKUP($A48,'Свод тарифов 61ед.'!$D:$T,'Все марки в ПП + тарифы С-И'!I$1-2,0),VLOOKUP($C48,'Свод тарифов 61ед.'!$B:$T,'Все марки в ПП + тарифы С-И'!I$1,0))</f>
        <v>885.4</v>
      </c>
      <c r="J48" s="48">
        <f>IF($C48=$A$1,VLOOKUP($A48,'Свод тарифов 61ед.'!$D:$T,'Все марки в ПП + тарифы С-И'!J$1-2,0),VLOOKUP($C48,'Свод тарифов 61ед.'!$B:$T,'Все марки в ПП + тарифы С-И'!J$1,0))</f>
        <v>1949.07</v>
      </c>
      <c r="K48" s="48">
        <f>IF($C48=$A$1,VLOOKUP($A48,'Свод тарифов 61ед.'!$D:$T,'Все марки в ПП + тарифы С-И'!K$1-2,0),VLOOKUP($C48,'Свод тарифов 61ед.'!$B:$T,'Все марки в ПП + тарифы С-И'!K$1,0))</f>
        <v>922.06</v>
      </c>
      <c r="L48" s="48">
        <f>IF($C48=$A$1,VLOOKUP($A48,'Свод тарифов 61ед.'!$D:$T,'Все марки в ПП + тарифы С-И'!L$1-2,0),VLOOKUP($C48,'Свод тарифов 61ед.'!$B:$T,'Все марки в ПП + тарифы С-И'!L$1,0))</f>
        <v>2003.45</v>
      </c>
      <c r="M48" s="48">
        <f>IF($C48=$A$1,VLOOKUP($A48,'Свод тарифов 61ед.'!$D:$T,'Все марки в ПП + тарифы С-И'!M$1-2,0),VLOOKUP($C48,'Свод тарифов 61ед.'!$B:$T,'Все марки в ПП + тарифы С-И'!M$1,0))</f>
        <v>980.3</v>
      </c>
      <c r="N48" s="48">
        <f>IF($C48=$A$1,VLOOKUP($A48,'Свод тарифов 61ед.'!$D:$T,'Все марки в ПП + тарифы С-И'!N$1-2,0),VLOOKUP($C48,'Свод тарифов 61ед.'!$B:$T,'Все марки в ПП + тарифы С-И'!N$1,0))</f>
        <v>2030.67</v>
      </c>
      <c r="O48" s="48">
        <f>IF($C48=$A$1,VLOOKUP($A48,'Свод тарифов 61ед.'!$D:$T,'Все марки в ПП + тарифы С-И'!O$1-2,0),VLOOKUP($C48,'Свод тарифов 61ед.'!$B:$T,'Все марки в ПП + тарифы С-И'!O$1,0))</f>
        <v>1009.45</v>
      </c>
      <c r="P48" s="48">
        <f>IF($C48=$A$1,VLOOKUP($A48,'Свод тарифов 61ед.'!$D:$T,'Все марки в ПП + тарифы С-И'!P$1-2,0),VLOOKUP($C48,'Свод тарифов 61ед.'!$B:$T,'Все марки в ПП + тарифы С-И'!P$1,0))</f>
        <v>2021.66</v>
      </c>
      <c r="Q48" s="48">
        <f>IF($C48=$A$1,VLOOKUP($A48,'Свод тарифов 61ед.'!$D:$T,'Все марки в ПП + тарифы С-И'!Q$1-2,0),VLOOKUP($C48,'Свод тарифов 61ед.'!$B:$T,'Все марки в ПП + тарифы С-И'!Q$1,0))</f>
        <v>999.81</v>
      </c>
      <c r="R48" s="48">
        <f>IF($C48=$A$1,VLOOKUP($A48,'Свод тарифов 61ед.'!$D:$T,'Все марки в ПП + тарифы С-И'!R$1-2,0),VLOOKUP($C48,'Свод тарифов 61ед.'!$B:$T,'Все марки в ПП + тарифы С-И'!R$1,0))</f>
        <v>1931.95</v>
      </c>
      <c r="S48" s="48">
        <f>IF($C48=$A$1,VLOOKUP($A48,'Свод тарифов 61ед.'!$D:$T,'Все марки в ПП + тарифы С-И'!S$1-2,0),VLOOKUP($C48,'Свод тарифов 61ед.'!$B:$T,'Все марки в ПП + тарифы С-И'!S$1,0))</f>
        <v>903.73</v>
      </c>
    </row>
    <row r="49" spans="1:19" x14ac:dyDescent="0.2">
      <c r="A49" s="44" t="s">
        <v>203</v>
      </c>
      <c r="B49" s="44" t="str">
        <f>VLOOKUP(A49,Марки!$A:$F,6,0)</f>
        <v>Б10МБ.0122-2В4</v>
      </c>
      <c r="C49" s="44" t="str">
        <f>VLOOKUP(A49,Марки!$A:$F,3,0)</f>
        <v>Бульдозер средний</v>
      </c>
      <c r="H49" s="48">
        <f>IF($C49=$A$1,VLOOKUP($A49,'Свод тарифов 61ед.'!$D:$T,'Все марки в ПП + тарифы С-И'!H$1-2,0),VLOOKUP($C49,'Свод тарифов 61ед.'!$B:$T,'Все марки в ПП + тарифы С-И'!H$1,0))</f>
        <v>1914.83</v>
      </c>
      <c r="I49" s="48">
        <f>IF($C49=$A$1,VLOOKUP($A49,'Свод тарифов 61ед.'!$D:$T,'Все марки в ПП + тарифы С-И'!I$1-2,0),VLOOKUP($C49,'Свод тарифов 61ед.'!$B:$T,'Все марки в ПП + тарифы С-И'!I$1,0))</f>
        <v>885.4</v>
      </c>
      <c r="J49" s="48">
        <f>IF($C49=$A$1,VLOOKUP($A49,'Свод тарифов 61ед.'!$D:$T,'Все марки в ПП + тарифы С-И'!J$1-2,0),VLOOKUP($C49,'Свод тарифов 61ед.'!$B:$T,'Все марки в ПП + тарифы С-И'!J$1,0))</f>
        <v>1949.07</v>
      </c>
      <c r="K49" s="48">
        <f>IF($C49=$A$1,VLOOKUP($A49,'Свод тарифов 61ед.'!$D:$T,'Все марки в ПП + тарифы С-И'!K$1-2,0),VLOOKUP($C49,'Свод тарифов 61ед.'!$B:$T,'Все марки в ПП + тарифы С-И'!K$1,0))</f>
        <v>922.06</v>
      </c>
      <c r="L49" s="48">
        <f>IF($C49=$A$1,VLOOKUP($A49,'Свод тарифов 61ед.'!$D:$T,'Все марки в ПП + тарифы С-И'!L$1-2,0),VLOOKUP($C49,'Свод тарифов 61ед.'!$B:$T,'Все марки в ПП + тарифы С-И'!L$1,0))</f>
        <v>2003.45</v>
      </c>
      <c r="M49" s="48">
        <f>IF($C49=$A$1,VLOOKUP($A49,'Свод тарифов 61ед.'!$D:$T,'Все марки в ПП + тарифы С-И'!M$1-2,0),VLOOKUP($C49,'Свод тарифов 61ед.'!$B:$T,'Все марки в ПП + тарифы С-И'!M$1,0))</f>
        <v>980.3</v>
      </c>
      <c r="N49" s="48">
        <f>IF($C49=$A$1,VLOOKUP($A49,'Свод тарифов 61ед.'!$D:$T,'Все марки в ПП + тарифы С-И'!N$1-2,0),VLOOKUP($C49,'Свод тарифов 61ед.'!$B:$T,'Все марки в ПП + тарифы С-И'!N$1,0))</f>
        <v>2030.67</v>
      </c>
      <c r="O49" s="48">
        <f>IF($C49=$A$1,VLOOKUP($A49,'Свод тарифов 61ед.'!$D:$T,'Все марки в ПП + тарифы С-И'!O$1-2,0),VLOOKUP($C49,'Свод тарифов 61ед.'!$B:$T,'Все марки в ПП + тарифы С-И'!O$1,0))</f>
        <v>1009.45</v>
      </c>
      <c r="P49" s="48">
        <f>IF($C49=$A$1,VLOOKUP($A49,'Свод тарифов 61ед.'!$D:$T,'Все марки в ПП + тарифы С-И'!P$1-2,0),VLOOKUP($C49,'Свод тарифов 61ед.'!$B:$T,'Все марки в ПП + тарифы С-И'!P$1,0))</f>
        <v>2021.66</v>
      </c>
      <c r="Q49" s="48">
        <f>IF($C49=$A$1,VLOOKUP($A49,'Свод тарифов 61ед.'!$D:$T,'Все марки в ПП + тарифы С-И'!Q$1-2,0),VLOOKUP($C49,'Свод тарифов 61ед.'!$B:$T,'Все марки в ПП + тарифы С-И'!Q$1,0))</f>
        <v>999.81</v>
      </c>
      <c r="R49" s="48">
        <f>IF($C49=$A$1,VLOOKUP($A49,'Свод тарифов 61ед.'!$D:$T,'Все марки в ПП + тарифы С-И'!R$1-2,0),VLOOKUP($C49,'Свод тарифов 61ед.'!$B:$T,'Все марки в ПП + тарифы С-И'!R$1,0))</f>
        <v>1931.95</v>
      </c>
      <c r="S49" s="48">
        <f>IF($C49=$A$1,VLOOKUP($A49,'Свод тарифов 61ед.'!$D:$T,'Все марки в ПП + тарифы С-И'!S$1-2,0),VLOOKUP($C49,'Свод тарифов 61ед.'!$B:$T,'Все марки в ПП + тарифы С-И'!S$1,0))</f>
        <v>903.73</v>
      </c>
    </row>
    <row r="50" spans="1:19" x14ac:dyDescent="0.2">
      <c r="A50" s="44" t="s">
        <v>66</v>
      </c>
      <c r="B50" s="44" t="str">
        <f>VLOOKUP(A50,Марки!$A:$F,6,0)</f>
        <v>KOMATSU D155А-5</v>
      </c>
      <c r="C50" s="44" t="str">
        <f>VLOOKUP(A50,Марки!$A:$F,3,0)</f>
        <v>Бульдозер тяжелый</v>
      </c>
      <c r="H50" s="48">
        <f>IF($C50=$A$1,VLOOKUP($A50,'Свод тарифов 61ед.'!$D:$T,'Все марки в ПП + тарифы С-И'!H$1-2,0),VLOOKUP($C50,'Свод тарифов 61ед.'!$B:$T,'Все марки в ПП + тарифы С-И'!H$1,0))</f>
        <v>3235.73</v>
      </c>
      <c r="I50" s="48">
        <f>IF($C50=$A$1,VLOOKUP($A50,'Свод тарифов 61ед.'!$D:$T,'Все марки в ПП + тарифы С-И'!I$1-2,0),VLOOKUP($C50,'Свод тарифов 61ед.'!$B:$T,'Все марки в ПП + тарифы С-И'!I$1,0))</f>
        <v>1115.8900000000001</v>
      </c>
      <c r="J50" s="48">
        <f>IF($C50=$A$1,VLOOKUP($A50,'Свод тарифов 61ед.'!$D:$T,'Все марки в ПП + тарифы С-И'!J$1-2,0),VLOOKUP($C50,'Свод тарифов 61ед.'!$B:$T,'Все марки в ПП + тарифы С-И'!J$1,0))</f>
        <v>3269.96</v>
      </c>
      <c r="K50" s="48">
        <f>IF($C50=$A$1,VLOOKUP($A50,'Свод тарифов 61ед.'!$D:$T,'Все марки в ПП + тарифы С-И'!K$1-2,0),VLOOKUP($C50,'Свод тарифов 61ед.'!$B:$T,'Все марки в ПП + тарифы С-И'!K$1,0))</f>
        <v>1152.55</v>
      </c>
      <c r="L50" s="48">
        <f>IF($C50=$A$1,VLOOKUP($A50,'Свод тарифов 61ед.'!$D:$T,'Все марки в ПП + тарифы С-И'!L$1-2,0),VLOOKUP($C50,'Свод тарифов 61ед.'!$B:$T,'Все марки в ПП + тарифы С-И'!L$1,0))</f>
        <v>3324.34</v>
      </c>
      <c r="M50" s="48">
        <f>IF($C50=$A$1,VLOOKUP($A50,'Свод тарифов 61ед.'!$D:$T,'Все марки в ПП + тарифы С-И'!M$1-2,0),VLOOKUP($C50,'Свод тарифов 61ед.'!$B:$T,'Все марки в ПП + тарифы С-И'!M$1,0))</f>
        <v>1210.79</v>
      </c>
      <c r="N50" s="48">
        <f>IF($C50=$A$1,VLOOKUP($A50,'Свод тарифов 61ед.'!$D:$T,'Все марки в ПП + тарифы С-И'!N$1-2,0),VLOOKUP($C50,'Свод тарифов 61ед.'!$B:$T,'Все марки в ПП + тарифы С-И'!N$1,0))</f>
        <v>3351.56</v>
      </c>
      <c r="O50" s="48">
        <f>IF($C50=$A$1,VLOOKUP($A50,'Свод тарифов 61ед.'!$D:$T,'Все марки в ПП + тарифы С-И'!O$1-2,0),VLOOKUP($C50,'Свод тарифов 61ед.'!$B:$T,'Все марки в ПП + тарифы С-И'!O$1,0))</f>
        <v>1239.94</v>
      </c>
      <c r="P50" s="48">
        <f>IF($C50=$A$1,VLOOKUP($A50,'Свод тарифов 61ед.'!$D:$T,'Все марки в ПП + тарифы С-И'!P$1-2,0),VLOOKUP($C50,'Свод тарифов 61ед.'!$B:$T,'Все марки в ПП + тарифы С-И'!P$1,0))</f>
        <v>3342.55</v>
      </c>
      <c r="Q50" s="48">
        <f>IF($C50=$A$1,VLOOKUP($A50,'Свод тарифов 61ед.'!$D:$T,'Все марки в ПП + тарифы С-И'!Q$1-2,0),VLOOKUP($C50,'Свод тарифов 61ед.'!$B:$T,'Все марки в ПП + тарифы С-И'!Q$1,0))</f>
        <v>1230.3</v>
      </c>
      <c r="R50" s="48">
        <f>IF($C50=$A$1,VLOOKUP($A50,'Свод тарифов 61ед.'!$D:$T,'Все марки в ПП + тарифы С-И'!R$1-2,0),VLOOKUP($C50,'Свод тарифов 61ед.'!$B:$T,'Все марки в ПП + тарифы С-И'!R$1,0))</f>
        <v>3252.85</v>
      </c>
      <c r="S50" s="48">
        <f>IF($C50=$A$1,VLOOKUP($A50,'Свод тарифов 61ед.'!$D:$T,'Все марки в ПП + тарифы С-И'!S$1-2,0),VLOOKUP($C50,'Свод тарифов 61ед.'!$B:$T,'Все марки в ПП + тарифы С-И'!S$1,0))</f>
        <v>1134.22</v>
      </c>
    </row>
    <row r="51" spans="1:19" x14ac:dyDescent="0.2">
      <c r="A51" s="44" t="s">
        <v>210</v>
      </c>
      <c r="B51" s="44" t="str">
        <f>VLOOKUP(A51,Марки!$A:$F,6,0)</f>
        <v>KOMATSU D275 A-5D</v>
      </c>
      <c r="C51" s="44" t="str">
        <f>VLOOKUP(A51,Марки!$A:$F,3,0)</f>
        <v>Бульдозер тяжелый</v>
      </c>
      <c r="H51" s="48">
        <f>IF($C51=$A$1,VLOOKUP($A51,'Свод тарифов 61ед.'!$D:$T,'Все марки в ПП + тарифы С-И'!H$1-2,0),VLOOKUP($C51,'Свод тарифов 61ед.'!$B:$T,'Все марки в ПП + тарифы С-И'!H$1,0))</f>
        <v>3235.73</v>
      </c>
      <c r="I51" s="48">
        <f>IF($C51=$A$1,VLOOKUP($A51,'Свод тарифов 61ед.'!$D:$T,'Все марки в ПП + тарифы С-И'!I$1-2,0),VLOOKUP($C51,'Свод тарифов 61ед.'!$B:$T,'Все марки в ПП + тарифы С-И'!I$1,0))</f>
        <v>1115.8900000000001</v>
      </c>
      <c r="J51" s="48">
        <f>IF($C51=$A$1,VLOOKUP($A51,'Свод тарифов 61ед.'!$D:$T,'Все марки в ПП + тарифы С-И'!J$1-2,0),VLOOKUP($C51,'Свод тарифов 61ед.'!$B:$T,'Все марки в ПП + тарифы С-И'!J$1,0))</f>
        <v>3269.96</v>
      </c>
      <c r="K51" s="48">
        <f>IF($C51=$A$1,VLOOKUP($A51,'Свод тарифов 61ед.'!$D:$T,'Все марки в ПП + тарифы С-И'!K$1-2,0),VLOOKUP($C51,'Свод тарифов 61ед.'!$B:$T,'Все марки в ПП + тарифы С-И'!K$1,0))</f>
        <v>1152.55</v>
      </c>
      <c r="L51" s="48">
        <f>IF($C51=$A$1,VLOOKUP($A51,'Свод тарифов 61ед.'!$D:$T,'Все марки в ПП + тарифы С-И'!L$1-2,0),VLOOKUP($C51,'Свод тарифов 61ед.'!$B:$T,'Все марки в ПП + тарифы С-И'!L$1,0))</f>
        <v>3324.34</v>
      </c>
      <c r="M51" s="48">
        <f>IF($C51=$A$1,VLOOKUP($A51,'Свод тарифов 61ед.'!$D:$T,'Все марки в ПП + тарифы С-И'!M$1-2,0),VLOOKUP($C51,'Свод тарифов 61ед.'!$B:$T,'Все марки в ПП + тарифы С-И'!M$1,0))</f>
        <v>1210.79</v>
      </c>
      <c r="N51" s="48">
        <f>IF($C51=$A$1,VLOOKUP($A51,'Свод тарифов 61ед.'!$D:$T,'Все марки в ПП + тарифы С-И'!N$1-2,0),VLOOKUP($C51,'Свод тарифов 61ед.'!$B:$T,'Все марки в ПП + тарифы С-И'!N$1,0))</f>
        <v>3351.56</v>
      </c>
      <c r="O51" s="48">
        <f>IF($C51=$A$1,VLOOKUP($A51,'Свод тарифов 61ед.'!$D:$T,'Все марки в ПП + тарифы С-И'!O$1-2,0),VLOOKUP($C51,'Свод тарифов 61ед.'!$B:$T,'Все марки в ПП + тарифы С-И'!O$1,0))</f>
        <v>1239.94</v>
      </c>
      <c r="P51" s="48">
        <f>IF($C51=$A$1,VLOOKUP($A51,'Свод тарифов 61ед.'!$D:$T,'Все марки в ПП + тарифы С-И'!P$1-2,0),VLOOKUP($C51,'Свод тарифов 61ед.'!$B:$T,'Все марки в ПП + тарифы С-И'!P$1,0))</f>
        <v>3342.55</v>
      </c>
      <c r="Q51" s="48">
        <f>IF($C51=$A$1,VLOOKUP($A51,'Свод тарифов 61ед.'!$D:$T,'Все марки в ПП + тарифы С-И'!Q$1-2,0),VLOOKUP($C51,'Свод тарифов 61ед.'!$B:$T,'Все марки в ПП + тарифы С-И'!Q$1,0))</f>
        <v>1230.3</v>
      </c>
      <c r="R51" s="48">
        <f>IF($C51=$A$1,VLOOKUP($A51,'Свод тарифов 61ед.'!$D:$T,'Все марки в ПП + тарифы С-И'!R$1-2,0),VLOOKUP($C51,'Свод тарифов 61ед.'!$B:$T,'Все марки в ПП + тарифы С-И'!R$1,0))</f>
        <v>3252.85</v>
      </c>
      <c r="S51" s="48">
        <f>IF($C51=$A$1,VLOOKUP($A51,'Свод тарифов 61ед.'!$D:$T,'Все марки в ПП + тарифы С-И'!S$1-2,0),VLOOKUP($C51,'Свод тарифов 61ед.'!$B:$T,'Все марки в ПП + тарифы С-И'!S$1,0))</f>
        <v>1134.22</v>
      </c>
    </row>
    <row r="52" spans="1:19" x14ac:dyDescent="0.2">
      <c r="A52" s="44" t="s">
        <v>192</v>
      </c>
      <c r="B52" s="44" t="str">
        <f>VLOOKUP(A52,Марки!$A:$F,6,0)</f>
        <v>К-701-ДМ-15</v>
      </c>
      <c r="C52" s="44" t="str">
        <f>VLOOKUP(A52,Марки!$A:$F,3,0)</f>
        <v>Бульдозер колесный</v>
      </c>
      <c r="H52" s="48">
        <f>IF($C52=$A$1,VLOOKUP($A52,'Свод тарифов 61ед.'!$D:$T,'Все марки в ПП + тарифы С-И'!H$1-2,0),VLOOKUP($C52,'Свод тарифов 61ед.'!$B:$T,'Все марки в ПП + тарифы С-И'!H$1,0))</f>
        <v>1758.65</v>
      </c>
      <c r="I52" s="48">
        <f>IF($C52=$A$1,VLOOKUP($A52,'Свод тарифов 61ед.'!$D:$T,'Все марки в ПП + тарифы С-И'!I$1-2,0),VLOOKUP($C52,'Свод тарифов 61ед.'!$B:$T,'Все марки в ПП + тарифы С-И'!I$1,0))</f>
        <v>766.7</v>
      </c>
      <c r="J52" s="48">
        <f>IF($C52=$A$1,VLOOKUP($A52,'Свод тарифов 61ед.'!$D:$T,'Все марки в ПП + тарифы С-И'!J$1-2,0),VLOOKUP($C52,'Свод тарифов 61ед.'!$B:$T,'Все марки в ПП + тарифы С-И'!J$1,0))</f>
        <v>1792.89</v>
      </c>
      <c r="K52" s="48">
        <f>IF($C52=$A$1,VLOOKUP($A52,'Свод тарифов 61ед.'!$D:$T,'Все марки в ПП + тарифы С-И'!K$1-2,0),VLOOKUP($C52,'Свод тарифов 61ед.'!$B:$T,'Все марки в ПП + тарифы С-И'!K$1,0))</f>
        <v>803.36</v>
      </c>
      <c r="L52" s="48">
        <f>IF($C52=$A$1,VLOOKUP($A52,'Свод тарифов 61ед.'!$D:$T,'Все марки в ПП + тарифы С-И'!L$1-2,0),VLOOKUP($C52,'Свод тарифов 61ед.'!$B:$T,'Все марки в ПП + тарифы С-И'!L$1,0))</f>
        <v>1847.27</v>
      </c>
      <c r="M52" s="48">
        <f>IF($C52=$A$1,VLOOKUP($A52,'Свод тарифов 61ед.'!$D:$T,'Все марки в ПП + тарифы С-И'!M$1-2,0),VLOOKUP($C52,'Свод тарифов 61ед.'!$B:$T,'Все марки в ПП + тарифы С-И'!M$1,0))</f>
        <v>861.6</v>
      </c>
      <c r="N52" s="48">
        <f>IF($C52=$A$1,VLOOKUP($A52,'Свод тарифов 61ед.'!$D:$T,'Все марки в ПП + тарифы С-И'!N$1-2,0),VLOOKUP($C52,'Свод тарифов 61ед.'!$B:$T,'Все марки в ПП + тарифы С-И'!N$1,0))</f>
        <v>1874.48</v>
      </c>
      <c r="O52" s="48">
        <f>IF($C52=$A$1,VLOOKUP($A52,'Свод тарифов 61ед.'!$D:$T,'Все марки в ПП + тарифы С-И'!O$1-2,0),VLOOKUP($C52,'Свод тарифов 61ед.'!$B:$T,'Все марки в ПП + тарифы С-И'!O$1,0))</f>
        <v>890.75</v>
      </c>
      <c r="P52" s="48">
        <f>IF($C52=$A$1,VLOOKUP($A52,'Свод тарифов 61ед.'!$D:$T,'Все марки в ПП + тарифы С-И'!P$1-2,0),VLOOKUP($C52,'Свод тарифов 61ед.'!$B:$T,'Все марки в ПП + тарифы С-И'!P$1,0))</f>
        <v>1865.48</v>
      </c>
      <c r="Q52" s="48">
        <f>IF($C52=$A$1,VLOOKUP($A52,'Свод тарифов 61ед.'!$D:$T,'Все марки в ПП + тарифы С-И'!Q$1-2,0),VLOOKUP($C52,'Свод тарифов 61ед.'!$B:$T,'Все марки в ПП + тарифы С-И'!Q$1,0))</f>
        <v>881.11</v>
      </c>
      <c r="R52" s="48">
        <f>IF($C52=$A$1,VLOOKUP($A52,'Свод тарифов 61ед.'!$D:$T,'Все марки в ПП + тарифы С-И'!R$1-2,0),VLOOKUP($C52,'Свод тарифов 61ед.'!$B:$T,'Все марки в ПП + тарифы С-И'!R$1,0))</f>
        <v>1775.77</v>
      </c>
      <c r="S52" s="48">
        <f>IF($C52=$A$1,VLOOKUP($A52,'Свод тарифов 61ед.'!$D:$T,'Все марки в ПП + тарифы С-И'!S$1-2,0),VLOOKUP($C52,'Свод тарифов 61ед.'!$B:$T,'Все марки в ПП + тарифы С-И'!S$1,0))</f>
        <v>785.03</v>
      </c>
    </row>
    <row r="53" spans="1:19" x14ac:dyDescent="0.2">
      <c r="A53" s="44" t="s">
        <v>24</v>
      </c>
      <c r="B53" s="44" t="str">
        <f>VLOOKUP(A53,Марки!$A:$F,6,0)</f>
        <v>К-703МА-ДМ-15</v>
      </c>
      <c r="C53" s="44" t="str">
        <f>VLOOKUP(A53,Марки!$A:$F,3,0)</f>
        <v>Бульдозер колесный</v>
      </c>
      <c r="H53" s="48">
        <f>IF($C53=$A$1,VLOOKUP($A53,'Свод тарифов 61ед.'!$D:$T,'Все марки в ПП + тарифы С-И'!H$1-2,0),VLOOKUP($C53,'Свод тарифов 61ед.'!$B:$T,'Все марки в ПП + тарифы С-И'!H$1,0))</f>
        <v>1758.65</v>
      </c>
      <c r="I53" s="48">
        <f>IF($C53=$A$1,VLOOKUP($A53,'Свод тарифов 61ед.'!$D:$T,'Все марки в ПП + тарифы С-И'!I$1-2,0),VLOOKUP($C53,'Свод тарифов 61ед.'!$B:$T,'Все марки в ПП + тарифы С-И'!I$1,0))</f>
        <v>766.7</v>
      </c>
      <c r="J53" s="48">
        <f>IF($C53=$A$1,VLOOKUP($A53,'Свод тарифов 61ед.'!$D:$T,'Все марки в ПП + тарифы С-И'!J$1-2,0),VLOOKUP($C53,'Свод тарифов 61ед.'!$B:$T,'Все марки в ПП + тарифы С-И'!J$1,0))</f>
        <v>1792.89</v>
      </c>
      <c r="K53" s="48">
        <f>IF($C53=$A$1,VLOOKUP($A53,'Свод тарифов 61ед.'!$D:$T,'Все марки в ПП + тарифы С-И'!K$1-2,0),VLOOKUP($C53,'Свод тарифов 61ед.'!$B:$T,'Все марки в ПП + тарифы С-И'!K$1,0))</f>
        <v>803.36</v>
      </c>
      <c r="L53" s="48">
        <f>IF($C53=$A$1,VLOOKUP($A53,'Свод тарифов 61ед.'!$D:$T,'Все марки в ПП + тарифы С-И'!L$1-2,0),VLOOKUP($C53,'Свод тарифов 61ед.'!$B:$T,'Все марки в ПП + тарифы С-И'!L$1,0))</f>
        <v>1847.27</v>
      </c>
      <c r="M53" s="48">
        <f>IF($C53=$A$1,VLOOKUP($A53,'Свод тарифов 61ед.'!$D:$T,'Все марки в ПП + тарифы С-И'!M$1-2,0),VLOOKUP($C53,'Свод тарифов 61ед.'!$B:$T,'Все марки в ПП + тарифы С-И'!M$1,0))</f>
        <v>861.6</v>
      </c>
      <c r="N53" s="48">
        <f>IF($C53=$A$1,VLOOKUP($A53,'Свод тарифов 61ед.'!$D:$T,'Все марки в ПП + тарифы С-И'!N$1-2,0),VLOOKUP($C53,'Свод тарифов 61ед.'!$B:$T,'Все марки в ПП + тарифы С-И'!N$1,0))</f>
        <v>1874.48</v>
      </c>
      <c r="O53" s="48">
        <f>IF($C53=$A$1,VLOOKUP($A53,'Свод тарифов 61ед.'!$D:$T,'Все марки в ПП + тарифы С-И'!O$1-2,0),VLOOKUP($C53,'Свод тарифов 61ед.'!$B:$T,'Все марки в ПП + тарифы С-И'!O$1,0))</f>
        <v>890.75</v>
      </c>
      <c r="P53" s="48">
        <f>IF($C53=$A$1,VLOOKUP($A53,'Свод тарифов 61ед.'!$D:$T,'Все марки в ПП + тарифы С-И'!P$1-2,0),VLOOKUP($C53,'Свод тарифов 61ед.'!$B:$T,'Все марки в ПП + тарифы С-И'!P$1,0))</f>
        <v>1865.48</v>
      </c>
      <c r="Q53" s="48">
        <f>IF($C53=$A$1,VLOOKUP($A53,'Свод тарифов 61ед.'!$D:$T,'Все марки в ПП + тарифы С-И'!Q$1-2,0),VLOOKUP($C53,'Свод тарифов 61ед.'!$B:$T,'Все марки в ПП + тарифы С-И'!Q$1,0))</f>
        <v>881.11</v>
      </c>
      <c r="R53" s="48">
        <f>IF($C53=$A$1,VLOOKUP($A53,'Свод тарифов 61ед.'!$D:$T,'Все марки в ПП + тарифы С-И'!R$1-2,0),VLOOKUP($C53,'Свод тарифов 61ед.'!$B:$T,'Все марки в ПП + тарифы С-И'!R$1,0))</f>
        <v>1775.77</v>
      </c>
      <c r="S53" s="48">
        <f>IF($C53=$A$1,VLOOKUP($A53,'Свод тарифов 61ед.'!$D:$T,'Все марки в ПП + тарифы С-И'!S$1-2,0),VLOOKUP($C53,'Свод тарифов 61ед.'!$B:$T,'Все марки в ПП + тарифы С-И'!S$1,0))</f>
        <v>785.03</v>
      </c>
    </row>
    <row r="54" spans="1:19" x14ac:dyDescent="0.2">
      <c r="A54" s="44" t="s">
        <v>65</v>
      </c>
      <c r="B54" s="44" t="str">
        <f>VLOOKUP(A54,Марки!$A:$F,6,0)</f>
        <v>ТО 1224</v>
      </c>
      <c r="C54" s="44" t="str">
        <f>VLOOKUP(A54,Марки!$A:$F,3,0)</f>
        <v>Трубоукладчик</v>
      </c>
      <c r="H54" s="48">
        <f>IF($C54=$A$1,VLOOKUP($A54,'Свод тарифов 61ед.'!$D:$T,'Все марки в ПП + тарифы С-И'!H$1-2,0),VLOOKUP($C54,'Свод тарифов 61ед.'!$B:$T,'Все марки в ПП + тарифы С-И'!H$1,0))</f>
        <v>1743.28</v>
      </c>
      <c r="I54" s="48">
        <f>IF($C54=$A$1,VLOOKUP($A54,'Свод тарифов 61ед.'!$D:$T,'Все марки в ПП + тарифы С-И'!I$1-2,0),VLOOKUP($C54,'Свод тарифов 61ед.'!$B:$T,'Все марки в ПП + тарифы С-И'!I$1,0))</f>
        <v>899.41</v>
      </c>
      <c r="J54" s="48">
        <f>IF($C54=$A$1,VLOOKUP($A54,'Свод тарифов 61ед.'!$D:$T,'Все марки в ПП + тарифы С-И'!J$1-2,0),VLOOKUP($C54,'Свод тарифов 61ед.'!$B:$T,'Все марки в ПП + тарифы С-И'!J$1,0))</f>
        <v>1777.51</v>
      </c>
      <c r="K54" s="48">
        <f>IF($C54=$A$1,VLOOKUP($A54,'Свод тарифов 61ед.'!$D:$T,'Все марки в ПП + тарифы С-И'!K$1-2,0),VLOOKUP($C54,'Свод тарифов 61ед.'!$B:$T,'Все марки в ПП + тарифы С-И'!K$1,0))</f>
        <v>936.07</v>
      </c>
      <c r="L54" s="48">
        <f>IF($C54=$A$1,VLOOKUP($A54,'Свод тарифов 61ед.'!$D:$T,'Все марки в ПП + тарифы С-И'!L$1-2,0),VLOOKUP($C54,'Свод тарифов 61ед.'!$B:$T,'Все марки в ПП + тарифы С-И'!L$1,0))</f>
        <v>1831.89</v>
      </c>
      <c r="M54" s="48">
        <f>IF($C54=$A$1,VLOOKUP($A54,'Свод тарифов 61ед.'!$D:$T,'Все марки в ПП + тарифы С-И'!M$1-2,0),VLOOKUP($C54,'Свод тарифов 61ед.'!$B:$T,'Все марки в ПП + тарифы С-И'!M$1,0))</f>
        <v>994.31</v>
      </c>
      <c r="N54" s="48">
        <f>IF($C54=$A$1,VLOOKUP($A54,'Свод тарифов 61ед.'!$D:$T,'Все марки в ПП + тарифы С-И'!N$1-2,0),VLOOKUP($C54,'Свод тарифов 61ед.'!$B:$T,'Все марки в ПП + тарифы С-И'!N$1,0))</f>
        <v>1859.11</v>
      </c>
      <c r="O54" s="48">
        <f>IF($C54=$A$1,VLOOKUP($A54,'Свод тарифов 61ед.'!$D:$T,'Все марки в ПП + тарифы С-И'!O$1-2,0),VLOOKUP($C54,'Свод тарифов 61ед.'!$B:$T,'Все марки в ПП + тарифы С-И'!O$1,0))</f>
        <v>1023.46</v>
      </c>
      <c r="P54" s="48">
        <f>IF($C54=$A$1,VLOOKUP($A54,'Свод тарифов 61ед.'!$D:$T,'Все марки в ПП + тарифы С-И'!P$1-2,0),VLOOKUP($C54,'Свод тарифов 61ед.'!$B:$T,'Все марки в ПП + тарифы С-И'!P$1,0))</f>
        <v>1850.1</v>
      </c>
      <c r="Q54" s="48">
        <f>IF($C54=$A$1,VLOOKUP($A54,'Свод тарифов 61ед.'!$D:$T,'Все марки в ПП + тарифы С-И'!Q$1-2,0),VLOOKUP($C54,'Свод тарифов 61ед.'!$B:$T,'Все марки в ПП + тарифы С-И'!Q$1,0))</f>
        <v>1013.82</v>
      </c>
      <c r="R54" s="48">
        <f>IF($C54=$A$1,VLOOKUP($A54,'Свод тарифов 61ед.'!$D:$T,'Все марки в ПП + тарифы С-И'!R$1-2,0),VLOOKUP($C54,'Свод тарифов 61ед.'!$B:$T,'Все марки в ПП + тарифы С-И'!R$1,0))</f>
        <v>1760.4</v>
      </c>
      <c r="S54" s="48">
        <f>IF($C54=$A$1,VLOOKUP($A54,'Свод тарифов 61ед.'!$D:$T,'Все марки в ПП + тарифы С-И'!S$1-2,0),VLOOKUP($C54,'Свод тарифов 61ед.'!$B:$T,'Все марки в ПП + тарифы С-И'!S$1,0))</f>
        <v>917.74</v>
      </c>
    </row>
    <row r="55" spans="1:19" x14ac:dyDescent="0.2">
      <c r="A55" s="44" t="s">
        <v>59</v>
      </c>
      <c r="B55" s="44" t="str">
        <f>VLOOKUP(A55,Марки!$A:$F,6,0)</f>
        <v>ДЗ-98В.00110</v>
      </c>
      <c r="C55" s="44" t="str">
        <f>VLOOKUP(A55,Марки!$A:$F,3,0)</f>
        <v>Автогрейдер тяжелый</v>
      </c>
      <c r="H55" s="48">
        <f>IF($C55=$A$1,VLOOKUP($A55,'Свод тарифов 61ед.'!$D:$T,'Все марки в ПП + тарифы С-И'!H$1-2,0),VLOOKUP($C55,'Свод тарифов 61ед.'!$B:$T,'Все марки в ПП + тарифы С-И'!H$1,0))</f>
        <v>2069.2399999999998</v>
      </c>
      <c r="I55" s="48">
        <f>IF($C55=$A$1,VLOOKUP($A55,'Свод тарифов 61ед.'!$D:$T,'Все марки в ПП + тарифы С-И'!I$1-2,0),VLOOKUP($C55,'Свод тарифов 61ед.'!$B:$T,'Все марки в ПП + тарифы С-И'!I$1,0))</f>
        <v>910.7</v>
      </c>
      <c r="J55" s="48">
        <f>IF($C55=$A$1,VLOOKUP($A55,'Свод тарифов 61ед.'!$D:$T,'Все марки в ПП + тарифы С-И'!J$1-2,0),VLOOKUP($C55,'Свод тарифов 61ед.'!$B:$T,'Все марки в ПП + тарифы С-И'!J$1,0))</f>
        <v>2103.4699999999998</v>
      </c>
      <c r="K55" s="48">
        <f>IF($C55=$A$1,VLOOKUP($A55,'Свод тарифов 61ед.'!$D:$T,'Все марки в ПП + тарифы С-И'!K$1-2,0),VLOOKUP($C55,'Свод тарифов 61ед.'!$B:$T,'Все марки в ПП + тарифы С-И'!K$1,0))</f>
        <v>947.37</v>
      </c>
      <c r="L55" s="48">
        <f>IF($C55=$A$1,VLOOKUP($A55,'Свод тарифов 61ед.'!$D:$T,'Все марки в ПП + тарифы С-И'!L$1-2,0),VLOOKUP($C55,'Свод тарифов 61ед.'!$B:$T,'Все марки в ПП + тарифы С-И'!L$1,0))</f>
        <v>2157.85</v>
      </c>
      <c r="M55" s="48">
        <f>IF($C55=$A$1,VLOOKUP($A55,'Свод тарифов 61ед.'!$D:$T,'Все марки в ПП + тарифы С-И'!M$1-2,0),VLOOKUP($C55,'Свод тарифов 61ед.'!$B:$T,'Все марки в ПП + тарифы С-И'!M$1,0))</f>
        <v>1005.61</v>
      </c>
      <c r="N55" s="48">
        <f>IF($C55=$A$1,VLOOKUP($A55,'Свод тарифов 61ед.'!$D:$T,'Все марки в ПП + тарифы С-И'!N$1-2,0),VLOOKUP($C55,'Свод тарифов 61ед.'!$B:$T,'Все марки в ПП + тарифы С-И'!N$1,0))</f>
        <v>2185.0700000000002</v>
      </c>
      <c r="O55" s="48">
        <f>IF($C55=$A$1,VLOOKUP($A55,'Свод тарифов 61ед.'!$D:$T,'Все марки в ПП + тарифы С-И'!O$1-2,0),VLOOKUP($C55,'Свод тарифов 61ед.'!$B:$T,'Все марки в ПП + тарифы С-И'!O$1,0))</f>
        <v>1034.76</v>
      </c>
      <c r="P55" s="48">
        <f>IF($C55=$A$1,VLOOKUP($A55,'Свод тарифов 61ед.'!$D:$T,'Все марки в ПП + тарифы С-И'!P$1-2,0),VLOOKUP($C55,'Свод тарифов 61ед.'!$B:$T,'Все марки в ПП + тарифы С-И'!P$1,0))</f>
        <v>2176.0700000000002</v>
      </c>
      <c r="Q55" s="48">
        <f>IF($C55=$A$1,VLOOKUP($A55,'Свод тарифов 61ед.'!$D:$T,'Все марки в ПП + тарифы С-И'!Q$1-2,0),VLOOKUP($C55,'Свод тарифов 61ед.'!$B:$T,'Все марки в ПП + тарифы С-И'!Q$1,0))</f>
        <v>1025.1099999999999</v>
      </c>
      <c r="R55" s="48">
        <f>IF($C55=$A$1,VLOOKUP($A55,'Свод тарифов 61ед.'!$D:$T,'Все марки в ПП + тарифы С-И'!R$1-2,0),VLOOKUP($C55,'Свод тарифов 61ед.'!$B:$T,'Все марки в ПП + тарифы С-И'!R$1,0))</f>
        <v>2086.36</v>
      </c>
      <c r="S55" s="48">
        <f>IF($C55=$A$1,VLOOKUP($A55,'Свод тарифов 61ед.'!$D:$T,'Все марки в ПП + тарифы С-И'!S$1-2,0),VLOOKUP($C55,'Свод тарифов 61ед.'!$B:$T,'Все марки в ПП + тарифы С-И'!S$1,0))</f>
        <v>929.04</v>
      </c>
    </row>
    <row r="56" spans="1:19" x14ac:dyDescent="0.2">
      <c r="A56" s="44" t="s">
        <v>30</v>
      </c>
      <c r="B56" s="44" t="str">
        <f>VLOOKUP(A56,Марки!$A:$F,6,0)</f>
        <v>ТМ-130</v>
      </c>
      <c r="C56" s="44" t="str">
        <f>VLOOKUP(A56,Марки!$A:$F,3,0)</f>
        <v>Гусеничная транспортная машина</v>
      </c>
      <c r="H56" s="48">
        <f>IF($C56=$A$1,VLOOKUP($A56,'Свод тарифов 61ед.'!$D:$T,'Все марки в ПП + тарифы С-И'!H$1-2,0),VLOOKUP($C56,'Свод тарифов 61ед.'!$B:$T,'Все марки в ПП + тарифы С-И'!H$1,0))</f>
        <v>1322.34</v>
      </c>
      <c r="I56" s="48">
        <f>IF($C56=$A$1,VLOOKUP($A56,'Свод тарифов 61ед.'!$D:$T,'Все марки в ПП + тарифы С-И'!I$1-2,0),VLOOKUP($C56,'Свод тарифов 61ед.'!$B:$T,'Все марки в ПП + тарифы С-И'!I$1,0))</f>
        <v>890.24</v>
      </c>
      <c r="J56" s="48">
        <f>IF($C56=$A$1,VLOOKUP($A56,'Свод тарифов 61ед.'!$D:$T,'Все марки в ПП + тарифы С-И'!J$1-2,0),VLOOKUP($C56,'Свод тарифов 61ед.'!$B:$T,'Все марки в ПП + тарифы С-И'!J$1,0))</f>
        <v>1356.57</v>
      </c>
      <c r="K56" s="48">
        <f>IF($C56=$A$1,VLOOKUP($A56,'Свод тарифов 61ед.'!$D:$T,'Все марки в ПП + тарифы С-И'!K$1-2,0),VLOOKUP($C56,'Свод тарифов 61ед.'!$B:$T,'Все марки в ПП + тарифы С-И'!K$1,0))</f>
        <v>926.91</v>
      </c>
      <c r="L56" s="48">
        <f>IF($C56=$A$1,VLOOKUP($A56,'Свод тарифов 61ед.'!$D:$T,'Все марки в ПП + тарифы С-И'!L$1-2,0),VLOOKUP($C56,'Свод тарифов 61ед.'!$B:$T,'Все марки в ПП + тарифы С-И'!L$1,0))</f>
        <v>1410.95</v>
      </c>
      <c r="M56" s="48">
        <f>IF($C56=$A$1,VLOOKUP($A56,'Свод тарифов 61ед.'!$D:$T,'Все марки в ПП + тарифы С-И'!M$1-2,0),VLOOKUP($C56,'Свод тарифов 61ед.'!$B:$T,'Все марки в ПП + тарифы С-И'!M$1,0))</f>
        <v>985.15</v>
      </c>
      <c r="N56" s="48">
        <f>IF($C56=$A$1,VLOOKUP($A56,'Свод тарифов 61ед.'!$D:$T,'Все марки в ПП + тарифы С-И'!N$1-2,0),VLOOKUP($C56,'Свод тарифов 61ед.'!$B:$T,'Все марки в ПП + тарифы С-И'!N$1,0))</f>
        <v>1438.17</v>
      </c>
      <c r="O56" s="48">
        <f>IF($C56=$A$1,VLOOKUP($A56,'Свод тарифов 61ед.'!$D:$T,'Все марки в ПП + тарифы С-И'!O$1-2,0),VLOOKUP($C56,'Свод тарифов 61ед.'!$B:$T,'Все марки в ПП + тарифы С-И'!O$1,0))</f>
        <v>1014.3</v>
      </c>
      <c r="P56" s="48">
        <f>IF($C56=$A$1,VLOOKUP($A56,'Свод тарифов 61ед.'!$D:$T,'Все марки в ПП + тарифы С-И'!P$1-2,0),VLOOKUP($C56,'Свод тарифов 61ед.'!$B:$T,'Все марки в ПП + тарифы С-И'!P$1,0))</f>
        <v>1429.17</v>
      </c>
      <c r="Q56" s="48">
        <f>IF($C56=$A$1,VLOOKUP($A56,'Свод тарифов 61ед.'!$D:$T,'Все марки в ПП + тарифы С-И'!Q$1-2,0),VLOOKUP($C56,'Свод тарифов 61ед.'!$B:$T,'Все марки в ПП + тарифы С-И'!Q$1,0))</f>
        <v>1004.65</v>
      </c>
      <c r="R56" s="48">
        <f>IF($C56=$A$1,VLOOKUP($A56,'Свод тарифов 61ед.'!$D:$T,'Все марки в ПП + тарифы С-И'!R$1-2,0),VLOOKUP($C56,'Свод тарифов 61ед.'!$B:$T,'Все марки в ПП + тарифы С-И'!R$1,0))</f>
        <v>1339.46</v>
      </c>
      <c r="S56" s="48">
        <f>IF($C56=$A$1,VLOOKUP($A56,'Свод тарифов 61ед.'!$D:$T,'Все марки в ПП + тарифы С-И'!S$1-2,0),VLOOKUP($C56,'Свод тарифов 61ед.'!$B:$T,'Все марки в ПП + тарифы С-И'!S$1,0))</f>
        <v>908.58</v>
      </c>
    </row>
    <row r="57" spans="1:19" x14ac:dyDescent="0.2">
      <c r="A57" s="44" t="s">
        <v>238</v>
      </c>
      <c r="B57" s="44" t="str">
        <f>VLOOKUP(A57,Марки!$A:$F,6,0)</f>
        <v>ГТ-ТР "Марал"</v>
      </c>
      <c r="C57" s="44" t="str">
        <f>VLOOKUP(A57,Марки!$A:$F,3,0)</f>
        <v>Гусеничная транспортная машина</v>
      </c>
      <c r="H57" s="48">
        <f>IF($C57=$A$1,VLOOKUP($A57,'Свод тарифов 61ед.'!$D:$T,'Все марки в ПП + тарифы С-И'!H$1-2,0),VLOOKUP($C57,'Свод тарифов 61ед.'!$B:$T,'Все марки в ПП + тарифы С-И'!H$1,0))</f>
        <v>1322.34</v>
      </c>
      <c r="I57" s="48">
        <f>IF($C57=$A$1,VLOOKUP($A57,'Свод тарифов 61ед.'!$D:$T,'Все марки в ПП + тарифы С-И'!I$1-2,0),VLOOKUP($C57,'Свод тарифов 61ед.'!$B:$T,'Все марки в ПП + тарифы С-И'!I$1,0))</f>
        <v>890.24</v>
      </c>
      <c r="J57" s="48">
        <f>IF($C57=$A$1,VLOOKUP($A57,'Свод тарифов 61ед.'!$D:$T,'Все марки в ПП + тарифы С-И'!J$1-2,0),VLOOKUP($C57,'Свод тарифов 61ед.'!$B:$T,'Все марки в ПП + тарифы С-И'!J$1,0))</f>
        <v>1356.57</v>
      </c>
      <c r="K57" s="48">
        <f>IF($C57=$A$1,VLOOKUP($A57,'Свод тарифов 61ед.'!$D:$T,'Все марки в ПП + тарифы С-И'!K$1-2,0),VLOOKUP($C57,'Свод тарифов 61ед.'!$B:$T,'Все марки в ПП + тарифы С-И'!K$1,0))</f>
        <v>926.91</v>
      </c>
      <c r="L57" s="48">
        <f>IF($C57=$A$1,VLOOKUP($A57,'Свод тарифов 61ед.'!$D:$T,'Все марки в ПП + тарифы С-И'!L$1-2,0),VLOOKUP($C57,'Свод тарифов 61ед.'!$B:$T,'Все марки в ПП + тарифы С-И'!L$1,0))</f>
        <v>1410.95</v>
      </c>
      <c r="M57" s="48">
        <f>IF($C57=$A$1,VLOOKUP($A57,'Свод тарифов 61ед.'!$D:$T,'Все марки в ПП + тарифы С-И'!M$1-2,0),VLOOKUP($C57,'Свод тарифов 61ед.'!$B:$T,'Все марки в ПП + тарифы С-И'!M$1,0))</f>
        <v>985.15</v>
      </c>
      <c r="N57" s="48">
        <f>IF($C57=$A$1,VLOOKUP($A57,'Свод тарифов 61ед.'!$D:$T,'Все марки в ПП + тарифы С-И'!N$1-2,0),VLOOKUP($C57,'Свод тарифов 61ед.'!$B:$T,'Все марки в ПП + тарифы С-И'!N$1,0))</f>
        <v>1438.17</v>
      </c>
      <c r="O57" s="48">
        <f>IF($C57=$A$1,VLOOKUP($A57,'Свод тарифов 61ед.'!$D:$T,'Все марки в ПП + тарифы С-И'!O$1-2,0),VLOOKUP($C57,'Свод тарифов 61ед.'!$B:$T,'Все марки в ПП + тарифы С-И'!O$1,0))</f>
        <v>1014.3</v>
      </c>
      <c r="P57" s="48">
        <f>IF($C57=$A$1,VLOOKUP($A57,'Свод тарифов 61ед.'!$D:$T,'Все марки в ПП + тарифы С-И'!P$1-2,0),VLOOKUP($C57,'Свод тарифов 61ед.'!$B:$T,'Все марки в ПП + тарифы С-И'!P$1,0))</f>
        <v>1429.17</v>
      </c>
      <c r="Q57" s="48">
        <f>IF($C57=$A$1,VLOOKUP($A57,'Свод тарифов 61ед.'!$D:$T,'Все марки в ПП + тарифы С-И'!Q$1-2,0),VLOOKUP($C57,'Свод тарифов 61ед.'!$B:$T,'Все марки в ПП + тарифы С-И'!Q$1,0))</f>
        <v>1004.65</v>
      </c>
      <c r="R57" s="48">
        <f>IF($C57=$A$1,VLOOKUP($A57,'Свод тарифов 61ед.'!$D:$T,'Все марки в ПП + тарифы С-И'!R$1-2,0),VLOOKUP($C57,'Свод тарифов 61ед.'!$B:$T,'Все марки в ПП + тарифы С-И'!R$1,0))</f>
        <v>1339.46</v>
      </c>
      <c r="S57" s="48">
        <f>IF($C57=$A$1,VLOOKUP($A57,'Свод тарифов 61ед.'!$D:$T,'Все марки в ПП + тарифы С-И'!S$1-2,0),VLOOKUP($C57,'Свод тарифов 61ед.'!$B:$T,'Все марки в ПП + тарифы С-И'!S$1,0))</f>
        <v>908.58</v>
      </c>
    </row>
    <row r="58" spans="1:19" x14ac:dyDescent="0.2">
      <c r="A58" s="44" t="s">
        <v>241</v>
      </c>
      <c r="B58" s="44" t="str">
        <f>VLOOKUP(A58,Марки!$A:$F,6,0)</f>
        <v>ДТ-2П</v>
      </c>
      <c r="C58" s="44" t="str">
        <f>VLOOKUP(A58,Марки!$A:$F,3,0)</f>
        <v>Двухзвенный гусеничный транспортер легкий</v>
      </c>
      <c r="H58" s="48">
        <f>IF($C58=$A$1,VLOOKUP($A58,'Свод тарифов 61ед.'!$D:$T,'Все марки в ПП + тарифы С-И'!H$1-2,0),VLOOKUP($C58,'Свод тарифов 61ед.'!$B:$T,'Все марки в ПП + тарифы С-И'!H$1,0))</f>
        <v>2478.31</v>
      </c>
      <c r="I58" s="48">
        <f>IF($C58=$A$1,VLOOKUP($A58,'Свод тарифов 61ед.'!$D:$T,'Все марки в ПП + тарифы С-И'!I$1-2,0),VLOOKUP($C58,'Свод тарифов 61ед.'!$B:$T,'Все марки в ПП + тарифы С-И'!I$1,0))</f>
        <v>1442.98</v>
      </c>
      <c r="J58" s="48">
        <f>IF($C58=$A$1,VLOOKUP($A58,'Свод тарифов 61ед.'!$D:$T,'Все марки в ПП + тарифы С-И'!J$1-2,0),VLOOKUP($C58,'Свод тарифов 61ед.'!$B:$T,'Все марки в ПП + тарифы С-И'!J$1,0))</f>
        <v>2512.54</v>
      </c>
      <c r="K58" s="48">
        <f>IF($C58=$A$1,VLOOKUP($A58,'Свод тарифов 61ед.'!$D:$T,'Все марки в ПП + тарифы С-И'!K$1-2,0),VLOOKUP($C58,'Свод тарифов 61ед.'!$B:$T,'Все марки в ПП + тарифы С-И'!K$1,0))</f>
        <v>1479.65</v>
      </c>
      <c r="L58" s="48">
        <f>IF($C58=$A$1,VLOOKUP($A58,'Свод тарифов 61ед.'!$D:$T,'Все марки в ПП + тарифы С-И'!L$1-2,0),VLOOKUP($C58,'Свод тарифов 61ед.'!$B:$T,'Все марки в ПП + тарифы С-И'!L$1,0))</f>
        <v>2566.92</v>
      </c>
      <c r="M58" s="48">
        <f>IF($C58=$A$1,VLOOKUP($A58,'Свод тарифов 61ед.'!$D:$T,'Все марки в ПП + тарифы С-И'!M$1-2,0),VLOOKUP($C58,'Свод тарифов 61ед.'!$B:$T,'Все марки в ПП + тарифы С-И'!M$1,0))</f>
        <v>1537.89</v>
      </c>
      <c r="N58" s="48">
        <f>IF($C58=$A$1,VLOOKUP($A58,'Свод тарифов 61ед.'!$D:$T,'Все марки в ПП + тарифы С-И'!N$1-2,0),VLOOKUP($C58,'Свод тарифов 61ед.'!$B:$T,'Все марки в ПП + тарифы С-И'!N$1,0))</f>
        <v>2594.14</v>
      </c>
      <c r="O58" s="48">
        <f>IF($C58=$A$1,VLOOKUP($A58,'Свод тарифов 61ед.'!$D:$T,'Все марки в ПП + тарифы С-И'!O$1-2,0),VLOOKUP($C58,'Свод тарифов 61ед.'!$B:$T,'Все марки в ПП + тарифы С-И'!O$1,0))</f>
        <v>1567.04</v>
      </c>
      <c r="P58" s="48">
        <f>IF($C58=$A$1,VLOOKUP($A58,'Свод тарифов 61ед.'!$D:$T,'Все марки в ПП + тарифы С-И'!P$1-2,0),VLOOKUP($C58,'Свод тарифов 61ед.'!$B:$T,'Все марки в ПП + тарифы С-И'!P$1,0))</f>
        <v>2585.14</v>
      </c>
      <c r="Q58" s="48">
        <f>IF($C58=$A$1,VLOOKUP($A58,'Свод тарифов 61ед.'!$D:$T,'Все марки в ПП + тарифы С-И'!Q$1-2,0),VLOOKUP($C58,'Свод тарифов 61ед.'!$B:$T,'Все марки в ПП + тарифы С-И'!Q$1,0))</f>
        <v>1557.39</v>
      </c>
      <c r="R58" s="48">
        <f>IF($C58=$A$1,VLOOKUP($A58,'Свод тарифов 61ед.'!$D:$T,'Все марки в ПП + тарифы С-И'!R$1-2,0),VLOOKUP($C58,'Свод тарифов 61ед.'!$B:$T,'Все марки в ПП + тарифы С-И'!R$1,0))</f>
        <v>2495.4299999999998</v>
      </c>
      <c r="S58" s="48">
        <f>IF($C58=$A$1,VLOOKUP($A58,'Свод тарифов 61ед.'!$D:$T,'Все марки в ПП + тарифы С-И'!S$1-2,0),VLOOKUP($C58,'Свод тарифов 61ед.'!$B:$T,'Все марки в ПП + тарифы С-И'!S$1,0))</f>
        <v>1461.32</v>
      </c>
    </row>
    <row r="59" spans="1:19" x14ac:dyDescent="0.2">
      <c r="A59" s="44" t="s">
        <v>79</v>
      </c>
      <c r="B59" s="44" t="str">
        <f>VLOOKUP(A59,Марки!$A:$F,6,0)</f>
        <v>HUSKY 8</v>
      </c>
      <c r="C59" s="44" t="str">
        <f>VLOOKUP(A59,Марки!$A:$F,3,0)</f>
        <v>Аварийно-ремонтный комплекс на базе "Хаски"</v>
      </c>
      <c r="H59" s="48">
        <f>IF($C59=$A$1,VLOOKUP($A59,'Свод тарифов 61ед.'!$D:$T,'Все марки в ПП + тарифы С-И'!H$1-2,0),VLOOKUP($C59,'Свод тарифов 61ед.'!$B:$T,'Все марки в ПП + тарифы С-И'!H$1,0))</f>
        <v>7148.01</v>
      </c>
      <c r="I59" s="48">
        <f>IF($C59=$A$1,VLOOKUP($A59,'Свод тарифов 61ед.'!$D:$T,'Все марки в ПП + тарифы С-И'!I$1-2,0),VLOOKUP($C59,'Свод тарифов 61ед.'!$B:$T,'Все марки в ПП + тарифы С-И'!I$1,0))</f>
        <v>2926.73</v>
      </c>
      <c r="J59" s="48">
        <f>IF($C59=$A$1,VLOOKUP($A59,'Свод тарифов 61ед.'!$D:$T,'Все марки в ПП + тарифы С-И'!J$1-2,0),VLOOKUP($C59,'Свод тарифов 61ед.'!$B:$T,'Все марки в ПП + тарифы С-И'!J$1,0))</f>
        <v>7216.48</v>
      </c>
      <c r="K59" s="48">
        <f>IF($C59=$A$1,VLOOKUP($A59,'Свод тарифов 61ед.'!$D:$T,'Все марки в ПП + тарифы С-И'!K$1-2,0),VLOOKUP($C59,'Свод тарифов 61ед.'!$B:$T,'Все марки в ПП + тарифы С-И'!K$1,0))</f>
        <v>3000.06</v>
      </c>
      <c r="L59" s="48">
        <f>IF($C59=$A$1,VLOOKUP($A59,'Свод тарифов 61ед.'!$D:$T,'Все марки в ПП + тарифы С-И'!L$1-2,0),VLOOKUP($C59,'Свод тарифов 61ед.'!$B:$T,'Все марки в ПП + тарифы С-И'!L$1,0))</f>
        <v>7325.24</v>
      </c>
      <c r="M59" s="48">
        <f>IF($C59=$A$1,VLOOKUP($A59,'Свод тарифов 61ед.'!$D:$T,'Все марки в ПП + тарифы С-И'!M$1-2,0),VLOOKUP($C59,'Свод тарифов 61ед.'!$B:$T,'Все марки в ПП + тарифы С-И'!M$1,0))</f>
        <v>3116.54</v>
      </c>
      <c r="N59" s="48">
        <f>IF($C59=$A$1,VLOOKUP($A59,'Свод тарифов 61ед.'!$D:$T,'Все марки в ПП + тарифы С-И'!N$1-2,0),VLOOKUP($C59,'Свод тарифов 61ед.'!$B:$T,'Все марки в ПП + тарифы С-И'!N$1,0))</f>
        <v>7379.68</v>
      </c>
      <c r="O59" s="48">
        <f>IF($C59=$A$1,VLOOKUP($A59,'Свод тарифов 61ед.'!$D:$T,'Все марки в ПП + тарифы С-И'!O$1-2,0),VLOOKUP($C59,'Свод тарифов 61ед.'!$B:$T,'Все марки в ПП + тарифы С-И'!O$1,0))</f>
        <v>3174.85</v>
      </c>
      <c r="P59" s="48">
        <f>IF($C59=$A$1,VLOOKUP($A59,'Свод тарифов 61ед.'!$D:$T,'Все марки в ПП + тарифы С-И'!P$1-2,0),VLOOKUP($C59,'Свод тарифов 61ед.'!$B:$T,'Все марки в ПП + тарифы С-И'!P$1,0))</f>
        <v>7361.67</v>
      </c>
      <c r="Q59" s="48">
        <f>IF($C59=$A$1,VLOOKUP($A59,'Свод тарифов 61ед.'!$D:$T,'Все марки в ПП + тарифы С-И'!Q$1-2,0),VLOOKUP($C59,'Свод тарифов 61ед.'!$B:$T,'Все марки в ПП + тарифы С-И'!Q$1,0))</f>
        <v>3155.56</v>
      </c>
      <c r="R59" s="48">
        <f>IF($C59=$A$1,VLOOKUP($A59,'Свод тарифов 61ед.'!$D:$T,'Все марки в ПП + тарифы С-И'!R$1-2,0),VLOOKUP($C59,'Свод тарифов 61ед.'!$B:$T,'Все марки в ПП + тарифы С-И'!R$1,0))</f>
        <v>7182.25</v>
      </c>
      <c r="S59" s="48">
        <f>IF($C59=$A$1,VLOOKUP($A59,'Свод тарифов 61ед.'!$D:$T,'Все марки в ПП + тарифы С-И'!S$1-2,0),VLOOKUP($C59,'Свод тарифов 61ед.'!$B:$T,'Все марки в ПП + тарифы С-И'!S$1,0))</f>
        <v>2963.4</v>
      </c>
    </row>
    <row r="60" spans="1:19" x14ac:dyDescent="0.2">
      <c r="A60" s="44" t="s">
        <v>74</v>
      </c>
      <c r="B60" s="44" t="str">
        <f>VLOOKUP(A60,Марки!$A:$F,6,0)</f>
        <v>ДТ-30 ПМНИК Э5- ПДТ-18ПЖ</v>
      </c>
      <c r="C60" s="44" t="str">
        <f>VLOOKUP(A60,Марки!$A:$F,3,0)</f>
        <v>аварийно-ремонтный комплекс на базе "ВИТЯЗЬ"</v>
      </c>
      <c r="H60" s="48">
        <f>IF($C60=$A$1,VLOOKUP($A60,'Свод тарифов 61ед.'!$D:$T,'Все марки в ПП + тарифы С-И'!H$1-2,0),VLOOKUP($C60,'Свод тарифов 61ед.'!$B:$T,'Все марки в ПП + тарифы С-И'!H$1,0))</f>
        <v>6792.38</v>
      </c>
      <c r="I60" s="48">
        <f>IF($C60=$A$1,VLOOKUP($A60,'Свод тарифов 61ед.'!$D:$T,'Все марки в ПП + тарифы С-И'!I$1-2,0),VLOOKUP($C60,'Свод тарифов 61ед.'!$B:$T,'Все марки в ПП + тарифы С-И'!I$1,0))</f>
        <v>2779.07</v>
      </c>
      <c r="J60" s="48">
        <f>IF($C60=$A$1,VLOOKUP($A60,'Свод тарифов 61ед.'!$D:$T,'Все марки в ПП + тарифы С-И'!J$1-2,0),VLOOKUP($C60,'Свод тарифов 61ед.'!$B:$T,'Все марки в ПП + тарифы С-И'!J$1,0))</f>
        <v>6860.84</v>
      </c>
      <c r="K60" s="48">
        <f>IF($C60=$A$1,VLOOKUP($A60,'Свод тарифов 61ед.'!$D:$T,'Все марки в ПП + тарифы С-И'!K$1-2,0),VLOOKUP($C60,'Свод тарифов 61ед.'!$B:$T,'Все марки в ПП + тарифы С-И'!K$1,0))</f>
        <v>2852.4</v>
      </c>
      <c r="L60" s="48">
        <f>IF($C60=$A$1,VLOOKUP($A60,'Свод тарифов 61ед.'!$D:$T,'Все марки в ПП + тарифы С-И'!L$1-2,0),VLOOKUP($C60,'Свод тарифов 61ед.'!$B:$T,'Все марки в ПП + тарифы С-И'!L$1,0))</f>
        <v>6969.6</v>
      </c>
      <c r="M60" s="48">
        <f>IF($C60=$A$1,VLOOKUP($A60,'Свод тарифов 61ед.'!$D:$T,'Все марки в ПП + тарифы С-И'!M$1-2,0),VLOOKUP($C60,'Свод тарифов 61ед.'!$B:$T,'Все марки в ПП + тарифы С-И'!M$1,0))</f>
        <v>2968.88</v>
      </c>
      <c r="N60" s="48">
        <f>IF($C60=$A$1,VLOOKUP($A60,'Свод тарифов 61ед.'!$D:$T,'Все марки в ПП + тарифы С-И'!N$1-2,0),VLOOKUP($C60,'Свод тарифов 61ед.'!$B:$T,'Все марки в ПП + тарифы С-И'!N$1,0))</f>
        <v>7024.04</v>
      </c>
      <c r="O60" s="48">
        <f>IF($C60=$A$1,VLOOKUP($A60,'Свод тарифов 61ед.'!$D:$T,'Все марки в ПП + тарифы С-И'!O$1-2,0),VLOOKUP($C60,'Свод тарифов 61ед.'!$B:$T,'Все марки в ПП + тарифы С-И'!O$1,0))</f>
        <v>3027.18</v>
      </c>
      <c r="P60" s="48">
        <f>IF($C60=$A$1,VLOOKUP($A60,'Свод тарифов 61ед.'!$D:$T,'Все марки в ПП + тарифы С-И'!P$1-2,0),VLOOKUP($C60,'Свод тарифов 61ед.'!$B:$T,'Все марки в ПП + тарифы С-И'!P$1,0))</f>
        <v>7006.03</v>
      </c>
      <c r="Q60" s="48">
        <f>IF($C60=$A$1,VLOOKUP($A60,'Свод тарифов 61ед.'!$D:$T,'Все марки в ПП + тарифы С-И'!Q$1-2,0),VLOOKUP($C60,'Свод тарифов 61ед.'!$B:$T,'Все марки в ПП + тарифы С-И'!Q$1,0))</f>
        <v>3007.89</v>
      </c>
      <c r="R60" s="48">
        <f>IF($C60=$A$1,VLOOKUP($A60,'Свод тарифов 61ед.'!$D:$T,'Все марки в ПП + тарифы С-И'!R$1-2,0),VLOOKUP($C60,'Свод тарифов 61ед.'!$B:$T,'Все марки в ПП + тарифы С-И'!R$1,0))</f>
        <v>6826.61</v>
      </c>
      <c r="S60" s="48">
        <f>IF($C60=$A$1,VLOOKUP($A60,'Свод тарифов 61ед.'!$D:$T,'Все марки в ПП + тарифы С-И'!S$1-2,0),VLOOKUP($C60,'Свод тарифов 61ед.'!$B:$T,'Все марки в ПП + тарифы С-И'!S$1,0))</f>
        <v>2815.74</v>
      </c>
    </row>
    <row r="61" spans="1:19" x14ac:dyDescent="0.2">
      <c r="A61" s="44" t="s">
        <v>76</v>
      </c>
      <c r="B61" s="44" t="str">
        <f>VLOOKUP(A61,Марки!$A:$F,6,0)</f>
        <v>ДТ-30ПМНК9Б</v>
      </c>
      <c r="C61" s="44" t="str">
        <f>VLOOKUP(A61,Марки!$A:$F,3,0)</f>
        <v>аварийно-ремонтный комплекс на базе "ВИТЯЗЬ"</v>
      </c>
      <c r="H61" s="48">
        <f>IF($C61=$A$1,VLOOKUP($A61,'Свод тарифов 61ед.'!$D:$T,'Все марки в ПП + тарифы С-И'!H$1-2,0),VLOOKUP($C61,'Свод тарифов 61ед.'!$B:$T,'Все марки в ПП + тарифы С-И'!H$1,0))</f>
        <v>7032.17</v>
      </c>
      <c r="I61" s="48">
        <f>IF($C61=$A$1,VLOOKUP($A61,'Свод тарифов 61ед.'!$D:$T,'Все марки в ПП + тарифы С-И'!I$1-2,0),VLOOKUP($C61,'Свод тарифов 61ед.'!$B:$T,'Все марки в ПП + тарифы С-И'!I$1,0))</f>
        <v>3639.58</v>
      </c>
      <c r="J61" s="48">
        <f>IF($C61=$A$1,VLOOKUP($A61,'Свод тарифов 61ед.'!$D:$T,'Все марки в ПП + тарифы С-И'!J$1-2,0),VLOOKUP($C61,'Свод тарифов 61ед.'!$B:$T,'Все марки в ПП + тарифы С-И'!J$1,0))</f>
        <v>7100.64</v>
      </c>
      <c r="K61" s="48">
        <f>IF($C61=$A$1,VLOOKUP($A61,'Свод тарифов 61ед.'!$D:$T,'Все марки в ПП + тарифы С-И'!K$1-2,0),VLOOKUP($C61,'Свод тарифов 61ед.'!$B:$T,'Все марки в ПП + тарифы С-И'!K$1,0))</f>
        <v>3712.91</v>
      </c>
      <c r="L61" s="48">
        <f>IF($C61=$A$1,VLOOKUP($A61,'Свод тарифов 61ед.'!$D:$T,'Все марки в ПП + тарифы С-И'!L$1-2,0),VLOOKUP($C61,'Свод тарифов 61ед.'!$B:$T,'Все марки в ПП + тарифы С-И'!L$1,0))</f>
        <v>7209.4</v>
      </c>
      <c r="M61" s="48">
        <f>IF($C61=$A$1,VLOOKUP($A61,'Свод тарифов 61ед.'!$D:$T,'Все марки в ПП + тарифы С-И'!M$1-2,0),VLOOKUP($C61,'Свод тарифов 61ед.'!$B:$T,'Все марки в ПП + тарифы С-И'!M$1,0))</f>
        <v>3829.39</v>
      </c>
      <c r="N61" s="48">
        <f>IF($C61=$A$1,VLOOKUP($A61,'Свод тарифов 61ед.'!$D:$T,'Все марки в ПП + тарифы С-И'!N$1-2,0),VLOOKUP($C61,'Свод тарифов 61ед.'!$B:$T,'Все марки в ПП + тарифы С-И'!N$1,0))</f>
        <v>7263.84</v>
      </c>
      <c r="O61" s="48">
        <f>IF($C61=$A$1,VLOOKUP($A61,'Свод тарифов 61ед.'!$D:$T,'Все марки в ПП + тарифы С-И'!O$1-2,0),VLOOKUP($C61,'Свод тарифов 61ед.'!$B:$T,'Все марки в ПП + тарифы С-И'!O$1,0))</f>
        <v>3887.7</v>
      </c>
      <c r="P61" s="48">
        <f>IF($C61=$A$1,VLOOKUP($A61,'Свод тарифов 61ед.'!$D:$T,'Все марки в ПП + тарифы С-И'!P$1-2,0),VLOOKUP($C61,'Свод тарифов 61ед.'!$B:$T,'Все марки в ПП + тарифы С-И'!P$1,0))</f>
        <v>7245.82</v>
      </c>
      <c r="Q61" s="48">
        <f>IF($C61=$A$1,VLOOKUP($A61,'Свод тарифов 61ед.'!$D:$T,'Все марки в ПП + тарифы С-И'!Q$1-2,0),VLOOKUP($C61,'Свод тарифов 61ед.'!$B:$T,'Все марки в ПП + тарифы С-И'!Q$1,0))</f>
        <v>3868.41</v>
      </c>
      <c r="R61" s="48">
        <f>IF($C61=$A$1,VLOOKUP($A61,'Свод тарифов 61ед.'!$D:$T,'Все марки в ПП + тарифы С-И'!R$1-2,0),VLOOKUP($C61,'Свод тарифов 61ед.'!$B:$T,'Все марки в ПП + тарифы С-И'!R$1,0))</f>
        <v>7066.41</v>
      </c>
      <c r="S61" s="48">
        <f>IF($C61=$A$1,VLOOKUP($A61,'Свод тарифов 61ед.'!$D:$T,'Все марки в ПП + тарифы С-И'!S$1-2,0),VLOOKUP($C61,'Свод тарифов 61ед.'!$B:$T,'Все марки в ПП + тарифы С-И'!S$1,0))</f>
        <v>3676.25</v>
      </c>
    </row>
    <row r="62" spans="1:19" x14ac:dyDescent="0.2">
      <c r="A62" s="44" t="s">
        <v>286</v>
      </c>
      <c r="B62" s="44" t="str">
        <f>VLOOKUP(A62,Марки!$A:$F,6,0)</f>
        <v>Урал 44202 с п/п 96742-11-04</v>
      </c>
      <c r="C62" s="44" t="str">
        <f>VLOOKUP(A62,Марки!$A:$F,3,0)</f>
        <v>Полуприцеп цистерна нефтепромысловая 18м3 с седельным тягачом</v>
      </c>
      <c r="H62" s="48">
        <f>IF($C62=$A$1,VLOOKUP($A62,'Свод тарифов 61ед.'!$D:$T,'Все марки в ПП + тарифы С-И'!H$1-2,0),VLOOKUP($C62,'Свод тарифов 61ед.'!$B:$T,'Все марки в ПП + тарифы С-И'!H$1,0))</f>
        <v>1238.21</v>
      </c>
      <c r="I62" s="48">
        <f>IF($C62=$A$1,VLOOKUP($A62,'Свод тарифов 61ед.'!$D:$T,'Все марки в ПП + тарифы С-И'!I$1-2,0),VLOOKUP($C62,'Свод тарифов 61ед.'!$B:$T,'Все марки в ПП + тарифы С-И'!I$1,0))</f>
        <v>757.18</v>
      </c>
      <c r="J62" s="48">
        <f>IF($C62=$A$1,VLOOKUP($A62,'Свод тарифов 61ед.'!$D:$T,'Все марки в ПП + тарифы С-И'!J$1-2,0),VLOOKUP($C62,'Свод тарифов 61ед.'!$B:$T,'Все марки в ПП + тарифы С-И'!J$1,0))</f>
        <v>1272.44</v>
      </c>
      <c r="K62" s="48">
        <f>IF($C62=$A$1,VLOOKUP($A62,'Свод тарифов 61ед.'!$D:$T,'Все марки в ПП + тарифы С-И'!K$1-2,0),VLOOKUP($C62,'Свод тарифов 61ед.'!$B:$T,'Все марки в ПП + тарифы С-И'!K$1,0))</f>
        <v>793.84</v>
      </c>
      <c r="L62" s="48">
        <f>IF($C62=$A$1,VLOOKUP($A62,'Свод тарифов 61ед.'!$D:$T,'Все марки в ПП + тарифы С-И'!L$1-2,0),VLOOKUP($C62,'Свод тарифов 61ед.'!$B:$T,'Все марки в ПП + тарифы С-И'!L$1,0))</f>
        <v>1326.82</v>
      </c>
      <c r="M62" s="48">
        <f>IF($C62=$A$1,VLOOKUP($A62,'Свод тарифов 61ед.'!$D:$T,'Все марки в ПП + тарифы С-И'!M$1-2,0),VLOOKUP($C62,'Свод тарифов 61ед.'!$B:$T,'Все марки в ПП + тарифы С-И'!M$1,0))</f>
        <v>852.08</v>
      </c>
      <c r="N62" s="48">
        <f>IF($C62=$A$1,VLOOKUP($A62,'Свод тарифов 61ед.'!$D:$T,'Все марки в ПП + тарифы С-И'!N$1-2,0),VLOOKUP($C62,'Свод тарифов 61ед.'!$B:$T,'Все марки в ПП + тарифы С-И'!N$1,0))</f>
        <v>1354.04</v>
      </c>
      <c r="O62" s="48">
        <f>IF($C62=$A$1,VLOOKUP($A62,'Свод тарифов 61ед.'!$D:$T,'Все марки в ПП + тарифы С-И'!O$1-2,0),VLOOKUP($C62,'Свод тарифов 61ед.'!$B:$T,'Все марки в ПП + тарифы С-И'!O$1,0))</f>
        <v>881.23</v>
      </c>
      <c r="P62" s="48">
        <f>IF($C62=$A$1,VLOOKUP($A62,'Свод тарифов 61ед.'!$D:$T,'Все марки в ПП + тарифы С-И'!P$1-2,0),VLOOKUP($C62,'Свод тарифов 61ед.'!$B:$T,'Все марки в ПП + тарифы С-И'!P$1,0))</f>
        <v>1345.03</v>
      </c>
      <c r="Q62" s="48">
        <f>IF($C62=$A$1,VLOOKUP($A62,'Свод тарифов 61ед.'!$D:$T,'Все марки в ПП + тарифы С-И'!Q$1-2,0),VLOOKUP($C62,'Свод тарифов 61ед.'!$B:$T,'Все марки в ПП + тарифы С-И'!Q$1,0))</f>
        <v>871.59</v>
      </c>
      <c r="R62" s="48">
        <f>IF($C62=$A$1,VLOOKUP($A62,'Свод тарифов 61ед.'!$D:$T,'Все марки в ПП + тарифы С-И'!R$1-2,0),VLOOKUP($C62,'Свод тарифов 61ед.'!$B:$T,'Все марки в ПП + тарифы С-И'!R$1,0))</f>
        <v>1255.33</v>
      </c>
      <c r="S62" s="48">
        <f>IF($C62=$A$1,VLOOKUP($A62,'Свод тарифов 61ед.'!$D:$T,'Все марки в ПП + тарифы С-И'!S$1-2,0),VLOOKUP($C62,'Свод тарифов 61ед.'!$B:$T,'Все марки в ПП + тарифы С-И'!S$1,0))</f>
        <v>775.51</v>
      </c>
    </row>
    <row r="63" spans="1:19" x14ac:dyDescent="0.2">
      <c r="A63" s="44" t="s">
        <v>250</v>
      </c>
      <c r="B63" s="44" t="str">
        <f>VLOOKUP(A63,Марки!$A:$F,6,0)</f>
        <v>573673 на шасси КамАЗ 43118-15</v>
      </c>
      <c r="C63" s="44" t="str">
        <f>VLOOKUP(A63,Марки!$A:$F,3,0)</f>
        <v>Лаборатория контроля качества сварных соединений (ЛКСС)</v>
      </c>
      <c r="H63" s="48">
        <f>IF($C63=$A$1,VLOOKUP($A63,'Свод тарифов 61ед.'!$D:$T,'Все марки в ПП + тарифы С-И'!H$1-2,0),VLOOKUP($C63,'Свод тарифов 61ед.'!$B:$T,'Все марки в ПП + тарифы С-И'!H$1,0))</f>
        <v>1200.94</v>
      </c>
      <c r="I63" s="48">
        <f>IF($C63=$A$1,VLOOKUP($A63,'Свод тарифов 61ед.'!$D:$T,'Все марки в ПП + тарифы С-И'!I$1-2,0),VLOOKUP($C63,'Свод тарифов 61ед.'!$B:$T,'Все марки в ПП + тарифы С-И'!I$1,0))</f>
        <v>860.16</v>
      </c>
      <c r="J63" s="48">
        <f>IF($C63=$A$1,VLOOKUP($A63,'Свод тарифов 61ед.'!$D:$T,'Все марки в ПП + тарифы С-И'!J$1-2,0),VLOOKUP($C63,'Свод тарифов 61ед.'!$B:$T,'Все марки в ПП + тарифы С-И'!J$1,0))</f>
        <v>1235.18</v>
      </c>
      <c r="K63" s="48">
        <f>IF($C63=$A$1,VLOOKUP($A63,'Свод тарифов 61ед.'!$D:$T,'Все марки в ПП + тарифы С-И'!K$1-2,0),VLOOKUP($C63,'Свод тарифов 61ед.'!$B:$T,'Все марки в ПП + тарифы С-И'!K$1,0))</f>
        <v>896.83</v>
      </c>
      <c r="L63" s="48">
        <f>IF($C63=$A$1,VLOOKUP($A63,'Свод тарифов 61ед.'!$D:$T,'Все марки в ПП + тарифы С-И'!L$1-2,0),VLOOKUP($C63,'Свод тарифов 61ед.'!$B:$T,'Все марки в ПП + тарифы С-И'!L$1,0))</f>
        <v>1289.56</v>
      </c>
      <c r="M63" s="48">
        <f>IF($C63=$A$1,VLOOKUP($A63,'Свод тарифов 61ед.'!$D:$T,'Все марки в ПП + тарифы С-И'!M$1-2,0),VLOOKUP($C63,'Свод тарифов 61ед.'!$B:$T,'Все марки в ПП + тарифы С-И'!M$1,0))</f>
        <v>955.07</v>
      </c>
      <c r="N63" s="48">
        <f>IF($C63=$A$1,VLOOKUP($A63,'Свод тарифов 61ед.'!$D:$T,'Все марки в ПП + тарифы С-И'!N$1-2,0),VLOOKUP($C63,'Свод тарифов 61ед.'!$B:$T,'Все марки в ПП + тарифы С-И'!N$1,0))</f>
        <v>1316.77</v>
      </c>
      <c r="O63" s="48">
        <f>IF($C63=$A$1,VLOOKUP($A63,'Свод тарифов 61ед.'!$D:$T,'Все марки в ПП + тарифы С-И'!O$1-2,0),VLOOKUP($C63,'Свод тарифов 61ед.'!$B:$T,'Все марки в ПП + тарифы С-И'!O$1,0))</f>
        <v>984.22</v>
      </c>
      <c r="P63" s="48">
        <f>IF($C63=$A$1,VLOOKUP($A63,'Свод тарифов 61ед.'!$D:$T,'Все марки в ПП + тарифы С-И'!P$1-2,0),VLOOKUP($C63,'Свод тарифов 61ед.'!$B:$T,'Все марки в ПП + тарифы С-И'!P$1,0))</f>
        <v>1307.77</v>
      </c>
      <c r="Q63" s="48">
        <f>IF($C63=$A$1,VLOOKUP($A63,'Свод тарифов 61ед.'!$D:$T,'Все марки в ПП + тарифы С-И'!Q$1-2,0),VLOOKUP($C63,'Свод тарифов 61ед.'!$B:$T,'Все марки в ПП + тарифы С-И'!Q$1,0))</f>
        <v>974.58</v>
      </c>
      <c r="R63" s="48">
        <f>IF($C63=$A$1,VLOOKUP($A63,'Свод тарифов 61ед.'!$D:$T,'Все марки в ПП + тарифы С-И'!R$1-2,0),VLOOKUP($C63,'Свод тарифов 61ед.'!$B:$T,'Все марки в ПП + тарифы С-И'!R$1,0))</f>
        <v>1218.06</v>
      </c>
      <c r="S63" s="48">
        <f>IF($C63=$A$1,VLOOKUP($A63,'Свод тарифов 61ед.'!$D:$T,'Все марки в ПП + тарифы С-И'!S$1-2,0),VLOOKUP($C63,'Свод тарифов 61ед.'!$B:$T,'Все марки в ПП + тарифы С-И'!S$1,0))</f>
        <v>878.5</v>
      </c>
    </row>
    <row r="64" spans="1:19" x14ac:dyDescent="0.2">
      <c r="A64" s="44" t="s">
        <v>300</v>
      </c>
      <c r="B64" s="44" t="str">
        <f>VLOOKUP(A64,Марки!$A:$F,6,0)</f>
        <v>Камаз-44108-10 НефАЗ 9334-10</v>
      </c>
      <c r="C64" s="44" t="str">
        <f>VLOOKUP(A64,Марки!$A:$F,3,0)</f>
        <v>седельный тягач с полуприцепом г\п 17 тн.</v>
      </c>
      <c r="H64" s="48">
        <f>IF($C64=$A$1,VLOOKUP($A64,'Свод тарифов 61ед.'!$D:$T,'Все марки в ПП + тарифы С-И'!H$1-2,0),VLOOKUP($C64,'Свод тарифов 61ед.'!$B:$T,'Все марки в ПП + тарифы С-И'!H$1,0))</f>
        <v>1129.22</v>
      </c>
      <c r="I64" s="48">
        <f>IF($C64=$A$1,VLOOKUP($A64,'Свод тарифов 61ед.'!$D:$T,'Все марки в ПП + тарифы С-И'!I$1-2,0),VLOOKUP($C64,'Свод тарифов 61ед.'!$B:$T,'Все марки в ПП + тарифы С-И'!I$1,0))</f>
        <v>768.9</v>
      </c>
      <c r="J64" s="48">
        <f>IF($C64=$A$1,VLOOKUP($A64,'Свод тарифов 61ед.'!$D:$T,'Все марки в ПП + тарифы С-И'!J$1-2,0),VLOOKUP($C64,'Свод тарифов 61ед.'!$B:$T,'Все марки в ПП + тарифы С-И'!J$1,0))</f>
        <v>1163.45</v>
      </c>
      <c r="K64" s="48">
        <f>IF($C64=$A$1,VLOOKUP($A64,'Свод тарифов 61ед.'!$D:$T,'Все марки в ПП + тарифы С-И'!K$1-2,0),VLOOKUP($C64,'Свод тарифов 61ед.'!$B:$T,'Все марки в ПП + тарифы С-И'!K$1,0))</f>
        <v>805.56</v>
      </c>
      <c r="L64" s="48">
        <f>IF($C64=$A$1,VLOOKUP($A64,'Свод тарифов 61ед.'!$D:$T,'Все марки в ПП + тарифы С-И'!L$1-2,0),VLOOKUP($C64,'Свод тарифов 61ед.'!$B:$T,'Все марки в ПП + тарифы С-И'!L$1,0))</f>
        <v>1217.83</v>
      </c>
      <c r="M64" s="48">
        <f>IF($C64=$A$1,VLOOKUP($A64,'Свод тарифов 61ед.'!$D:$T,'Все марки в ПП + тарифы С-И'!M$1-2,0),VLOOKUP($C64,'Свод тарифов 61ед.'!$B:$T,'Все марки в ПП + тарифы С-И'!M$1,0))</f>
        <v>863.8</v>
      </c>
      <c r="N64" s="48">
        <f>IF($C64=$A$1,VLOOKUP($A64,'Свод тарифов 61ед.'!$D:$T,'Все марки в ПП + тарифы С-И'!N$1-2,0),VLOOKUP($C64,'Свод тарифов 61ед.'!$B:$T,'Все марки в ПП + тарифы С-И'!N$1,0))</f>
        <v>1245.05</v>
      </c>
      <c r="O64" s="48">
        <f>IF($C64=$A$1,VLOOKUP($A64,'Свод тарифов 61ед.'!$D:$T,'Все марки в ПП + тарифы С-И'!O$1-2,0),VLOOKUP($C64,'Свод тарифов 61ед.'!$B:$T,'Все марки в ПП + тарифы С-И'!O$1,0))</f>
        <v>892.95</v>
      </c>
      <c r="P64" s="48">
        <f>IF($C64=$A$1,VLOOKUP($A64,'Свод тарифов 61ед.'!$D:$T,'Все марки в ПП + тарифы С-И'!P$1-2,0),VLOOKUP($C64,'Свод тарифов 61ед.'!$B:$T,'Все марки в ПП + тарифы С-И'!P$1,0))</f>
        <v>1236.05</v>
      </c>
      <c r="Q64" s="48">
        <f>IF($C64=$A$1,VLOOKUP($A64,'Свод тарифов 61ед.'!$D:$T,'Все марки в ПП + тарифы С-И'!Q$1-2,0),VLOOKUP($C64,'Свод тарифов 61ед.'!$B:$T,'Все марки в ПП + тарифы С-И'!Q$1,0))</f>
        <v>883.31</v>
      </c>
      <c r="R64" s="48">
        <f>IF($C64=$A$1,VLOOKUP($A64,'Свод тарифов 61ед.'!$D:$T,'Все марки в ПП + тарифы С-И'!R$1-2,0),VLOOKUP($C64,'Свод тарифов 61ед.'!$B:$T,'Все марки в ПП + тарифы С-И'!R$1,0))</f>
        <v>1146.3399999999999</v>
      </c>
      <c r="S64" s="48">
        <f>IF($C64=$A$1,VLOOKUP($A64,'Свод тарифов 61ед.'!$D:$T,'Все марки в ПП + тарифы С-И'!S$1-2,0),VLOOKUP($C64,'Свод тарифов 61ед.'!$B:$T,'Все марки в ПП + тарифы С-И'!S$1,0))</f>
        <v>787.23</v>
      </c>
    </row>
    <row r="65" spans="1:19" x14ac:dyDescent="0.2">
      <c r="A65" s="44" t="s">
        <v>25</v>
      </c>
      <c r="B65" s="44" t="str">
        <f>VLOOKUP(A65,Марки!$A:$F,6,0)</f>
        <v>Камаз-44108-10 ТСП 9417-0000010</v>
      </c>
      <c r="C65" s="44" t="str">
        <f>VLOOKUP(A65,Марки!$A:$F,3,0)</f>
        <v>седельный тягач с полуприцепом г\п 17 тн.</v>
      </c>
      <c r="H65" s="48">
        <f>IF($C65=$A$1,VLOOKUP($A65,'Свод тарифов 61ед.'!$D:$T,'Все марки в ПП + тарифы С-И'!H$1-2,0),VLOOKUP($C65,'Свод тарифов 61ед.'!$B:$T,'Все марки в ПП + тарифы С-И'!H$1,0))</f>
        <v>1129.22</v>
      </c>
      <c r="I65" s="48">
        <f>IF($C65=$A$1,VLOOKUP($A65,'Свод тарифов 61ед.'!$D:$T,'Все марки в ПП + тарифы С-И'!I$1-2,0),VLOOKUP($C65,'Свод тарифов 61ед.'!$B:$T,'Все марки в ПП + тарифы С-И'!I$1,0))</f>
        <v>768.9</v>
      </c>
      <c r="J65" s="48">
        <f>IF($C65=$A$1,VLOOKUP($A65,'Свод тарифов 61ед.'!$D:$T,'Все марки в ПП + тарифы С-И'!J$1-2,0),VLOOKUP($C65,'Свод тарифов 61ед.'!$B:$T,'Все марки в ПП + тарифы С-И'!J$1,0))</f>
        <v>1163.45</v>
      </c>
      <c r="K65" s="48">
        <f>IF($C65=$A$1,VLOOKUP($A65,'Свод тарифов 61ед.'!$D:$T,'Все марки в ПП + тарифы С-И'!K$1-2,0),VLOOKUP($C65,'Свод тарифов 61ед.'!$B:$T,'Все марки в ПП + тарифы С-И'!K$1,0))</f>
        <v>805.56</v>
      </c>
      <c r="L65" s="48">
        <f>IF($C65=$A$1,VLOOKUP($A65,'Свод тарифов 61ед.'!$D:$T,'Все марки в ПП + тарифы С-И'!L$1-2,0),VLOOKUP($C65,'Свод тарифов 61ед.'!$B:$T,'Все марки в ПП + тарифы С-И'!L$1,0))</f>
        <v>1217.83</v>
      </c>
      <c r="M65" s="48">
        <f>IF($C65=$A$1,VLOOKUP($A65,'Свод тарифов 61ед.'!$D:$T,'Все марки в ПП + тарифы С-И'!M$1-2,0),VLOOKUP($C65,'Свод тарифов 61ед.'!$B:$T,'Все марки в ПП + тарифы С-И'!M$1,0))</f>
        <v>863.8</v>
      </c>
      <c r="N65" s="48">
        <f>IF($C65=$A$1,VLOOKUP($A65,'Свод тарифов 61ед.'!$D:$T,'Все марки в ПП + тарифы С-И'!N$1-2,0),VLOOKUP($C65,'Свод тарифов 61ед.'!$B:$T,'Все марки в ПП + тарифы С-И'!N$1,0))</f>
        <v>1245.05</v>
      </c>
      <c r="O65" s="48">
        <f>IF($C65=$A$1,VLOOKUP($A65,'Свод тарифов 61ед.'!$D:$T,'Все марки в ПП + тарифы С-И'!O$1-2,0),VLOOKUP($C65,'Свод тарифов 61ед.'!$B:$T,'Все марки в ПП + тарифы С-И'!O$1,0))</f>
        <v>892.95</v>
      </c>
      <c r="P65" s="48">
        <f>IF($C65=$A$1,VLOOKUP($A65,'Свод тарифов 61ед.'!$D:$T,'Все марки в ПП + тарифы С-И'!P$1-2,0),VLOOKUP($C65,'Свод тарифов 61ед.'!$B:$T,'Все марки в ПП + тарифы С-И'!P$1,0))</f>
        <v>1236.05</v>
      </c>
      <c r="Q65" s="48">
        <f>IF($C65=$A$1,VLOOKUP($A65,'Свод тарифов 61ед.'!$D:$T,'Все марки в ПП + тарифы С-И'!Q$1-2,0),VLOOKUP($C65,'Свод тарифов 61ед.'!$B:$T,'Все марки в ПП + тарифы С-И'!Q$1,0))</f>
        <v>883.31</v>
      </c>
      <c r="R65" s="48">
        <f>IF($C65=$A$1,VLOOKUP($A65,'Свод тарифов 61ед.'!$D:$T,'Все марки в ПП + тарифы С-И'!R$1-2,0),VLOOKUP($C65,'Свод тарифов 61ед.'!$B:$T,'Все марки в ПП + тарифы С-И'!R$1,0))</f>
        <v>1146.3399999999999</v>
      </c>
      <c r="S65" s="48">
        <f>IF($C65=$A$1,VLOOKUP($A65,'Свод тарифов 61ед.'!$D:$T,'Все марки в ПП + тарифы С-И'!S$1-2,0),VLOOKUP($C65,'Свод тарифов 61ед.'!$B:$T,'Все марки в ПП + тарифы С-И'!S$1,0))</f>
        <v>787.23</v>
      </c>
    </row>
    <row r="66" spans="1:19" x14ac:dyDescent="0.2">
      <c r="A66" s="44" t="s">
        <v>302</v>
      </c>
      <c r="B66" s="44" t="str">
        <f>VLOOKUP(A66,Марки!$A:$F,6,0)</f>
        <v>Урал-44202-0311-41НефАЗ 9334-10</v>
      </c>
      <c r="C66" s="44" t="str">
        <f>VLOOKUP(A66,Марки!$A:$F,3,0)</f>
        <v>седельный тягач с полуприцепом г\п 17 тн.</v>
      </c>
      <c r="H66" s="48">
        <f>IF($C66=$A$1,VLOOKUP($A66,'Свод тарифов 61ед.'!$D:$T,'Все марки в ПП + тарифы С-И'!H$1-2,0),VLOOKUP($C66,'Свод тарифов 61ед.'!$B:$T,'Все марки в ПП + тарифы С-И'!H$1,0))</f>
        <v>1129.22</v>
      </c>
      <c r="I66" s="48">
        <f>IF($C66=$A$1,VLOOKUP($A66,'Свод тарифов 61ед.'!$D:$T,'Все марки в ПП + тарифы С-И'!I$1-2,0),VLOOKUP($C66,'Свод тарифов 61ед.'!$B:$T,'Все марки в ПП + тарифы С-И'!I$1,0))</f>
        <v>768.9</v>
      </c>
      <c r="J66" s="48">
        <f>IF($C66=$A$1,VLOOKUP($A66,'Свод тарифов 61ед.'!$D:$T,'Все марки в ПП + тарифы С-И'!J$1-2,0),VLOOKUP($C66,'Свод тарифов 61ед.'!$B:$T,'Все марки в ПП + тарифы С-И'!J$1,0))</f>
        <v>1163.45</v>
      </c>
      <c r="K66" s="48">
        <f>IF($C66=$A$1,VLOOKUP($A66,'Свод тарифов 61ед.'!$D:$T,'Все марки в ПП + тарифы С-И'!K$1-2,0),VLOOKUP($C66,'Свод тарифов 61ед.'!$B:$T,'Все марки в ПП + тарифы С-И'!K$1,0))</f>
        <v>805.56</v>
      </c>
      <c r="L66" s="48">
        <f>IF($C66=$A$1,VLOOKUP($A66,'Свод тарифов 61ед.'!$D:$T,'Все марки в ПП + тарифы С-И'!L$1-2,0),VLOOKUP($C66,'Свод тарифов 61ед.'!$B:$T,'Все марки в ПП + тарифы С-И'!L$1,0))</f>
        <v>1217.83</v>
      </c>
      <c r="M66" s="48">
        <f>IF($C66=$A$1,VLOOKUP($A66,'Свод тарифов 61ед.'!$D:$T,'Все марки в ПП + тарифы С-И'!M$1-2,0),VLOOKUP($C66,'Свод тарифов 61ед.'!$B:$T,'Все марки в ПП + тарифы С-И'!M$1,0))</f>
        <v>863.8</v>
      </c>
      <c r="N66" s="48">
        <f>IF($C66=$A$1,VLOOKUP($A66,'Свод тарифов 61ед.'!$D:$T,'Все марки в ПП + тарифы С-И'!N$1-2,0),VLOOKUP($C66,'Свод тарифов 61ед.'!$B:$T,'Все марки в ПП + тарифы С-И'!N$1,0))</f>
        <v>1245.05</v>
      </c>
      <c r="O66" s="48">
        <f>IF($C66=$A$1,VLOOKUP($A66,'Свод тарифов 61ед.'!$D:$T,'Все марки в ПП + тарифы С-И'!O$1-2,0),VLOOKUP($C66,'Свод тарифов 61ед.'!$B:$T,'Все марки в ПП + тарифы С-И'!O$1,0))</f>
        <v>892.95</v>
      </c>
      <c r="P66" s="48">
        <f>IF($C66=$A$1,VLOOKUP($A66,'Свод тарифов 61ед.'!$D:$T,'Все марки в ПП + тарифы С-И'!P$1-2,0),VLOOKUP($C66,'Свод тарифов 61ед.'!$B:$T,'Все марки в ПП + тарифы С-И'!P$1,0))</f>
        <v>1236.05</v>
      </c>
      <c r="Q66" s="48">
        <f>IF($C66=$A$1,VLOOKUP($A66,'Свод тарифов 61ед.'!$D:$T,'Все марки в ПП + тарифы С-И'!Q$1-2,0),VLOOKUP($C66,'Свод тарифов 61ед.'!$B:$T,'Все марки в ПП + тарифы С-И'!Q$1,0))</f>
        <v>883.31</v>
      </c>
      <c r="R66" s="48">
        <f>IF($C66=$A$1,VLOOKUP($A66,'Свод тарифов 61ед.'!$D:$T,'Все марки в ПП + тарифы С-И'!R$1-2,0),VLOOKUP($C66,'Свод тарифов 61ед.'!$B:$T,'Все марки в ПП + тарифы С-И'!R$1,0))</f>
        <v>1146.3399999999999</v>
      </c>
      <c r="S66" s="48">
        <f>IF($C66=$A$1,VLOOKUP($A66,'Свод тарифов 61ед.'!$D:$T,'Все марки в ПП + тарифы С-И'!S$1-2,0),VLOOKUP($C66,'Свод тарифов 61ед.'!$B:$T,'Все марки в ПП + тарифы С-И'!S$1,0))</f>
        <v>787.23</v>
      </c>
    </row>
    <row r="67" spans="1:19" x14ac:dyDescent="0.2">
      <c r="A67" s="44" t="s">
        <v>48</v>
      </c>
      <c r="B67" s="44" t="str">
        <f>VLOOKUP(A67,Марки!$A:$F,6,0)</f>
        <v>Камаз-65225 ТСП 94162-0000012</v>
      </c>
      <c r="C67" s="44" t="str">
        <f>VLOOKUP(A67,Марки!$A:$F,3,0)</f>
        <v>седельный тягач с полуприцепом г\п 40 тн.</v>
      </c>
      <c r="H67" s="48">
        <f>IF($C67=$A$1,VLOOKUP($A67,'Свод тарифов 61ед.'!$D:$T,'Все марки в ПП + тарифы С-И'!H$1-2,0),VLOOKUP($C67,'Свод тарифов 61ед.'!$B:$T,'Все марки в ПП + тарифы С-И'!H$1,0))</f>
        <v>1242.8800000000001</v>
      </c>
      <c r="I67" s="48">
        <f>IF($C67=$A$1,VLOOKUP($A67,'Свод тарифов 61ед.'!$D:$T,'Все марки в ПП + тарифы С-И'!I$1-2,0),VLOOKUP($C67,'Свод тарифов 61ед.'!$B:$T,'Все марки в ПП + тарифы С-И'!I$1,0))</f>
        <v>850.46</v>
      </c>
      <c r="J67" s="48">
        <f>IF($C67=$A$1,VLOOKUP($A67,'Свод тарифов 61ед.'!$D:$T,'Все марки в ПП + тарифы С-И'!J$1-2,0),VLOOKUP($C67,'Свод тарифов 61ед.'!$B:$T,'Все марки в ПП + тарифы С-И'!J$1,0))</f>
        <v>1277.1199999999999</v>
      </c>
      <c r="K67" s="48">
        <f>IF($C67=$A$1,VLOOKUP($A67,'Свод тарифов 61ед.'!$D:$T,'Все марки в ПП + тарифы С-И'!K$1-2,0),VLOOKUP($C67,'Свод тарифов 61ед.'!$B:$T,'Все марки в ПП + тарифы С-И'!K$1,0))</f>
        <v>887.13</v>
      </c>
      <c r="L67" s="48">
        <f>IF($C67=$A$1,VLOOKUP($A67,'Свод тарифов 61ед.'!$D:$T,'Все марки в ПП + тарифы С-И'!L$1-2,0),VLOOKUP($C67,'Свод тарифов 61ед.'!$B:$T,'Все марки в ПП + тарифы С-И'!L$1,0))</f>
        <v>1331.5</v>
      </c>
      <c r="M67" s="48">
        <f>IF($C67=$A$1,VLOOKUP($A67,'Свод тарифов 61ед.'!$D:$T,'Все марки в ПП + тарифы С-И'!M$1-2,0),VLOOKUP($C67,'Свод тарифов 61ед.'!$B:$T,'Все марки в ПП + тарифы С-И'!M$1,0))</f>
        <v>945.37</v>
      </c>
      <c r="N67" s="48">
        <f>IF($C67=$A$1,VLOOKUP($A67,'Свод тарифов 61ед.'!$D:$T,'Все марки в ПП + тарифы С-И'!N$1-2,0),VLOOKUP($C67,'Свод тарифов 61ед.'!$B:$T,'Все марки в ПП + тарифы С-И'!N$1,0))</f>
        <v>1358.72</v>
      </c>
      <c r="O67" s="48">
        <f>IF($C67=$A$1,VLOOKUP($A67,'Свод тарифов 61ед.'!$D:$T,'Все марки в ПП + тарифы С-И'!O$1-2,0),VLOOKUP($C67,'Свод тарифов 61ед.'!$B:$T,'Все марки в ПП + тарифы С-И'!O$1,0))</f>
        <v>974.52</v>
      </c>
      <c r="P67" s="48">
        <f>IF($C67=$A$1,VLOOKUP($A67,'Свод тарифов 61ед.'!$D:$T,'Все марки в ПП + тарифы С-И'!P$1-2,0),VLOOKUP($C67,'Свод тарифов 61ед.'!$B:$T,'Все марки в ПП + тарифы С-И'!P$1,0))</f>
        <v>1349.71</v>
      </c>
      <c r="Q67" s="48">
        <f>IF($C67=$A$1,VLOOKUP($A67,'Свод тарифов 61ед.'!$D:$T,'Все марки в ПП + тарифы С-И'!Q$1-2,0),VLOOKUP($C67,'Свод тарифов 61ед.'!$B:$T,'Все марки в ПП + тарифы С-И'!Q$1,0))</f>
        <v>964.87</v>
      </c>
      <c r="R67" s="48">
        <f>IF($C67=$A$1,VLOOKUP($A67,'Свод тарифов 61ед.'!$D:$T,'Все марки в ПП + тарифы С-И'!R$1-2,0),VLOOKUP($C67,'Свод тарифов 61ед.'!$B:$T,'Все марки в ПП + тарифы С-И'!R$1,0))</f>
        <v>1260</v>
      </c>
      <c r="S67" s="48">
        <f>IF($C67=$A$1,VLOOKUP($A67,'Свод тарифов 61ед.'!$D:$T,'Все марки в ПП + тарифы С-И'!S$1-2,0),VLOOKUP($C67,'Свод тарифов 61ед.'!$B:$T,'Все марки в ПП + тарифы С-И'!S$1,0))</f>
        <v>868.8</v>
      </c>
    </row>
    <row r="68" spans="1:19" x14ac:dyDescent="0.2">
      <c r="A68" s="44" t="s">
        <v>33</v>
      </c>
      <c r="B68" s="44" t="str">
        <f>VLOOKUP(A68,Марки!$A:$F,6,0)</f>
        <v>Урал-Ивеко 63391 ТСП 9416-0000011</v>
      </c>
      <c r="C68" s="44" t="str">
        <f>VLOOKUP(A68,Марки!$A:$F,3,0)</f>
        <v>седельный тягач с полуприцепом г\п 60 тн.</v>
      </c>
      <c r="H68" s="48">
        <f>IF($C68=$A$1,VLOOKUP($A68,'Свод тарифов 61ед.'!$D:$T,'Все марки в ПП + тарифы С-И'!H$1-2,0),VLOOKUP($C68,'Свод тарифов 61ед.'!$B:$T,'Все марки в ПП + тарифы С-И'!H$1,0))</f>
        <v>1665.7</v>
      </c>
      <c r="I68" s="48">
        <f>IF($C68=$A$1,VLOOKUP($A68,'Свод тарифов 61ед.'!$D:$T,'Все марки в ПП + тарифы С-И'!I$1-2,0),VLOOKUP($C68,'Свод тарифов 61ед.'!$B:$T,'Все марки в ПП + тарифы С-И'!I$1,0))</f>
        <v>920.93</v>
      </c>
      <c r="J68" s="48">
        <f>IF($C68=$A$1,VLOOKUP($A68,'Свод тарифов 61ед.'!$D:$T,'Все марки в ПП + тарифы С-И'!J$1-2,0),VLOOKUP($C68,'Свод тарифов 61ед.'!$B:$T,'Все марки в ПП + тарифы С-И'!J$1,0))</f>
        <v>1699.93</v>
      </c>
      <c r="K68" s="48">
        <f>IF($C68=$A$1,VLOOKUP($A68,'Свод тарифов 61ед.'!$D:$T,'Все марки в ПП + тарифы С-И'!K$1-2,0),VLOOKUP($C68,'Свод тарифов 61ед.'!$B:$T,'Все марки в ПП + тарифы С-И'!K$1,0))</f>
        <v>957.59</v>
      </c>
      <c r="L68" s="48">
        <f>IF($C68=$A$1,VLOOKUP($A68,'Свод тарифов 61ед.'!$D:$T,'Все марки в ПП + тарифы С-И'!L$1-2,0),VLOOKUP($C68,'Свод тарифов 61ед.'!$B:$T,'Все марки в ПП + тарифы С-И'!L$1,0))</f>
        <v>1754.31</v>
      </c>
      <c r="M68" s="48">
        <f>IF($C68=$A$1,VLOOKUP($A68,'Свод тарифов 61ед.'!$D:$T,'Все марки в ПП + тарифы С-И'!M$1-2,0),VLOOKUP($C68,'Свод тарифов 61ед.'!$B:$T,'Все марки в ПП + тарифы С-И'!M$1,0))</f>
        <v>1015.83</v>
      </c>
      <c r="N68" s="48">
        <f>IF($C68=$A$1,VLOOKUP($A68,'Свод тарифов 61ед.'!$D:$T,'Все марки в ПП + тарифы С-И'!N$1-2,0),VLOOKUP($C68,'Свод тарифов 61ед.'!$B:$T,'Все марки в ПП + тарифы С-И'!N$1,0))</f>
        <v>1781.53</v>
      </c>
      <c r="O68" s="48">
        <f>IF($C68=$A$1,VLOOKUP($A68,'Свод тарифов 61ед.'!$D:$T,'Все марки в ПП + тарифы С-И'!O$1-2,0),VLOOKUP($C68,'Свод тарифов 61ед.'!$B:$T,'Все марки в ПП + тарифы С-И'!O$1,0))</f>
        <v>1044.99</v>
      </c>
      <c r="P68" s="48">
        <f>IF($C68=$A$1,VLOOKUP($A68,'Свод тарифов 61ед.'!$D:$T,'Все марки в ПП + тарифы С-И'!P$1-2,0),VLOOKUP($C68,'Свод тарифов 61ед.'!$B:$T,'Все марки в ПП + тарифы С-И'!P$1,0))</f>
        <v>1772.53</v>
      </c>
      <c r="Q68" s="48">
        <f>IF($C68=$A$1,VLOOKUP($A68,'Свод тарифов 61ед.'!$D:$T,'Все марки в ПП + тарифы С-И'!Q$1-2,0),VLOOKUP($C68,'Свод тарифов 61ед.'!$B:$T,'Все марки в ПП + тарифы С-И'!Q$1,0))</f>
        <v>1035.3399999999999</v>
      </c>
      <c r="R68" s="48">
        <f>IF($C68=$A$1,VLOOKUP($A68,'Свод тарифов 61ед.'!$D:$T,'Все марки в ПП + тарифы С-И'!R$1-2,0),VLOOKUP($C68,'Свод тарифов 61ед.'!$B:$T,'Все марки в ПП + тарифы С-И'!R$1,0))</f>
        <v>1682.82</v>
      </c>
      <c r="S68" s="48">
        <f>IF($C68=$A$1,VLOOKUP($A68,'Свод тарифов 61ед.'!$D:$T,'Все марки в ПП + тарифы С-И'!S$1-2,0),VLOOKUP($C68,'Свод тарифов 61ед.'!$B:$T,'Все марки в ПП + тарифы С-И'!S$1,0))</f>
        <v>939.26</v>
      </c>
    </row>
    <row r="69" spans="1:19" x14ac:dyDescent="0.2">
      <c r="A69" s="44" t="s">
        <v>70</v>
      </c>
      <c r="B69" s="44" t="str">
        <f>VLOOKUP(A69,Марки!$A:$F,6,0)</f>
        <v>Урал-Ивеко 63391 ТСП 9416-0000020</v>
      </c>
      <c r="C69" s="44" t="str">
        <f>VLOOKUP(A69,Марки!$A:$F,3,0)</f>
        <v>седельный тягач с полуприцепом г\п 70 тн.</v>
      </c>
      <c r="H69" s="48">
        <f>IF($C69=$A$1,VLOOKUP($A69,'Свод тарифов 61ед.'!$D:$T,'Все марки в ПП + тарифы С-И'!H$1-2,0),VLOOKUP($C69,'Свод тарифов 61ед.'!$B:$T,'Все марки в ПП + тарифы С-И'!H$1,0))</f>
        <v>1706.6</v>
      </c>
      <c r="I69" s="48">
        <f>IF($C69=$A$1,VLOOKUP($A69,'Свод тарифов 61ед.'!$D:$T,'Все марки в ПП + тарифы С-И'!I$1-2,0),VLOOKUP($C69,'Свод тарифов 61ед.'!$B:$T,'Все марки в ПП + тарифы С-И'!I$1,0))</f>
        <v>930.9</v>
      </c>
      <c r="J69" s="48">
        <f>IF($C69=$A$1,VLOOKUP($A69,'Свод тарифов 61ед.'!$D:$T,'Все марки в ПП + тарифы С-И'!J$1-2,0),VLOOKUP($C69,'Свод тарифов 61ед.'!$B:$T,'Все марки в ПП + тарифы С-И'!J$1,0))</f>
        <v>1740.84</v>
      </c>
      <c r="K69" s="48">
        <f>IF($C69=$A$1,VLOOKUP($A69,'Свод тарифов 61ед.'!$D:$T,'Все марки в ПП + тарифы С-И'!K$1-2,0),VLOOKUP($C69,'Свод тарифов 61ед.'!$B:$T,'Все марки в ПП + тарифы С-И'!K$1,0))</f>
        <v>967.57</v>
      </c>
      <c r="L69" s="48">
        <f>IF($C69=$A$1,VLOOKUP($A69,'Свод тарифов 61ед.'!$D:$T,'Все марки в ПП + тарифы С-И'!L$1-2,0),VLOOKUP($C69,'Свод тарифов 61ед.'!$B:$T,'Все марки в ПП + тарифы С-И'!L$1,0))</f>
        <v>1795.22</v>
      </c>
      <c r="M69" s="48">
        <f>IF($C69=$A$1,VLOOKUP($A69,'Свод тарифов 61ед.'!$D:$T,'Все марки в ПП + тарифы С-И'!M$1-2,0),VLOOKUP($C69,'Свод тарифов 61ед.'!$B:$T,'Все марки в ПП + тарифы С-И'!M$1,0))</f>
        <v>1025.81</v>
      </c>
      <c r="N69" s="48">
        <f>IF($C69=$A$1,VLOOKUP($A69,'Свод тарифов 61ед.'!$D:$T,'Все марки в ПП + тарифы С-И'!N$1-2,0),VLOOKUP($C69,'Свод тарифов 61ед.'!$B:$T,'Все марки в ПП + тарифы С-И'!N$1,0))</f>
        <v>1822.43</v>
      </c>
      <c r="O69" s="48">
        <f>IF($C69=$A$1,VLOOKUP($A69,'Свод тарифов 61ед.'!$D:$T,'Все марки в ПП + тарифы С-И'!O$1-2,0),VLOOKUP($C69,'Свод тарифов 61ед.'!$B:$T,'Все марки в ПП + тарифы С-И'!O$1,0))</f>
        <v>1054.96</v>
      </c>
      <c r="P69" s="48">
        <f>IF($C69=$A$1,VLOOKUP($A69,'Свод тарифов 61ед.'!$D:$T,'Все марки в ПП + тарифы С-И'!P$1-2,0),VLOOKUP($C69,'Свод тарифов 61ед.'!$B:$T,'Все марки в ПП + тарифы С-И'!P$1,0))</f>
        <v>1813.43</v>
      </c>
      <c r="Q69" s="48">
        <f>IF($C69=$A$1,VLOOKUP($A69,'Свод тарифов 61ед.'!$D:$T,'Все марки в ПП + тарифы С-И'!Q$1-2,0),VLOOKUP($C69,'Свод тарифов 61ед.'!$B:$T,'Все марки в ПП + тарифы С-И'!Q$1,0))</f>
        <v>1045.32</v>
      </c>
      <c r="R69" s="48">
        <f>IF($C69=$A$1,VLOOKUP($A69,'Свод тарифов 61ед.'!$D:$T,'Все марки в ПП + тарифы С-И'!R$1-2,0),VLOOKUP($C69,'Свод тарифов 61ед.'!$B:$T,'Все марки в ПП + тарифы С-И'!R$1,0))</f>
        <v>1723.72</v>
      </c>
      <c r="S69" s="48">
        <f>IF($C69=$A$1,VLOOKUP($A69,'Свод тарифов 61ед.'!$D:$T,'Все марки в ПП + тарифы С-И'!S$1-2,0),VLOOKUP($C69,'Свод тарифов 61ед.'!$B:$T,'Все марки в ПП + тарифы С-И'!S$1,0))</f>
        <v>949.24</v>
      </c>
    </row>
    <row r="70" spans="1:19" x14ac:dyDescent="0.2">
      <c r="A70" s="44" t="s">
        <v>412</v>
      </c>
      <c r="B70" s="44" t="str">
        <f>VLOOKUP(A70,Марки!$A:$F,6,0)</f>
        <v>МЗКТ-741310 п/п 99393Н</v>
      </c>
      <c r="C70" s="44" t="str">
        <f>VLOOKUP(A70,Марки!$A:$F,3,0)</f>
        <v>седельный тягач с полуприцепом г\п 70 тн. (ВЕЗДЕХОД 8Х8)</v>
      </c>
      <c r="H70" s="48">
        <f>IF($C70=$A$1,VLOOKUP($A70,'Свод тарифов 61ед.'!$D:$T,'Все марки в ПП + тарифы С-И'!H$1-2,0),VLOOKUP($C70,'Свод тарифов 61ед.'!$B:$T,'Все марки в ПП + тарифы С-И'!H$1,0))</f>
        <v>2740.97</v>
      </c>
      <c r="I70" s="48">
        <f>IF($C70=$A$1,VLOOKUP($A70,'Свод тарифов 61ед.'!$D:$T,'Все марки в ПП + тарифы С-И'!I$1-2,0),VLOOKUP($C70,'Свод тарифов 61ед.'!$B:$T,'Все марки в ПП + тарифы С-И'!I$1,0))</f>
        <v>1014.42</v>
      </c>
      <c r="J70" s="48">
        <f>IF($C70=$A$1,VLOOKUP($A70,'Свод тарифов 61ед.'!$D:$T,'Все марки в ПП + тарифы С-И'!J$1-2,0),VLOOKUP($C70,'Свод тарифов 61ед.'!$B:$T,'Все марки в ПП + тарифы С-И'!J$1,0))</f>
        <v>2775.2</v>
      </c>
      <c r="K70" s="48">
        <f>IF($C70=$A$1,VLOOKUP($A70,'Свод тарифов 61ед.'!$D:$T,'Все марки в ПП + тарифы С-И'!K$1-2,0),VLOOKUP($C70,'Свод тарифов 61ед.'!$B:$T,'Все марки в ПП + тарифы С-И'!K$1,0))</f>
        <v>1051.08</v>
      </c>
      <c r="L70" s="48">
        <f>IF($C70=$A$1,VLOOKUP($A70,'Свод тарифов 61ед.'!$D:$T,'Все марки в ПП + тарифы С-И'!L$1-2,0),VLOOKUP($C70,'Свод тарифов 61ед.'!$B:$T,'Все марки в ПП + тарифы С-И'!L$1,0))</f>
        <v>2829.58</v>
      </c>
      <c r="M70" s="48">
        <f>IF($C70=$A$1,VLOOKUP($A70,'Свод тарифов 61ед.'!$D:$T,'Все марки в ПП + тарифы С-И'!M$1-2,0),VLOOKUP($C70,'Свод тарифов 61ед.'!$B:$T,'Все марки в ПП + тарифы С-И'!M$1,0))</f>
        <v>1109.32</v>
      </c>
      <c r="N70" s="48">
        <f>IF($C70=$A$1,VLOOKUP($A70,'Свод тарифов 61ед.'!$D:$T,'Все марки в ПП + тарифы С-И'!N$1-2,0),VLOOKUP($C70,'Свод тарифов 61ед.'!$B:$T,'Все марки в ПП + тарифы С-И'!N$1,0))</f>
        <v>2856.8</v>
      </c>
      <c r="O70" s="48">
        <f>IF($C70=$A$1,VLOOKUP($A70,'Свод тарифов 61ед.'!$D:$T,'Все марки в ПП + тарифы С-И'!O$1-2,0),VLOOKUP($C70,'Свод тарифов 61ед.'!$B:$T,'Все марки в ПП + тарифы С-И'!O$1,0))</f>
        <v>1138.48</v>
      </c>
      <c r="P70" s="48">
        <f>IF($C70=$A$1,VLOOKUP($A70,'Свод тарифов 61ед.'!$D:$T,'Все марки в ПП + тарифы С-И'!P$1-2,0),VLOOKUP($C70,'Свод тарифов 61ед.'!$B:$T,'Все марки в ПП + тарифы С-И'!P$1,0))</f>
        <v>2847.79</v>
      </c>
      <c r="Q70" s="48">
        <f>IF($C70=$A$1,VLOOKUP($A70,'Свод тарифов 61ед.'!$D:$T,'Все марки в ПП + тарифы С-И'!Q$1-2,0),VLOOKUP($C70,'Свод тарифов 61ед.'!$B:$T,'Все марки в ПП + тарифы С-И'!Q$1,0))</f>
        <v>1128.83</v>
      </c>
      <c r="R70" s="48">
        <f>IF($C70=$A$1,VLOOKUP($A70,'Свод тарифов 61ед.'!$D:$T,'Все марки в ПП + тарифы С-И'!R$1-2,0),VLOOKUP($C70,'Свод тарифов 61ед.'!$B:$T,'Все марки в ПП + тарифы С-И'!R$1,0))</f>
        <v>2758.09</v>
      </c>
      <c r="S70" s="48">
        <f>IF($C70=$A$1,VLOOKUP($A70,'Свод тарифов 61ед.'!$D:$T,'Все марки в ПП + тарифы С-И'!S$1-2,0),VLOOKUP($C70,'Свод тарифов 61ед.'!$B:$T,'Все марки в ПП + тарифы С-И'!S$1,0))</f>
        <v>1032.75</v>
      </c>
    </row>
    <row r="71" spans="1:19" x14ac:dyDescent="0.2">
      <c r="A71" s="44" t="s">
        <v>53</v>
      </c>
      <c r="B71" s="44" t="str">
        <f>VLOOKUP(A71,Марки!$A:$F,6,0)</f>
        <v>390204 на КамАЗ-43118 ИМ-95.П  ТСП 9417-0000010</v>
      </c>
      <c r="C71" s="44" t="str">
        <f>VLOOKUP(A71,Марки!$A:$F,3,0)</f>
        <v xml:space="preserve">седельный тягач (с КМУ г\п 4 тн.) с полуприцепом г\п 17 т </v>
      </c>
      <c r="H71" s="48">
        <f>IF($C71=$A$1,VLOOKUP($A71,'Свод тарифов 61ед.'!$D:$T,'Все марки в ПП + тарифы С-И'!H$1-2,0),VLOOKUP($C71,'Свод тарифов 61ед.'!$B:$T,'Все марки в ПП + тарифы С-И'!H$1,0))</f>
        <v>1243.21</v>
      </c>
      <c r="I71" s="48">
        <f>IF($C71=$A$1,VLOOKUP($A71,'Свод тарифов 61ед.'!$D:$T,'Все марки в ПП + тарифы С-И'!I$1-2,0),VLOOKUP($C71,'Свод тарифов 61ед.'!$B:$T,'Все марки в ПП + тарифы С-И'!I$1,0))</f>
        <v>788.34</v>
      </c>
      <c r="J71" s="48">
        <f>IF($C71=$A$1,VLOOKUP($A71,'Свод тарифов 61ед.'!$D:$T,'Все марки в ПП + тарифы С-И'!J$1-2,0),VLOOKUP($C71,'Свод тарифов 61ед.'!$B:$T,'Все марки в ПП + тарифы С-И'!J$1,0))</f>
        <v>1277.45</v>
      </c>
      <c r="K71" s="48">
        <f>IF($C71=$A$1,VLOOKUP($A71,'Свод тарифов 61ед.'!$D:$T,'Все марки в ПП + тарифы С-И'!K$1-2,0),VLOOKUP($C71,'Свод тарифов 61ед.'!$B:$T,'Все марки в ПП + тарифы С-И'!K$1,0))</f>
        <v>825.01</v>
      </c>
      <c r="L71" s="48">
        <f>IF($C71=$A$1,VLOOKUP($A71,'Свод тарифов 61ед.'!$D:$T,'Все марки в ПП + тарифы С-И'!L$1-2,0),VLOOKUP($C71,'Свод тарифов 61ед.'!$B:$T,'Все марки в ПП + тарифы С-И'!L$1,0))</f>
        <v>1331.83</v>
      </c>
      <c r="M71" s="48">
        <f>IF($C71=$A$1,VLOOKUP($A71,'Свод тарифов 61ед.'!$D:$T,'Все марки в ПП + тарифы С-И'!M$1-2,0),VLOOKUP($C71,'Свод тарифов 61ед.'!$B:$T,'Все марки в ПП + тарифы С-И'!M$1,0))</f>
        <v>883.25</v>
      </c>
      <c r="N71" s="48">
        <f>IF($C71=$A$1,VLOOKUP($A71,'Свод тарифов 61ед.'!$D:$T,'Все марки в ПП + тарифы С-И'!N$1-2,0),VLOOKUP($C71,'Свод тарифов 61ед.'!$B:$T,'Все марки в ПП + тарифы С-И'!N$1,0))</f>
        <v>1359.04</v>
      </c>
      <c r="O71" s="48">
        <f>IF($C71=$A$1,VLOOKUP($A71,'Свод тарифов 61ед.'!$D:$T,'Все марки в ПП + тарифы С-И'!O$1-2,0),VLOOKUP($C71,'Свод тарифов 61ед.'!$B:$T,'Все марки в ПП + тарифы С-И'!O$1,0))</f>
        <v>912.4</v>
      </c>
      <c r="P71" s="48">
        <f>IF($C71=$A$1,VLOOKUP($A71,'Свод тарифов 61ед.'!$D:$T,'Все марки в ПП + тарифы С-И'!P$1-2,0),VLOOKUP($C71,'Свод тарифов 61ед.'!$B:$T,'Все марки в ПП + тарифы С-И'!P$1,0))</f>
        <v>1350.04</v>
      </c>
      <c r="Q71" s="48">
        <f>IF($C71=$A$1,VLOOKUP($A71,'Свод тарифов 61ед.'!$D:$T,'Все марки в ПП + тарифы С-И'!Q$1-2,0),VLOOKUP($C71,'Свод тарифов 61ед.'!$B:$T,'Все марки в ПП + тарифы С-И'!Q$1,0))</f>
        <v>902.76</v>
      </c>
      <c r="R71" s="48">
        <f>IF($C71=$A$1,VLOOKUP($A71,'Свод тарифов 61ед.'!$D:$T,'Все марки в ПП + тарифы С-И'!R$1-2,0),VLOOKUP($C71,'Свод тарифов 61ед.'!$B:$T,'Все марки в ПП + тарифы С-И'!R$1,0))</f>
        <v>1260.33</v>
      </c>
      <c r="S71" s="48">
        <f>IF($C71=$A$1,VLOOKUP($A71,'Свод тарифов 61ед.'!$D:$T,'Все марки в ПП + тарифы С-И'!S$1-2,0),VLOOKUP($C71,'Свод тарифов 61ед.'!$B:$T,'Все марки в ПП + тарифы С-И'!S$1,0))</f>
        <v>806.68</v>
      </c>
    </row>
    <row r="72" spans="1:19" x14ac:dyDescent="0.2">
      <c r="A72" s="44" t="s">
        <v>49</v>
      </c>
      <c r="B72" s="44" t="str">
        <f>VLOOKUP(A72,Марки!$A:$F,6,0)</f>
        <v>58491L-0000015 на Урал 4320</v>
      </c>
      <c r="C72" s="44" t="str">
        <f>VLOOKUP(A72,Марки!$A:$F,3,0)</f>
        <v>автомобиль бортовой г\п 7тн. с КМУ г\п 8 тн.</v>
      </c>
      <c r="H72" s="48">
        <f>IF($C72=$A$1,VLOOKUP($A72,'Свод тарифов 61ед.'!$D:$T,'Все марки в ПП + тарифы С-И'!H$1-2,0),VLOOKUP($C72,'Свод тарифов 61ед.'!$B:$T,'Все марки в ПП + тарифы С-И'!H$1,0))</f>
        <v>1266.69</v>
      </c>
      <c r="I72" s="48">
        <f>IF($C72=$A$1,VLOOKUP($A72,'Свод тарифов 61ед.'!$D:$T,'Все марки в ПП + тарифы С-И'!I$1-2,0),VLOOKUP($C72,'Свод тарифов 61ед.'!$B:$T,'Все марки в ПП + тарифы С-И'!I$1,0))</f>
        <v>770.16</v>
      </c>
      <c r="J72" s="48">
        <f>IF($C72=$A$1,VLOOKUP($A72,'Свод тарифов 61ед.'!$D:$T,'Все марки в ПП + тарифы С-И'!J$1-2,0),VLOOKUP($C72,'Свод тарифов 61ед.'!$B:$T,'Все марки в ПП + тарифы С-И'!J$1,0))</f>
        <v>1300.93</v>
      </c>
      <c r="K72" s="48">
        <f>IF($C72=$A$1,VLOOKUP($A72,'Свод тарифов 61ед.'!$D:$T,'Все марки в ПП + тарифы С-И'!K$1-2,0),VLOOKUP($C72,'Свод тарифов 61ед.'!$B:$T,'Все марки в ПП + тарифы С-И'!K$1,0))</f>
        <v>806.82</v>
      </c>
      <c r="L72" s="48">
        <f>IF($C72=$A$1,VLOOKUP($A72,'Свод тарифов 61ед.'!$D:$T,'Все марки в ПП + тарифы С-И'!L$1-2,0),VLOOKUP($C72,'Свод тарифов 61ед.'!$B:$T,'Все марки в ПП + тарифы С-И'!L$1,0))</f>
        <v>1355.31</v>
      </c>
      <c r="M72" s="48">
        <f>IF($C72=$A$1,VLOOKUP($A72,'Свод тарифов 61ед.'!$D:$T,'Все марки в ПП + тарифы С-И'!M$1-2,0),VLOOKUP($C72,'Свод тарифов 61ед.'!$B:$T,'Все марки в ПП + тарифы С-И'!M$1,0))</f>
        <v>865.06</v>
      </c>
      <c r="N72" s="48">
        <f>IF($C72=$A$1,VLOOKUP($A72,'Свод тарифов 61ед.'!$D:$T,'Все марки в ПП + тарифы С-И'!N$1-2,0),VLOOKUP($C72,'Свод тарифов 61ед.'!$B:$T,'Все марки в ПП + тарифы С-И'!N$1,0))</f>
        <v>1382.53</v>
      </c>
      <c r="O72" s="48">
        <f>IF($C72=$A$1,VLOOKUP($A72,'Свод тарифов 61ед.'!$D:$T,'Все марки в ПП + тарифы С-И'!O$1-2,0),VLOOKUP($C72,'Свод тарифов 61ед.'!$B:$T,'Все марки в ПП + тарифы С-И'!O$1,0))</f>
        <v>894.21</v>
      </c>
      <c r="P72" s="48">
        <f>IF($C72=$A$1,VLOOKUP($A72,'Свод тарифов 61ед.'!$D:$T,'Все марки в ПП + тарифы С-И'!P$1-2,0),VLOOKUP($C72,'Свод тарифов 61ед.'!$B:$T,'Все марки в ПП + тарифы С-И'!P$1,0))</f>
        <v>1373.52</v>
      </c>
      <c r="Q72" s="48">
        <f>IF($C72=$A$1,VLOOKUP($A72,'Свод тарифов 61ед.'!$D:$T,'Все марки в ПП + тарифы С-И'!Q$1-2,0),VLOOKUP($C72,'Свод тарифов 61ед.'!$B:$T,'Все марки в ПП + тарифы С-И'!Q$1,0))</f>
        <v>884.57</v>
      </c>
      <c r="R72" s="48">
        <f>IF($C72=$A$1,VLOOKUP($A72,'Свод тарифов 61ед.'!$D:$T,'Все марки в ПП + тарифы С-И'!R$1-2,0),VLOOKUP($C72,'Свод тарифов 61ед.'!$B:$T,'Все марки в ПП + тарифы С-И'!R$1,0))</f>
        <v>1283.81</v>
      </c>
      <c r="S72" s="48">
        <f>IF($C72=$A$1,VLOOKUP($A72,'Свод тарифов 61ед.'!$D:$T,'Все марки в ПП + тарифы С-И'!S$1-2,0),VLOOKUP($C72,'Свод тарифов 61ед.'!$B:$T,'Все марки в ПП + тарифы С-И'!S$1,0))</f>
        <v>788.49</v>
      </c>
    </row>
    <row r="73" spans="1:19" x14ac:dyDescent="0.2">
      <c r="A73" s="44" t="s">
        <v>27</v>
      </c>
      <c r="B73" s="44" t="str">
        <f>VLOOKUP(A73,Марки!$A:$F,6,0)</f>
        <v>НЕФАЗ-45141-11-10</v>
      </c>
      <c r="C73" s="44" t="str">
        <f>VLOOKUP(A73,Марки!$A:$F,3,0)</f>
        <v>самосвал г\п 10 тн.</v>
      </c>
      <c r="H73" s="48">
        <f>IF($C73=$A$1,VLOOKUP($A73,'Свод тарифов 61ед.'!$D:$T,'Все марки в ПП + тарифы С-И'!H$1-2,0),VLOOKUP($C73,'Свод тарифов 61ед.'!$B:$T,'Все марки в ПП + тарифы С-И'!H$1,0))</f>
        <v>1072.94</v>
      </c>
      <c r="I73" s="48">
        <f>IF($C73=$A$1,VLOOKUP($A73,'Свод тарифов 61ед.'!$D:$T,'Все марки в ПП + тарифы С-И'!I$1-2,0),VLOOKUP($C73,'Свод тарифов 61ед.'!$B:$T,'Все марки в ПП + тарифы С-И'!I$1,0))</f>
        <v>754.43</v>
      </c>
      <c r="J73" s="48">
        <f>IF($C73=$A$1,VLOOKUP($A73,'Свод тарифов 61ед.'!$D:$T,'Все марки в ПП + тарифы С-И'!J$1-2,0),VLOOKUP($C73,'Свод тарифов 61ед.'!$B:$T,'Все марки в ПП + тарифы С-И'!J$1,0))</f>
        <v>1107.18</v>
      </c>
      <c r="K73" s="48">
        <f>IF($C73=$A$1,VLOOKUP($A73,'Свод тарифов 61ед.'!$D:$T,'Все марки в ПП + тарифы С-И'!K$1-2,0),VLOOKUP($C73,'Свод тарифов 61ед.'!$B:$T,'Все марки в ПП + тарифы С-И'!K$1,0))</f>
        <v>791.1</v>
      </c>
      <c r="L73" s="48">
        <f>IF($C73=$A$1,VLOOKUP($A73,'Свод тарифов 61ед.'!$D:$T,'Все марки в ПП + тарифы С-И'!L$1-2,0),VLOOKUP($C73,'Свод тарифов 61ед.'!$B:$T,'Все марки в ПП + тарифы С-И'!L$1,0))</f>
        <v>1161.56</v>
      </c>
      <c r="M73" s="48">
        <f>IF($C73=$A$1,VLOOKUP($A73,'Свод тарифов 61ед.'!$D:$T,'Все марки в ПП + тарифы С-И'!M$1-2,0),VLOOKUP($C73,'Свод тарифов 61ед.'!$B:$T,'Все марки в ПП + тарифы С-И'!M$1,0))</f>
        <v>849.34</v>
      </c>
      <c r="N73" s="48">
        <f>IF($C73=$A$1,VLOOKUP($A73,'Свод тарифов 61ед.'!$D:$T,'Все марки в ПП + тарифы С-И'!N$1-2,0),VLOOKUP($C73,'Свод тарифов 61ед.'!$B:$T,'Все марки в ПП + тарифы С-И'!N$1,0))</f>
        <v>1188.78</v>
      </c>
      <c r="O73" s="48">
        <f>IF($C73=$A$1,VLOOKUP($A73,'Свод тарифов 61ед.'!$D:$T,'Все марки в ПП + тарифы С-И'!O$1-2,0),VLOOKUP($C73,'Свод тарифов 61ед.'!$B:$T,'Все марки в ПП + тарифы С-И'!O$1,0))</f>
        <v>878.49</v>
      </c>
      <c r="P73" s="48">
        <f>IF($C73=$A$1,VLOOKUP($A73,'Свод тарифов 61ед.'!$D:$T,'Все марки в ПП + тарифы С-И'!P$1-2,0),VLOOKUP($C73,'Свод тарифов 61ед.'!$B:$T,'Все марки в ПП + тарифы С-И'!P$1,0))</f>
        <v>1179.77</v>
      </c>
      <c r="Q73" s="48">
        <f>IF($C73=$A$1,VLOOKUP($A73,'Свод тарифов 61ед.'!$D:$T,'Все марки в ПП + тарифы С-И'!Q$1-2,0),VLOOKUP($C73,'Свод тарифов 61ед.'!$B:$T,'Все марки в ПП + тарифы С-И'!Q$1,0))</f>
        <v>868.84</v>
      </c>
      <c r="R73" s="48">
        <f>IF($C73=$A$1,VLOOKUP($A73,'Свод тарифов 61ед.'!$D:$T,'Все марки в ПП + тарифы С-И'!R$1-2,0),VLOOKUP($C73,'Свод тарифов 61ед.'!$B:$T,'Все марки в ПП + тарифы С-И'!R$1,0))</f>
        <v>1090.06</v>
      </c>
      <c r="S73" s="48">
        <f>IF($C73=$A$1,VLOOKUP($A73,'Свод тарифов 61ед.'!$D:$T,'Все марки в ПП + тарифы С-И'!S$1-2,0),VLOOKUP($C73,'Свод тарифов 61ед.'!$B:$T,'Все марки в ПП + тарифы С-И'!S$1,0))</f>
        <v>772.77</v>
      </c>
    </row>
    <row r="74" spans="1:19" x14ac:dyDescent="0.2">
      <c r="A74" s="44" t="s">
        <v>61</v>
      </c>
      <c r="B74" s="44" t="str">
        <f>VLOOKUP(A74,Марки!$A:$F,6,0)</f>
        <v>ГАЗ-3302</v>
      </c>
      <c r="C74" s="44" t="str">
        <f>VLOOKUP(A74,Марки!$A:$F,3,0)</f>
        <v>автомобиль бортовой г\п 1,5 тн.</v>
      </c>
      <c r="H74" s="48">
        <f>IF($C74=$A$1,VLOOKUP($A74,'Свод тарифов 61ед.'!$D:$T,'Все марки в ПП + тарифы С-И'!H$1-2,0),VLOOKUP($C74,'Свод тарифов 61ед.'!$B:$T,'Все марки в ПП + тарифы С-И'!H$1,0))</f>
        <v>733.53</v>
      </c>
      <c r="I74" s="48">
        <f>IF($C74=$A$1,VLOOKUP($A74,'Свод тарифов 61ед.'!$D:$T,'Все марки в ПП + тарифы С-И'!I$1-2,0),VLOOKUP($C74,'Свод тарифов 61ед.'!$B:$T,'Все марки в ПП + тарифы С-И'!I$1,0))</f>
        <v>656.91</v>
      </c>
      <c r="J74" s="48">
        <f>IF($C74=$A$1,VLOOKUP($A74,'Свод тарифов 61ед.'!$D:$T,'Все марки в ПП + тарифы С-И'!J$1-2,0),VLOOKUP($C74,'Свод тарифов 61ед.'!$B:$T,'Все марки в ПП + тарифы С-И'!J$1,0))</f>
        <v>767.76</v>
      </c>
      <c r="K74" s="48">
        <f>IF($C74=$A$1,VLOOKUP($A74,'Свод тарифов 61ед.'!$D:$T,'Все марки в ПП + тарифы С-И'!K$1-2,0),VLOOKUP($C74,'Свод тарифов 61ед.'!$B:$T,'Все марки в ПП + тарифы С-И'!K$1,0))</f>
        <v>693.57</v>
      </c>
      <c r="L74" s="48">
        <f>IF($C74=$A$1,VLOOKUP($A74,'Свод тарифов 61ед.'!$D:$T,'Все марки в ПП + тарифы С-И'!L$1-2,0),VLOOKUP($C74,'Свод тарифов 61ед.'!$B:$T,'Все марки в ПП + тарифы С-И'!L$1,0))</f>
        <v>822.14</v>
      </c>
      <c r="M74" s="48">
        <f>IF($C74=$A$1,VLOOKUP($A74,'Свод тарифов 61ед.'!$D:$T,'Все марки в ПП + тарифы С-И'!M$1-2,0),VLOOKUP($C74,'Свод тарифов 61ед.'!$B:$T,'Все марки в ПП + тарифы С-И'!M$1,0))</f>
        <v>751.81</v>
      </c>
      <c r="N74" s="48">
        <f>IF($C74=$A$1,VLOOKUP($A74,'Свод тарифов 61ед.'!$D:$T,'Все марки в ПП + тарифы С-И'!N$1-2,0),VLOOKUP($C74,'Свод тарифов 61ед.'!$B:$T,'Все марки в ПП + тарифы С-И'!N$1,0))</f>
        <v>849.36</v>
      </c>
      <c r="O74" s="48">
        <f>IF($C74=$A$1,VLOOKUP($A74,'Свод тарифов 61ед.'!$D:$T,'Все марки в ПП + тарифы С-И'!O$1-2,0),VLOOKUP($C74,'Свод тарифов 61ед.'!$B:$T,'Все марки в ПП + тарифы С-И'!O$1,0))</f>
        <v>780.96</v>
      </c>
      <c r="P74" s="48">
        <f>IF($C74=$A$1,VLOOKUP($A74,'Свод тарифов 61ед.'!$D:$T,'Все марки в ПП + тарифы С-И'!P$1-2,0),VLOOKUP($C74,'Свод тарифов 61ед.'!$B:$T,'Все марки в ПП + тарифы С-И'!P$1,0))</f>
        <v>840.35</v>
      </c>
      <c r="Q74" s="48">
        <f>IF($C74=$A$1,VLOOKUP($A74,'Свод тарифов 61ед.'!$D:$T,'Все марки в ПП + тарифы С-И'!Q$1-2,0),VLOOKUP($C74,'Свод тарифов 61ед.'!$B:$T,'Все марки в ПП + тарифы С-И'!Q$1,0))</f>
        <v>771.32</v>
      </c>
      <c r="R74" s="48">
        <f>IF($C74=$A$1,VLOOKUP($A74,'Свод тарифов 61ед.'!$D:$T,'Все марки в ПП + тарифы С-И'!R$1-2,0),VLOOKUP($C74,'Свод тарифов 61ед.'!$B:$T,'Все марки в ПП + тарифы С-И'!R$1,0))</f>
        <v>750.65</v>
      </c>
      <c r="S74" s="48">
        <f>IF($C74=$A$1,VLOOKUP($A74,'Свод тарифов 61ед.'!$D:$T,'Все марки в ПП + тарифы С-И'!S$1-2,0),VLOOKUP($C74,'Свод тарифов 61ед.'!$B:$T,'Все марки в ПП + тарифы С-И'!S$1,0))</f>
        <v>675.24</v>
      </c>
    </row>
    <row r="75" spans="1:19" x14ac:dyDescent="0.2">
      <c r="A75" s="44" t="s">
        <v>291</v>
      </c>
      <c r="B75" s="44" t="str">
        <f>VLOOKUP(A75,Марки!$A:$F,6,0)</f>
        <v>КамАЗ 65222</v>
      </c>
      <c r="C75" s="44" t="str">
        <f>VLOOKUP(A75,Марки!$A:$F,3,0)</f>
        <v>самосвал г\п 20 тн.</v>
      </c>
      <c r="H75" s="48">
        <f>IF($C75=$A$1,VLOOKUP($A75,'Свод тарифов 61ед.'!$D:$T,'Все марки в ПП + тарифы С-И'!H$1-2,0),VLOOKUP($C75,'Свод тарифов 61ед.'!$B:$T,'Все марки в ПП + тарифы С-И'!H$1,0))</f>
        <v>1171.24</v>
      </c>
      <c r="I75" s="48">
        <f>IF($C75=$A$1,VLOOKUP($A75,'Свод тарифов 61ед.'!$D:$T,'Все марки в ПП + тарифы С-И'!I$1-2,0),VLOOKUP($C75,'Свод тарифов 61ед.'!$B:$T,'Все марки в ПП + тарифы С-И'!I$1,0))</f>
        <v>822.77</v>
      </c>
      <c r="J75" s="48">
        <f>IF($C75=$A$1,VLOOKUP($A75,'Свод тарифов 61ед.'!$D:$T,'Все марки в ПП + тарифы С-И'!J$1-2,0),VLOOKUP($C75,'Свод тарифов 61ед.'!$B:$T,'Все марки в ПП + тарифы С-И'!J$1,0))</f>
        <v>1205.47</v>
      </c>
      <c r="K75" s="48">
        <f>IF($C75=$A$1,VLOOKUP($A75,'Свод тарифов 61ед.'!$D:$T,'Все марки в ПП + тарифы С-И'!K$1-2,0),VLOOKUP($C75,'Свод тарифов 61ед.'!$B:$T,'Все марки в ПП + тарифы С-И'!K$1,0))</f>
        <v>859.43</v>
      </c>
      <c r="L75" s="48">
        <f>IF($C75=$A$1,VLOOKUP($A75,'Свод тарифов 61ед.'!$D:$T,'Все марки в ПП + тарифы С-И'!L$1-2,0),VLOOKUP($C75,'Свод тарифов 61ед.'!$B:$T,'Все марки в ПП + тарифы С-И'!L$1,0))</f>
        <v>1259.8499999999999</v>
      </c>
      <c r="M75" s="48">
        <f>IF($C75=$A$1,VLOOKUP($A75,'Свод тарифов 61ед.'!$D:$T,'Все марки в ПП + тарифы С-И'!M$1-2,0),VLOOKUP($C75,'Свод тарифов 61ед.'!$B:$T,'Все марки в ПП + тарифы С-И'!M$1,0))</f>
        <v>917.67</v>
      </c>
      <c r="N75" s="48">
        <f>IF($C75=$A$1,VLOOKUP($A75,'Свод тарифов 61ед.'!$D:$T,'Все марки в ПП + тарифы С-И'!N$1-2,0),VLOOKUP($C75,'Свод тарифов 61ед.'!$B:$T,'Все марки в ПП + тарифы С-И'!N$1,0))</f>
        <v>1287.07</v>
      </c>
      <c r="O75" s="48">
        <f>IF($C75=$A$1,VLOOKUP($A75,'Свод тарифов 61ед.'!$D:$T,'Все марки в ПП + тарифы С-И'!O$1-2,0),VLOOKUP($C75,'Свод тарифов 61ед.'!$B:$T,'Все марки в ПП + тарифы С-И'!O$1,0))</f>
        <v>946.82</v>
      </c>
      <c r="P75" s="48">
        <f>IF($C75=$A$1,VLOOKUP($A75,'Свод тарифов 61ед.'!$D:$T,'Все марки в ПП + тарифы С-И'!P$1-2,0),VLOOKUP($C75,'Свод тарифов 61ед.'!$B:$T,'Все марки в ПП + тарифы С-И'!P$1,0))</f>
        <v>1278.07</v>
      </c>
      <c r="Q75" s="48">
        <f>IF($C75=$A$1,VLOOKUP($A75,'Свод тарифов 61ед.'!$D:$T,'Все марки в ПП + тарифы С-И'!Q$1-2,0),VLOOKUP($C75,'Свод тарифов 61ед.'!$B:$T,'Все марки в ПП + тарифы С-И'!Q$1,0))</f>
        <v>937.18</v>
      </c>
      <c r="R75" s="48">
        <f>IF($C75=$A$1,VLOOKUP($A75,'Свод тарифов 61ед.'!$D:$T,'Все марки в ПП + тарифы С-И'!R$1-2,0),VLOOKUP($C75,'Свод тарифов 61ед.'!$B:$T,'Все марки в ПП + тарифы С-И'!R$1,0))</f>
        <v>1188.3599999999999</v>
      </c>
      <c r="S75" s="48">
        <f>IF($C75=$A$1,VLOOKUP($A75,'Свод тарифов 61ед.'!$D:$T,'Все марки в ПП + тарифы С-И'!S$1-2,0),VLOOKUP($C75,'Свод тарифов 61ед.'!$B:$T,'Все марки в ПП + тарифы С-И'!S$1,0))</f>
        <v>841.1</v>
      </c>
    </row>
    <row r="76" spans="1:19" x14ac:dyDescent="0.2">
      <c r="A76" s="44" t="s">
        <v>32</v>
      </c>
      <c r="B76" s="44" t="str">
        <f>VLOOKUP(A76,Марки!$A:$F,6,0)</f>
        <v>Урал 32551-0010-41</v>
      </c>
      <c r="C76" s="44" t="str">
        <f>VLOOKUP(A76,Марки!$A:$F,3,0)</f>
        <v>Вахтовый автобус</v>
      </c>
      <c r="H76" s="48">
        <f>IF($C76=$A$1,VLOOKUP($A76,'Свод тарифов 61ед.'!$D:$T,'Все марки в ПП + тарифы С-И'!H$1-2,0),VLOOKUP($C76,'Свод тарифов 61ед.'!$B:$T,'Все марки в ПП + тарифы С-И'!H$1,0))</f>
        <v>1067.07</v>
      </c>
      <c r="I76" s="48">
        <f>IF($C76=$A$1,VLOOKUP($A76,'Свод тарифов 61ед.'!$D:$T,'Все марки в ПП + тарифы С-И'!I$1-2,0),VLOOKUP($C76,'Свод тарифов 61ед.'!$B:$T,'Все марки в ПП + тарифы С-И'!I$1,0))</f>
        <v>770.86</v>
      </c>
      <c r="J76" s="48">
        <f>IF($C76=$A$1,VLOOKUP($A76,'Свод тарифов 61ед.'!$D:$T,'Все марки в ПП + тарифы С-И'!J$1-2,0),VLOOKUP($C76,'Свод тарифов 61ед.'!$B:$T,'Все марки в ПП + тарифы С-И'!J$1,0))</f>
        <v>1101.3</v>
      </c>
      <c r="K76" s="48">
        <f>IF($C76=$A$1,VLOOKUP($A76,'Свод тарифов 61ед.'!$D:$T,'Все марки в ПП + тарифы С-И'!K$1-2,0),VLOOKUP($C76,'Свод тарифов 61ед.'!$B:$T,'Все марки в ПП + тарифы С-И'!K$1,0))</f>
        <v>807.53</v>
      </c>
      <c r="L76" s="48">
        <f>IF($C76=$A$1,VLOOKUP($A76,'Свод тарифов 61ед.'!$D:$T,'Все марки в ПП + тарифы С-И'!L$1-2,0),VLOOKUP($C76,'Свод тарифов 61ед.'!$B:$T,'Все марки в ПП + тарифы С-И'!L$1,0))</f>
        <v>1155.68</v>
      </c>
      <c r="M76" s="48">
        <f>IF($C76=$A$1,VLOOKUP($A76,'Свод тарифов 61ед.'!$D:$T,'Все марки в ПП + тарифы С-И'!M$1-2,0),VLOOKUP($C76,'Свод тарифов 61ед.'!$B:$T,'Все марки в ПП + тарифы С-И'!M$1,0))</f>
        <v>865.77</v>
      </c>
      <c r="N76" s="48">
        <f>IF($C76=$A$1,VLOOKUP($A76,'Свод тарифов 61ед.'!$D:$T,'Все марки в ПП + тарифы С-И'!N$1-2,0),VLOOKUP($C76,'Свод тарифов 61ед.'!$B:$T,'Все марки в ПП + тарифы С-И'!N$1,0))</f>
        <v>1182.9000000000001</v>
      </c>
      <c r="O76" s="48">
        <f>IF($C76=$A$1,VLOOKUP($A76,'Свод тарифов 61ед.'!$D:$T,'Все марки в ПП + тарифы С-И'!O$1-2,0),VLOOKUP($C76,'Свод тарифов 61ед.'!$B:$T,'Все марки в ПП + тарифы С-И'!O$1,0))</f>
        <v>894.92</v>
      </c>
      <c r="P76" s="48">
        <f>IF($C76=$A$1,VLOOKUP($A76,'Свод тарифов 61ед.'!$D:$T,'Все марки в ПП + тарифы С-И'!P$1-2,0),VLOOKUP($C76,'Свод тарифов 61ед.'!$B:$T,'Все марки в ПП + тарифы С-И'!P$1,0))</f>
        <v>1173.8900000000001</v>
      </c>
      <c r="Q76" s="48">
        <f>IF($C76=$A$1,VLOOKUP($A76,'Свод тарифов 61ед.'!$D:$T,'Все марки в ПП + тарифы С-И'!Q$1-2,0),VLOOKUP($C76,'Свод тарифов 61ед.'!$B:$T,'Все марки в ПП + тарифы С-И'!Q$1,0))</f>
        <v>885.27</v>
      </c>
      <c r="R76" s="48">
        <f>IF($C76=$A$1,VLOOKUP($A76,'Свод тарифов 61ед.'!$D:$T,'Все марки в ПП + тарифы С-И'!R$1-2,0),VLOOKUP($C76,'Свод тарифов 61ед.'!$B:$T,'Все марки в ПП + тарифы С-И'!R$1,0))</f>
        <v>1084.19</v>
      </c>
      <c r="S76" s="48">
        <f>IF($C76=$A$1,VLOOKUP($A76,'Свод тарифов 61ед.'!$D:$T,'Все марки в ПП + тарифы С-И'!S$1-2,0),VLOOKUP($C76,'Свод тарифов 61ед.'!$B:$T,'Все марки в ПП + тарифы С-И'!S$1,0))</f>
        <v>789.2</v>
      </c>
    </row>
    <row r="77" spans="1:19" x14ac:dyDescent="0.2">
      <c r="A77" s="44" t="s">
        <v>215</v>
      </c>
      <c r="B77" s="44" t="str">
        <f>VLOOKUP(A77,Марки!$A:$F,6,0)</f>
        <v>НЕФАЗ 4208-11-13</v>
      </c>
      <c r="C77" s="44" t="str">
        <f>VLOOKUP(A77,Марки!$A:$F,3,0)</f>
        <v>Вахтовый автобус</v>
      </c>
      <c r="H77" s="48">
        <f>IF($C77=$A$1,VLOOKUP($A77,'Свод тарифов 61ед.'!$D:$T,'Все марки в ПП + тарифы С-И'!H$1-2,0),VLOOKUP($C77,'Свод тарифов 61ед.'!$B:$T,'Все марки в ПП + тарифы С-И'!H$1,0))</f>
        <v>1067.07</v>
      </c>
      <c r="I77" s="48">
        <f>IF($C77=$A$1,VLOOKUP($A77,'Свод тарифов 61ед.'!$D:$T,'Все марки в ПП + тарифы С-И'!I$1-2,0),VLOOKUP($C77,'Свод тарифов 61ед.'!$B:$T,'Все марки в ПП + тарифы С-И'!I$1,0))</f>
        <v>770.86</v>
      </c>
      <c r="J77" s="48">
        <f>IF($C77=$A$1,VLOOKUP($A77,'Свод тарифов 61ед.'!$D:$T,'Все марки в ПП + тарифы С-И'!J$1-2,0),VLOOKUP($C77,'Свод тарифов 61ед.'!$B:$T,'Все марки в ПП + тарифы С-И'!J$1,0))</f>
        <v>1101.3</v>
      </c>
      <c r="K77" s="48">
        <f>IF($C77=$A$1,VLOOKUP($A77,'Свод тарифов 61ед.'!$D:$T,'Все марки в ПП + тарифы С-И'!K$1-2,0),VLOOKUP($C77,'Свод тарифов 61ед.'!$B:$T,'Все марки в ПП + тарифы С-И'!K$1,0))</f>
        <v>807.53</v>
      </c>
      <c r="L77" s="48">
        <f>IF($C77=$A$1,VLOOKUP($A77,'Свод тарифов 61ед.'!$D:$T,'Все марки в ПП + тарифы С-И'!L$1-2,0),VLOOKUP($C77,'Свод тарифов 61ед.'!$B:$T,'Все марки в ПП + тарифы С-И'!L$1,0))</f>
        <v>1155.68</v>
      </c>
      <c r="M77" s="48">
        <f>IF($C77=$A$1,VLOOKUP($A77,'Свод тарифов 61ед.'!$D:$T,'Все марки в ПП + тарифы С-И'!M$1-2,0),VLOOKUP($C77,'Свод тарифов 61ед.'!$B:$T,'Все марки в ПП + тарифы С-И'!M$1,0))</f>
        <v>865.77</v>
      </c>
      <c r="N77" s="48">
        <f>IF($C77=$A$1,VLOOKUP($A77,'Свод тарифов 61ед.'!$D:$T,'Все марки в ПП + тарифы С-И'!N$1-2,0),VLOOKUP($C77,'Свод тарифов 61ед.'!$B:$T,'Все марки в ПП + тарифы С-И'!N$1,0))</f>
        <v>1182.9000000000001</v>
      </c>
      <c r="O77" s="48">
        <f>IF($C77=$A$1,VLOOKUP($A77,'Свод тарифов 61ед.'!$D:$T,'Все марки в ПП + тарифы С-И'!O$1-2,0),VLOOKUP($C77,'Свод тарифов 61ед.'!$B:$T,'Все марки в ПП + тарифы С-И'!O$1,0))</f>
        <v>894.92</v>
      </c>
      <c r="P77" s="48">
        <f>IF($C77=$A$1,VLOOKUP($A77,'Свод тарифов 61ед.'!$D:$T,'Все марки в ПП + тарифы С-И'!P$1-2,0),VLOOKUP($C77,'Свод тарифов 61ед.'!$B:$T,'Все марки в ПП + тарифы С-И'!P$1,0))</f>
        <v>1173.8900000000001</v>
      </c>
      <c r="Q77" s="48">
        <f>IF($C77=$A$1,VLOOKUP($A77,'Свод тарифов 61ед.'!$D:$T,'Все марки в ПП + тарифы С-И'!Q$1-2,0),VLOOKUP($C77,'Свод тарифов 61ед.'!$B:$T,'Все марки в ПП + тарифы С-И'!Q$1,0))</f>
        <v>885.27</v>
      </c>
      <c r="R77" s="48">
        <f>IF($C77=$A$1,VLOOKUP($A77,'Свод тарифов 61ед.'!$D:$T,'Все марки в ПП + тарифы С-И'!R$1-2,0),VLOOKUP($C77,'Свод тарифов 61ед.'!$B:$T,'Все марки в ПП + тарифы С-И'!R$1,0))</f>
        <v>1084.19</v>
      </c>
      <c r="S77" s="48">
        <f>IF($C77=$A$1,VLOOKUP($A77,'Свод тарифов 61ед.'!$D:$T,'Все марки в ПП + тарифы С-И'!S$1-2,0),VLOOKUP($C77,'Свод тарифов 61ед.'!$B:$T,'Все марки в ПП + тарифы С-И'!S$1,0))</f>
        <v>789.2</v>
      </c>
    </row>
    <row r="78" spans="1:19" x14ac:dyDescent="0.2">
      <c r="A78" s="44" t="s">
        <v>217</v>
      </c>
      <c r="B78" s="44" t="str">
        <f>VLOOKUP(A78,Марки!$A:$F,6,0)</f>
        <v>Нефаз 42111</v>
      </c>
      <c r="C78" s="44" t="str">
        <f>VLOOKUP(A78,Марки!$A:$F,3,0)</f>
        <v>Вахтовый автобус</v>
      </c>
      <c r="H78" s="48">
        <f>IF($C78=$A$1,VLOOKUP($A78,'Свод тарифов 61ед.'!$D:$T,'Все марки в ПП + тарифы С-И'!H$1-2,0),VLOOKUP($C78,'Свод тарифов 61ед.'!$B:$T,'Все марки в ПП + тарифы С-И'!H$1,0))</f>
        <v>1067.07</v>
      </c>
      <c r="I78" s="48">
        <f>IF($C78=$A$1,VLOOKUP($A78,'Свод тарифов 61ед.'!$D:$T,'Все марки в ПП + тарифы С-И'!I$1-2,0),VLOOKUP($C78,'Свод тарифов 61ед.'!$B:$T,'Все марки в ПП + тарифы С-И'!I$1,0))</f>
        <v>770.86</v>
      </c>
      <c r="J78" s="48">
        <f>IF($C78=$A$1,VLOOKUP($A78,'Свод тарифов 61ед.'!$D:$T,'Все марки в ПП + тарифы С-И'!J$1-2,0),VLOOKUP($C78,'Свод тарифов 61ед.'!$B:$T,'Все марки в ПП + тарифы С-И'!J$1,0))</f>
        <v>1101.3</v>
      </c>
      <c r="K78" s="48">
        <f>IF($C78=$A$1,VLOOKUP($A78,'Свод тарифов 61ед.'!$D:$T,'Все марки в ПП + тарифы С-И'!K$1-2,0),VLOOKUP($C78,'Свод тарифов 61ед.'!$B:$T,'Все марки в ПП + тарифы С-И'!K$1,0))</f>
        <v>807.53</v>
      </c>
      <c r="L78" s="48">
        <f>IF($C78=$A$1,VLOOKUP($A78,'Свод тарифов 61ед.'!$D:$T,'Все марки в ПП + тарифы С-И'!L$1-2,0),VLOOKUP($C78,'Свод тарифов 61ед.'!$B:$T,'Все марки в ПП + тарифы С-И'!L$1,0))</f>
        <v>1155.68</v>
      </c>
      <c r="M78" s="48">
        <f>IF($C78=$A$1,VLOOKUP($A78,'Свод тарифов 61ед.'!$D:$T,'Все марки в ПП + тарифы С-И'!M$1-2,0),VLOOKUP($C78,'Свод тарифов 61ед.'!$B:$T,'Все марки в ПП + тарифы С-И'!M$1,0))</f>
        <v>865.77</v>
      </c>
      <c r="N78" s="48">
        <f>IF($C78=$A$1,VLOOKUP($A78,'Свод тарифов 61ед.'!$D:$T,'Все марки в ПП + тарифы С-И'!N$1-2,0),VLOOKUP($C78,'Свод тарифов 61ед.'!$B:$T,'Все марки в ПП + тарифы С-И'!N$1,0))</f>
        <v>1182.9000000000001</v>
      </c>
      <c r="O78" s="48">
        <f>IF($C78=$A$1,VLOOKUP($A78,'Свод тарифов 61ед.'!$D:$T,'Все марки в ПП + тарифы С-И'!O$1-2,0),VLOOKUP($C78,'Свод тарифов 61ед.'!$B:$T,'Все марки в ПП + тарифы С-И'!O$1,0))</f>
        <v>894.92</v>
      </c>
      <c r="P78" s="48">
        <f>IF($C78=$A$1,VLOOKUP($A78,'Свод тарифов 61ед.'!$D:$T,'Все марки в ПП + тарифы С-И'!P$1-2,0),VLOOKUP($C78,'Свод тарифов 61ед.'!$B:$T,'Все марки в ПП + тарифы С-И'!P$1,0))</f>
        <v>1173.8900000000001</v>
      </c>
      <c r="Q78" s="48">
        <f>IF($C78=$A$1,VLOOKUP($A78,'Свод тарифов 61ед.'!$D:$T,'Все марки в ПП + тарифы С-И'!Q$1-2,0),VLOOKUP($C78,'Свод тарифов 61ед.'!$B:$T,'Все марки в ПП + тарифы С-И'!Q$1,0))</f>
        <v>885.27</v>
      </c>
      <c r="R78" s="48">
        <f>IF($C78=$A$1,VLOOKUP($A78,'Свод тарифов 61ед.'!$D:$T,'Все марки в ПП + тарифы С-И'!R$1-2,0),VLOOKUP($C78,'Свод тарифов 61ед.'!$B:$T,'Все марки в ПП + тарифы С-И'!R$1,0))</f>
        <v>1084.19</v>
      </c>
      <c r="S78" s="48">
        <f>IF($C78=$A$1,VLOOKUP($A78,'Свод тарифов 61ед.'!$D:$T,'Все марки в ПП + тарифы С-И'!S$1-2,0),VLOOKUP($C78,'Свод тарифов 61ед.'!$B:$T,'Все марки в ПП + тарифы С-И'!S$1,0))</f>
        <v>789.2</v>
      </c>
    </row>
    <row r="79" spans="1:19" x14ac:dyDescent="0.2">
      <c r="A79" s="44" t="s">
        <v>213</v>
      </c>
      <c r="B79" s="44" t="str">
        <f>VLOOKUP(A79,Марки!$A:$F,6,0)</f>
        <v>Урал 4320-10</v>
      </c>
      <c r="C79" s="44" t="str">
        <f>VLOOKUP(A79,Марки!$A:$F,3,0)</f>
        <v>Вахтовый автобус</v>
      </c>
      <c r="H79" s="48">
        <f>IF($C79=$A$1,VLOOKUP($A79,'Свод тарифов 61ед.'!$D:$T,'Все марки в ПП + тарифы С-И'!H$1-2,0),VLOOKUP($C79,'Свод тарифов 61ед.'!$B:$T,'Все марки в ПП + тарифы С-И'!H$1,0))</f>
        <v>1067.07</v>
      </c>
      <c r="I79" s="48">
        <f>IF($C79=$A$1,VLOOKUP($A79,'Свод тарифов 61ед.'!$D:$T,'Все марки в ПП + тарифы С-И'!I$1-2,0),VLOOKUP($C79,'Свод тарифов 61ед.'!$B:$T,'Все марки в ПП + тарифы С-И'!I$1,0))</f>
        <v>770.86</v>
      </c>
      <c r="J79" s="48">
        <f>IF($C79=$A$1,VLOOKUP($A79,'Свод тарифов 61ед.'!$D:$T,'Все марки в ПП + тарифы С-И'!J$1-2,0),VLOOKUP($C79,'Свод тарифов 61ед.'!$B:$T,'Все марки в ПП + тарифы С-И'!J$1,0))</f>
        <v>1101.3</v>
      </c>
      <c r="K79" s="48">
        <f>IF($C79=$A$1,VLOOKUP($A79,'Свод тарифов 61ед.'!$D:$T,'Все марки в ПП + тарифы С-И'!K$1-2,0),VLOOKUP($C79,'Свод тарифов 61ед.'!$B:$T,'Все марки в ПП + тарифы С-И'!K$1,0))</f>
        <v>807.53</v>
      </c>
      <c r="L79" s="48">
        <f>IF($C79=$A$1,VLOOKUP($A79,'Свод тарифов 61ед.'!$D:$T,'Все марки в ПП + тарифы С-И'!L$1-2,0),VLOOKUP($C79,'Свод тарифов 61ед.'!$B:$T,'Все марки в ПП + тарифы С-И'!L$1,0))</f>
        <v>1155.68</v>
      </c>
      <c r="M79" s="48">
        <f>IF($C79=$A$1,VLOOKUP($A79,'Свод тарифов 61ед.'!$D:$T,'Все марки в ПП + тарифы С-И'!M$1-2,0),VLOOKUP($C79,'Свод тарифов 61ед.'!$B:$T,'Все марки в ПП + тарифы С-И'!M$1,0))</f>
        <v>865.77</v>
      </c>
      <c r="N79" s="48">
        <f>IF($C79=$A$1,VLOOKUP($A79,'Свод тарифов 61ед.'!$D:$T,'Все марки в ПП + тарифы С-И'!N$1-2,0),VLOOKUP($C79,'Свод тарифов 61ед.'!$B:$T,'Все марки в ПП + тарифы С-И'!N$1,0))</f>
        <v>1182.9000000000001</v>
      </c>
      <c r="O79" s="48">
        <f>IF($C79=$A$1,VLOOKUP($A79,'Свод тарифов 61ед.'!$D:$T,'Все марки в ПП + тарифы С-И'!O$1-2,0),VLOOKUP($C79,'Свод тарифов 61ед.'!$B:$T,'Все марки в ПП + тарифы С-И'!O$1,0))</f>
        <v>894.92</v>
      </c>
      <c r="P79" s="48">
        <f>IF($C79=$A$1,VLOOKUP($A79,'Свод тарифов 61ед.'!$D:$T,'Все марки в ПП + тарифы С-И'!P$1-2,0),VLOOKUP($C79,'Свод тарифов 61ед.'!$B:$T,'Все марки в ПП + тарифы С-И'!P$1,0))</f>
        <v>1173.8900000000001</v>
      </c>
      <c r="Q79" s="48">
        <f>IF($C79=$A$1,VLOOKUP($A79,'Свод тарифов 61ед.'!$D:$T,'Все марки в ПП + тарифы С-И'!Q$1-2,0),VLOOKUP($C79,'Свод тарифов 61ед.'!$B:$T,'Все марки в ПП + тарифы С-И'!Q$1,0))</f>
        <v>885.27</v>
      </c>
      <c r="R79" s="48">
        <f>IF($C79=$A$1,VLOOKUP($A79,'Свод тарифов 61ед.'!$D:$T,'Все марки в ПП + тарифы С-И'!R$1-2,0),VLOOKUP($C79,'Свод тарифов 61ед.'!$B:$T,'Все марки в ПП + тарифы С-И'!R$1,0))</f>
        <v>1084.19</v>
      </c>
      <c r="S79" s="48">
        <f>IF($C79=$A$1,VLOOKUP($A79,'Свод тарифов 61ед.'!$D:$T,'Все марки в ПП + тарифы С-И'!S$1-2,0),VLOOKUP($C79,'Свод тарифов 61ед.'!$B:$T,'Все марки в ПП + тарифы С-И'!S$1,0))</f>
        <v>789.2</v>
      </c>
    </row>
    <row r="80" spans="1:19" x14ac:dyDescent="0.2">
      <c r="A80" s="44" t="s">
        <v>60</v>
      </c>
      <c r="B80" s="44" t="str">
        <f>VLOOKUP(A80,Марки!$A:$F,6,0)</f>
        <v>Toyota HIACE</v>
      </c>
      <c r="C80" s="44" t="str">
        <f>VLOOKUP(A80,Марки!$A:$F,3,0)</f>
        <v>Автобус малой вместимости</v>
      </c>
      <c r="H80" s="48">
        <f>IF($C80=$A$1,VLOOKUP($A80,'Свод тарифов 61ед.'!$D:$T,'Все марки в ПП + тарифы С-И'!H$1-2,0),VLOOKUP($C80,'Свод тарифов 61ед.'!$B:$T,'Все марки в ПП + тарифы С-И'!H$1,0))</f>
        <v>834.89</v>
      </c>
      <c r="I80" s="48">
        <f>IF($C80=$A$1,VLOOKUP($A80,'Свод тарифов 61ед.'!$D:$T,'Все марки в ПП + тарифы С-И'!I$1-2,0),VLOOKUP($C80,'Свод тарифов 61ед.'!$B:$T,'Все марки в ПП + тарифы С-И'!I$1,0))</f>
        <v>739.84</v>
      </c>
      <c r="J80" s="48">
        <f>IF($C80=$A$1,VLOOKUP($A80,'Свод тарифов 61ед.'!$D:$T,'Все марки в ПП + тарифы С-И'!J$1-2,0),VLOOKUP($C80,'Свод тарифов 61ед.'!$B:$T,'Все марки в ПП + тарифы С-И'!J$1,0))</f>
        <v>869.13</v>
      </c>
      <c r="K80" s="48">
        <f>IF($C80=$A$1,VLOOKUP($A80,'Свод тарифов 61ед.'!$D:$T,'Все марки в ПП + тарифы С-И'!K$1-2,0),VLOOKUP($C80,'Свод тарифов 61ед.'!$B:$T,'Все марки в ПП + тарифы С-И'!K$1,0))</f>
        <v>776.51</v>
      </c>
      <c r="L80" s="48">
        <f>IF($C80=$A$1,VLOOKUP($A80,'Свод тарифов 61ед.'!$D:$T,'Все марки в ПП + тарифы С-И'!L$1-2,0),VLOOKUP($C80,'Свод тарифов 61ед.'!$B:$T,'Все марки в ПП + тарифы С-И'!L$1,0))</f>
        <v>923.51</v>
      </c>
      <c r="M80" s="48">
        <f>IF($C80=$A$1,VLOOKUP($A80,'Свод тарифов 61ед.'!$D:$T,'Все марки в ПП + тарифы С-И'!M$1-2,0),VLOOKUP($C80,'Свод тарифов 61ед.'!$B:$T,'Все марки в ПП + тарифы С-И'!M$1,0))</f>
        <v>834.75</v>
      </c>
      <c r="N80" s="48">
        <f>IF($C80=$A$1,VLOOKUP($A80,'Свод тарифов 61ед.'!$D:$T,'Все марки в ПП + тарифы С-И'!N$1-2,0),VLOOKUP($C80,'Свод тарифов 61ед.'!$B:$T,'Все марки в ПП + тарифы С-И'!N$1,0))</f>
        <v>950.72</v>
      </c>
      <c r="O80" s="48">
        <f>IF($C80=$A$1,VLOOKUP($A80,'Свод тарифов 61ед.'!$D:$T,'Все марки в ПП + тарифы С-И'!O$1-2,0),VLOOKUP($C80,'Свод тарифов 61ед.'!$B:$T,'Все марки в ПП + тарифы С-И'!O$1,0))</f>
        <v>863.9</v>
      </c>
      <c r="P80" s="48">
        <f>IF($C80=$A$1,VLOOKUP($A80,'Свод тарифов 61ед.'!$D:$T,'Все марки в ПП + тарифы С-И'!P$1-2,0),VLOOKUP($C80,'Свод тарифов 61ед.'!$B:$T,'Все марки в ПП + тарифы С-И'!P$1,0))</f>
        <v>941.72</v>
      </c>
      <c r="Q80" s="48">
        <f>IF($C80=$A$1,VLOOKUP($A80,'Свод тарифов 61ед.'!$D:$T,'Все марки в ПП + тарифы С-И'!Q$1-2,0),VLOOKUP($C80,'Свод тарифов 61ед.'!$B:$T,'Все марки в ПП + тарифы С-И'!Q$1,0))</f>
        <v>854.25</v>
      </c>
      <c r="R80" s="48">
        <f>IF($C80=$A$1,VLOOKUP($A80,'Свод тарифов 61ед.'!$D:$T,'Все марки в ПП + тарифы С-И'!R$1-2,0),VLOOKUP($C80,'Свод тарифов 61ед.'!$B:$T,'Все марки в ПП + тарифы С-И'!R$1,0))</f>
        <v>852.01</v>
      </c>
      <c r="S80" s="48">
        <f>IF($C80=$A$1,VLOOKUP($A80,'Свод тарифов 61ед.'!$D:$T,'Все марки в ПП + тарифы С-И'!S$1-2,0),VLOOKUP($C80,'Свод тарифов 61ед.'!$B:$T,'Все марки в ПП + тарифы С-И'!S$1,0))</f>
        <v>758.18</v>
      </c>
    </row>
    <row r="81" spans="1:19" x14ac:dyDescent="0.2">
      <c r="A81" s="44" t="s">
        <v>7</v>
      </c>
      <c r="B81" s="44" t="str">
        <f>VLOOKUP(A81,Марки!$A:$F,6,0)</f>
        <v>Volkswagen 7HM Multivan</v>
      </c>
      <c r="C81" s="44" t="str">
        <f>VLOOKUP(A81,Марки!$A:$F,3,0)</f>
        <v>автомобиль легковой (имп.)</v>
      </c>
      <c r="H81" s="48">
        <f>IF($C81=$A$1,VLOOKUP($A81,'Свод тарифов 61ед.'!$D:$T,'Все марки в ПП + тарифы С-И'!H$1-2,0),VLOOKUP($C81,'Свод тарифов 61ед.'!$B:$T,'Все марки в ПП + тарифы С-И'!H$1,0))</f>
        <v>777.07</v>
      </c>
      <c r="I81" s="48">
        <f>IF($C81=$A$1,VLOOKUP($A81,'Свод тарифов 61ед.'!$D:$T,'Все марки в ПП + тарифы С-И'!I$1-2,0),VLOOKUP($C81,'Свод тарифов 61ед.'!$B:$T,'Все марки в ПП + тарифы С-И'!I$1,0))</f>
        <v>691.67</v>
      </c>
      <c r="J81" s="48">
        <f>IF($C81=$A$1,VLOOKUP($A81,'Свод тарифов 61ед.'!$D:$T,'Все марки в ПП + тарифы С-И'!J$1-2,0),VLOOKUP($C81,'Свод тарифов 61ед.'!$B:$T,'Все марки в ПП + тарифы С-И'!J$1,0))</f>
        <v>811.3</v>
      </c>
      <c r="K81" s="48">
        <f>IF($C81=$A$1,VLOOKUP($A81,'Свод тарифов 61ед.'!$D:$T,'Все марки в ПП + тарифы С-И'!K$1-2,0),VLOOKUP($C81,'Свод тарифов 61ед.'!$B:$T,'Все марки в ПП + тарифы С-И'!K$1,0))</f>
        <v>728.34</v>
      </c>
      <c r="L81" s="48">
        <f>IF($C81=$A$1,VLOOKUP($A81,'Свод тарифов 61ед.'!$D:$T,'Все марки в ПП + тарифы С-И'!L$1-2,0),VLOOKUP($C81,'Свод тарифов 61ед.'!$B:$T,'Все марки в ПП + тарифы С-И'!L$1,0))</f>
        <v>865.68</v>
      </c>
      <c r="M81" s="48">
        <f>IF($C81=$A$1,VLOOKUP($A81,'Свод тарифов 61ед.'!$D:$T,'Все марки в ПП + тарифы С-И'!M$1-2,0),VLOOKUP($C81,'Свод тарифов 61ед.'!$B:$T,'Все марки в ПП + тарифы С-И'!M$1,0))</f>
        <v>786.58</v>
      </c>
      <c r="N81" s="48">
        <f>IF($C81=$A$1,VLOOKUP($A81,'Свод тарифов 61ед.'!$D:$T,'Все марки в ПП + тарифы С-И'!N$1-2,0),VLOOKUP($C81,'Свод тарифов 61ед.'!$B:$T,'Все марки в ПП + тарифы С-И'!N$1,0))</f>
        <v>892.9</v>
      </c>
      <c r="O81" s="48">
        <f>IF($C81=$A$1,VLOOKUP($A81,'Свод тарифов 61ед.'!$D:$T,'Все марки в ПП + тарифы С-И'!O$1-2,0),VLOOKUP($C81,'Свод тарифов 61ед.'!$B:$T,'Все марки в ПП + тарифы С-И'!O$1,0))</f>
        <v>815.73</v>
      </c>
      <c r="P81" s="48">
        <f>IF($C81=$A$1,VLOOKUP($A81,'Свод тарифов 61ед.'!$D:$T,'Все марки в ПП + тарифы С-И'!P$1-2,0),VLOOKUP($C81,'Свод тарифов 61ед.'!$B:$T,'Все марки в ПП + тарифы С-И'!P$1,0))</f>
        <v>883.9</v>
      </c>
      <c r="Q81" s="48">
        <f>IF($C81=$A$1,VLOOKUP($A81,'Свод тарифов 61ед.'!$D:$T,'Все марки в ПП + тарифы С-И'!Q$1-2,0),VLOOKUP($C81,'Свод тарифов 61ед.'!$B:$T,'Все марки в ПП + тарифы С-И'!Q$1,0))</f>
        <v>806.09</v>
      </c>
      <c r="R81" s="48">
        <f>IF($C81=$A$1,VLOOKUP($A81,'Свод тарифов 61ед.'!$D:$T,'Все марки в ПП + тарифы С-И'!R$1-2,0),VLOOKUP($C81,'Свод тарифов 61ед.'!$B:$T,'Все марки в ПП + тарифы С-И'!R$1,0))</f>
        <v>794.19</v>
      </c>
      <c r="S81" s="48">
        <f>IF($C81=$A$1,VLOOKUP($A81,'Свод тарифов 61ед.'!$D:$T,'Все марки в ПП + тарифы С-И'!S$1-2,0),VLOOKUP($C81,'Свод тарифов 61ед.'!$B:$T,'Все марки в ПП + тарифы С-И'!S$1,0))</f>
        <v>710.01</v>
      </c>
    </row>
    <row r="82" spans="1:19" x14ac:dyDescent="0.2">
      <c r="A82" s="44" t="s">
        <v>20</v>
      </c>
      <c r="B82" s="44" t="str">
        <f>VLOOKUP(A82,Марки!$A:$F,6,0)</f>
        <v>Toyota LC 100</v>
      </c>
      <c r="C82" s="44" t="str">
        <f>VLOOKUP(A82,Марки!$A:$F,3,0)</f>
        <v>автомобиль повышенной проходимости (имп.)</v>
      </c>
      <c r="H82" s="48">
        <f>IF($C82=$A$1,VLOOKUP($A82,'Свод тарифов 61ед.'!$D:$T,'Все марки в ПП + тарифы С-И'!H$1-2,0),VLOOKUP($C82,'Свод тарифов 61ед.'!$B:$T,'Все марки в ПП + тарифы С-И'!H$1,0))</f>
        <v>920.88</v>
      </c>
      <c r="I82" s="48">
        <f>IF($C82=$A$1,VLOOKUP($A82,'Свод тарифов 61ед.'!$D:$T,'Все марки в ПП + тарифы С-И'!I$1-2,0),VLOOKUP($C82,'Свод тарифов 61ед.'!$B:$T,'Все марки в ПП + тарифы С-И'!I$1,0))</f>
        <v>755.81</v>
      </c>
      <c r="J82" s="48">
        <f>IF($C82=$A$1,VLOOKUP($A82,'Свод тарифов 61ед.'!$D:$T,'Все марки в ПП + тарифы С-И'!J$1-2,0),VLOOKUP($C82,'Свод тарифов 61ед.'!$B:$T,'Все марки в ПП + тарифы С-И'!J$1,0))</f>
        <v>955.11</v>
      </c>
      <c r="K82" s="48">
        <f>IF($C82=$A$1,VLOOKUP($A82,'Свод тарифов 61ед.'!$D:$T,'Все марки в ПП + тарифы С-И'!K$1-2,0),VLOOKUP($C82,'Свод тарифов 61ед.'!$B:$T,'Все марки в ПП + тарифы С-И'!K$1,0))</f>
        <v>792.47</v>
      </c>
      <c r="L82" s="48">
        <f>IF($C82=$A$1,VLOOKUP($A82,'Свод тарифов 61ед.'!$D:$T,'Все марки в ПП + тарифы С-И'!L$1-2,0),VLOOKUP($C82,'Свод тарифов 61ед.'!$B:$T,'Все марки в ПП + тарифы С-И'!L$1,0))</f>
        <v>1009.49</v>
      </c>
      <c r="M82" s="48">
        <f>IF($C82=$A$1,VLOOKUP($A82,'Свод тарифов 61ед.'!$D:$T,'Все марки в ПП + тарифы С-И'!M$1-2,0),VLOOKUP($C82,'Свод тарифов 61ед.'!$B:$T,'Все марки в ПП + тарифы С-И'!M$1,0))</f>
        <v>850.71</v>
      </c>
      <c r="N82" s="48">
        <f>IF($C82=$A$1,VLOOKUP($A82,'Свод тарифов 61ед.'!$D:$T,'Все марки в ПП + тарифы С-И'!N$1-2,0),VLOOKUP($C82,'Свод тарифов 61ед.'!$B:$T,'Все марки в ПП + тарифы С-И'!N$1,0))</f>
        <v>1036.71</v>
      </c>
      <c r="O82" s="48">
        <f>IF($C82=$A$1,VLOOKUP($A82,'Свод тарифов 61ед.'!$D:$T,'Все марки в ПП + тарифы С-И'!O$1-2,0),VLOOKUP($C82,'Свод тарифов 61ед.'!$B:$T,'Все марки в ПП + тарифы С-И'!O$1,0))</f>
        <v>879.87</v>
      </c>
      <c r="P82" s="48">
        <f>IF($C82=$A$1,VLOOKUP($A82,'Свод тарифов 61ед.'!$D:$T,'Все марки в ПП + тарифы С-И'!P$1-2,0),VLOOKUP($C82,'Свод тарифов 61ед.'!$B:$T,'Все марки в ПП + тарифы С-И'!P$1,0))</f>
        <v>1027.7</v>
      </c>
      <c r="Q82" s="48">
        <f>IF($C82=$A$1,VLOOKUP($A82,'Свод тарифов 61ед.'!$D:$T,'Все марки в ПП + тарифы С-И'!Q$1-2,0),VLOOKUP($C82,'Свод тарифов 61ед.'!$B:$T,'Все марки в ПП + тарифы С-И'!Q$1,0))</f>
        <v>870.22</v>
      </c>
      <c r="R82" s="48">
        <f>IF($C82=$A$1,VLOOKUP($A82,'Свод тарифов 61ед.'!$D:$T,'Все марки в ПП + тарифы С-И'!R$1-2,0),VLOOKUP($C82,'Свод тарифов 61ед.'!$B:$T,'Все марки в ПП + тарифы С-И'!R$1,0))</f>
        <v>938</v>
      </c>
      <c r="S82" s="48">
        <f>IF($C82=$A$1,VLOOKUP($A82,'Свод тарифов 61ед.'!$D:$T,'Все марки в ПП + тарифы С-И'!S$1-2,0),VLOOKUP($C82,'Свод тарифов 61ед.'!$B:$T,'Все марки в ПП + тарифы С-И'!S$1,0))</f>
        <v>774.14</v>
      </c>
    </row>
    <row r="83" spans="1:19" x14ac:dyDescent="0.2">
      <c r="A83" s="44" t="s">
        <v>23</v>
      </c>
      <c r="B83" s="44" t="str">
        <f>VLOOKUP(A83,Марки!$A:$F,6,0)</f>
        <v>Toyota LC Prado</v>
      </c>
      <c r="C83" s="44" t="str">
        <f>VLOOKUP(A83,Марки!$A:$F,3,0)</f>
        <v>автомобиль повышенной проходимости (имп.)</v>
      </c>
      <c r="H83" s="48">
        <f>IF($C83=$A$1,VLOOKUP($A83,'Свод тарифов 61ед.'!$D:$T,'Все марки в ПП + тарифы С-И'!H$1-2,0),VLOOKUP($C83,'Свод тарифов 61ед.'!$B:$T,'Все марки в ПП + тарифы С-И'!H$1,0))</f>
        <v>920.88</v>
      </c>
      <c r="I83" s="48">
        <f>IF($C83=$A$1,VLOOKUP($A83,'Свод тарифов 61ед.'!$D:$T,'Все марки в ПП + тарифы С-И'!I$1-2,0),VLOOKUP($C83,'Свод тарифов 61ед.'!$B:$T,'Все марки в ПП + тарифы С-И'!I$1,0))</f>
        <v>755.81</v>
      </c>
      <c r="J83" s="48">
        <f>IF($C83=$A$1,VLOOKUP($A83,'Свод тарифов 61ед.'!$D:$T,'Все марки в ПП + тарифы С-И'!J$1-2,0),VLOOKUP($C83,'Свод тарифов 61ед.'!$B:$T,'Все марки в ПП + тарифы С-И'!J$1,0))</f>
        <v>955.11</v>
      </c>
      <c r="K83" s="48">
        <f>IF($C83=$A$1,VLOOKUP($A83,'Свод тарифов 61ед.'!$D:$T,'Все марки в ПП + тарифы С-И'!K$1-2,0),VLOOKUP($C83,'Свод тарифов 61ед.'!$B:$T,'Все марки в ПП + тарифы С-И'!K$1,0))</f>
        <v>792.47</v>
      </c>
      <c r="L83" s="48">
        <f>IF($C83=$A$1,VLOOKUP($A83,'Свод тарифов 61ед.'!$D:$T,'Все марки в ПП + тарифы С-И'!L$1-2,0),VLOOKUP($C83,'Свод тарифов 61ед.'!$B:$T,'Все марки в ПП + тарифы С-И'!L$1,0))</f>
        <v>1009.49</v>
      </c>
      <c r="M83" s="48">
        <f>IF($C83=$A$1,VLOOKUP($A83,'Свод тарифов 61ед.'!$D:$T,'Все марки в ПП + тарифы С-И'!M$1-2,0),VLOOKUP($C83,'Свод тарифов 61ед.'!$B:$T,'Все марки в ПП + тарифы С-И'!M$1,0))</f>
        <v>850.71</v>
      </c>
      <c r="N83" s="48">
        <f>IF($C83=$A$1,VLOOKUP($A83,'Свод тарифов 61ед.'!$D:$T,'Все марки в ПП + тарифы С-И'!N$1-2,0),VLOOKUP($C83,'Свод тарифов 61ед.'!$B:$T,'Все марки в ПП + тарифы С-И'!N$1,0))</f>
        <v>1036.71</v>
      </c>
      <c r="O83" s="48">
        <f>IF($C83=$A$1,VLOOKUP($A83,'Свод тарифов 61ед.'!$D:$T,'Все марки в ПП + тарифы С-И'!O$1-2,0),VLOOKUP($C83,'Свод тарифов 61ед.'!$B:$T,'Все марки в ПП + тарифы С-И'!O$1,0))</f>
        <v>879.87</v>
      </c>
      <c r="P83" s="48">
        <f>IF($C83=$A$1,VLOOKUP($A83,'Свод тарифов 61ед.'!$D:$T,'Все марки в ПП + тарифы С-И'!P$1-2,0),VLOOKUP($C83,'Свод тарифов 61ед.'!$B:$T,'Все марки в ПП + тарифы С-И'!P$1,0))</f>
        <v>1027.7</v>
      </c>
      <c r="Q83" s="48">
        <f>IF($C83=$A$1,VLOOKUP($A83,'Свод тарифов 61ед.'!$D:$T,'Все марки в ПП + тарифы С-И'!Q$1-2,0),VLOOKUP($C83,'Свод тарифов 61ед.'!$B:$T,'Все марки в ПП + тарифы С-И'!Q$1,0))</f>
        <v>870.22</v>
      </c>
      <c r="R83" s="48">
        <f>IF($C83=$A$1,VLOOKUP($A83,'Свод тарифов 61ед.'!$D:$T,'Все марки в ПП + тарифы С-И'!R$1-2,0),VLOOKUP($C83,'Свод тарифов 61ед.'!$B:$T,'Все марки в ПП + тарифы С-И'!R$1,0))</f>
        <v>938</v>
      </c>
      <c r="S83" s="48">
        <f>IF($C83=$A$1,VLOOKUP($A83,'Свод тарифов 61ед.'!$D:$T,'Все марки в ПП + тарифы С-И'!S$1-2,0),VLOOKUP($C83,'Свод тарифов 61ед.'!$B:$T,'Все марки в ПП + тарифы С-И'!S$1,0))</f>
        <v>774.14</v>
      </c>
    </row>
    <row r="84" spans="1:19" x14ac:dyDescent="0.2">
      <c r="A84" s="44" t="s">
        <v>22</v>
      </c>
      <c r="B84" s="44" t="str">
        <f>VLOOKUP(A84,Марки!$A:$F,6,0)</f>
        <v>Toyota LC 200</v>
      </c>
      <c r="C84" s="44" t="str">
        <f>VLOOKUP(A84,Марки!$A:$F,3,0)</f>
        <v>автомобиль повышенной проходимости (имп.)</v>
      </c>
      <c r="H84" s="48">
        <f>IF($C84=$A$1,VLOOKUP($A84,'Свод тарифов 61ед.'!$D:$T,'Все марки в ПП + тарифы С-И'!H$1-2,0),VLOOKUP($C84,'Свод тарифов 61ед.'!$B:$T,'Все марки в ПП + тарифы С-И'!H$1,0))</f>
        <v>920.88</v>
      </c>
      <c r="I84" s="48">
        <f>IF($C84=$A$1,VLOOKUP($A84,'Свод тарифов 61ед.'!$D:$T,'Все марки в ПП + тарифы С-И'!I$1-2,0),VLOOKUP($C84,'Свод тарифов 61ед.'!$B:$T,'Все марки в ПП + тарифы С-И'!I$1,0))</f>
        <v>755.81</v>
      </c>
      <c r="J84" s="48">
        <f>IF($C84=$A$1,VLOOKUP($A84,'Свод тарифов 61ед.'!$D:$T,'Все марки в ПП + тарифы С-И'!J$1-2,0),VLOOKUP($C84,'Свод тарифов 61ед.'!$B:$T,'Все марки в ПП + тарифы С-И'!J$1,0))</f>
        <v>955.11</v>
      </c>
      <c r="K84" s="48">
        <f>IF($C84=$A$1,VLOOKUP($A84,'Свод тарифов 61ед.'!$D:$T,'Все марки в ПП + тарифы С-И'!K$1-2,0),VLOOKUP($C84,'Свод тарифов 61ед.'!$B:$T,'Все марки в ПП + тарифы С-И'!K$1,0))</f>
        <v>792.47</v>
      </c>
      <c r="L84" s="48">
        <f>IF($C84=$A$1,VLOOKUP($A84,'Свод тарифов 61ед.'!$D:$T,'Все марки в ПП + тарифы С-И'!L$1-2,0),VLOOKUP($C84,'Свод тарифов 61ед.'!$B:$T,'Все марки в ПП + тарифы С-И'!L$1,0))</f>
        <v>1009.49</v>
      </c>
      <c r="M84" s="48">
        <f>IF($C84=$A$1,VLOOKUP($A84,'Свод тарифов 61ед.'!$D:$T,'Все марки в ПП + тарифы С-И'!M$1-2,0),VLOOKUP($C84,'Свод тарифов 61ед.'!$B:$T,'Все марки в ПП + тарифы С-И'!M$1,0))</f>
        <v>850.71</v>
      </c>
      <c r="N84" s="48">
        <f>IF($C84=$A$1,VLOOKUP($A84,'Свод тарифов 61ед.'!$D:$T,'Все марки в ПП + тарифы С-И'!N$1-2,0),VLOOKUP($C84,'Свод тарифов 61ед.'!$B:$T,'Все марки в ПП + тарифы С-И'!N$1,0))</f>
        <v>1036.71</v>
      </c>
      <c r="O84" s="48">
        <f>IF($C84=$A$1,VLOOKUP($A84,'Свод тарифов 61ед.'!$D:$T,'Все марки в ПП + тарифы С-И'!O$1-2,0),VLOOKUP($C84,'Свод тарифов 61ед.'!$B:$T,'Все марки в ПП + тарифы С-И'!O$1,0))</f>
        <v>879.87</v>
      </c>
      <c r="P84" s="48">
        <f>IF($C84=$A$1,VLOOKUP($A84,'Свод тарифов 61ед.'!$D:$T,'Все марки в ПП + тарифы С-И'!P$1-2,0),VLOOKUP($C84,'Свод тарифов 61ед.'!$B:$T,'Все марки в ПП + тарифы С-И'!P$1,0))</f>
        <v>1027.7</v>
      </c>
      <c r="Q84" s="48">
        <f>IF($C84=$A$1,VLOOKUP($A84,'Свод тарифов 61ед.'!$D:$T,'Все марки в ПП + тарифы С-И'!Q$1-2,0),VLOOKUP($C84,'Свод тарифов 61ед.'!$B:$T,'Все марки в ПП + тарифы С-И'!Q$1,0))</f>
        <v>870.22</v>
      </c>
      <c r="R84" s="48">
        <f>IF($C84=$A$1,VLOOKUP($A84,'Свод тарифов 61ед.'!$D:$T,'Все марки в ПП + тарифы С-И'!R$1-2,0),VLOOKUP($C84,'Свод тарифов 61ед.'!$B:$T,'Все марки в ПП + тарифы С-И'!R$1,0))</f>
        <v>938</v>
      </c>
      <c r="S84" s="48">
        <f>IF($C84=$A$1,VLOOKUP($A84,'Свод тарифов 61ед.'!$D:$T,'Все марки в ПП + тарифы С-И'!S$1-2,0),VLOOKUP($C84,'Свод тарифов 61ед.'!$B:$T,'Все марки в ПП + тарифы С-И'!S$1,0))</f>
        <v>774.14</v>
      </c>
    </row>
    <row r="85" spans="1:19" x14ac:dyDescent="0.2">
      <c r="A85" s="44" t="s">
        <v>143</v>
      </c>
      <c r="B85" s="44" t="str">
        <f>VLOOKUP(A85,Марки!$A:$F,6,0)</f>
        <v>Toyota LC 105</v>
      </c>
      <c r="C85" s="44" t="str">
        <f>VLOOKUP(A85,Марки!$A:$F,3,0)</f>
        <v>автомобиль повышенной проходимости (имп.)</v>
      </c>
      <c r="H85" s="48">
        <f>IF($C85=$A$1,VLOOKUP($A85,'Свод тарифов 61ед.'!$D:$T,'Все марки в ПП + тарифы С-И'!H$1-2,0),VLOOKUP($C85,'Свод тарифов 61ед.'!$B:$T,'Все марки в ПП + тарифы С-И'!H$1,0))</f>
        <v>920.88</v>
      </c>
      <c r="I85" s="48">
        <f>IF($C85=$A$1,VLOOKUP($A85,'Свод тарифов 61ед.'!$D:$T,'Все марки в ПП + тарифы С-И'!I$1-2,0),VLOOKUP($C85,'Свод тарифов 61ед.'!$B:$T,'Все марки в ПП + тарифы С-И'!I$1,0))</f>
        <v>755.81</v>
      </c>
      <c r="J85" s="48">
        <f>IF($C85=$A$1,VLOOKUP($A85,'Свод тарифов 61ед.'!$D:$T,'Все марки в ПП + тарифы С-И'!J$1-2,0),VLOOKUP($C85,'Свод тарифов 61ед.'!$B:$T,'Все марки в ПП + тарифы С-И'!J$1,0))</f>
        <v>955.11</v>
      </c>
      <c r="K85" s="48">
        <f>IF($C85=$A$1,VLOOKUP($A85,'Свод тарифов 61ед.'!$D:$T,'Все марки в ПП + тарифы С-И'!K$1-2,0),VLOOKUP($C85,'Свод тарифов 61ед.'!$B:$T,'Все марки в ПП + тарифы С-И'!K$1,0))</f>
        <v>792.47</v>
      </c>
      <c r="L85" s="48">
        <f>IF($C85=$A$1,VLOOKUP($A85,'Свод тарифов 61ед.'!$D:$T,'Все марки в ПП + тарифы С-И'!L$1-2,0),VLOOKUP($C85,'Свод тарифов 61ед.'!$B:$T,'Все марки в ПП + тарифы С-И'!L$1,0))</f>
        <v>1009.49</v>
      </c>
      <c r="M85" s="48">
        <f>IF($C85=$A$1,VLOOKUP($A85,'Свод тарифов 61ед.'!$D:$T,'Все марки в ПП + тарифы С-И'!M$1-2,0),VLOOKUP($C85,'Свод тарифов 61ед.'!$B:$T,'Все марки в ПП + тарифы С-И'!M$1,0))</f>
        <v>850.71</v>
      </c>
      <c r="N85" s="48">
        <f>IF($C85=$A$1,VLOOKUP($A85,'Свод тарифов 61ед.'!$D:$T,'Все марки в ПП + тарифы С-И'!N$1-2,0),VLOOKUP($C85,'Свод тарифов 61ед.'!$B:$T,'Все марки в ПП + тарифы С-И'!N$1,0))</f>
        <v>1036.71</v>
      </c>
      <c r="O85" s="48">
        <f>IF($C85=$A$1,VLOOKUP($A85,'Свод тарифов 61ед.'!$D:$T,'Все марки в ПП + тарифы С-И'!O$1-2,0),VLOOKUP($C85,'Свод тарифов 61ед.'!$B:$T,'Все марки в ПП + тарифы С-И'!O$1,0))</f>
        <v>879.87</v>
      </c>
      <c r="P85" s="48">
        <f>IF($C85=$A$1,VLOOKUP($A85,'Свод тарифов 61ед.'!$D:$T,'Все марки в ПП + тарифы С-И'!P$1-2,0),VLOOKUP($C85,'Свод тарифов 61ед.'!$B:$T,'Все марки в ПП + тарифы С-И'!P$1,0))</f>
        <v>1027.7</v>
      </c>
      <c r="Q85" s="48">
        <f>IF($C85=$A$1,VLOOKUP($A85,'Свод тарифов 61ед.'!$D:$T,'Все марки в ПП + тарифы С-И'!Q$1-2,0),VLOOKUP($C85,'Свод тарифов 61ед.'!$B:$T,'Все марки в ПП + тарифы С-И'!Q$1,0))</f>
        <v>870.22</v>
      </c>
      <c r="R85" s="48">
        <f>IF($C85=$A$1,VLOOKUP($A85,'Свод тарифов 61ед.'!$D:$T,'Все марки в ПП + тарифы С-И'!R$1-2,0),VLOOKUP($C85,'Свод тарифов 61ед.'!$B:$T,'Все марки в ПП + тарифы С-И'!R$1,0))</f>
        <v>938</v>
      </c>
      <c r="S85" s="48">
        <f>IF($C85=$A$1,VLOOKUP($A85,'Свод тарифов 61ед.'!$D:$T,'Все марки в ПП + тарифы С-И'!S$1-2,0),VLOOKUP($C85,'Свод тарифов 61ед.'!$B:$T,'Все марки в ПП + тарифы С-И'!S$1,0))</f>
        <v>774.14</v>
      </c>
    </row>
    <row r="86" spans="1:19" x14ac:dyDescent="0.2">
      <c r="A86" s="44" t="s">
        <v>139</v>
      </c>
      <c r="B86" s="44" t="str">
        <f>VLOOKUP(A86,Марки!$A:$F,6,0)</f>
        <v>Nissan Patrol</v>
      </c>
      <c r="C86" s="44" t="str">
        <f>VLOOKUP(A86,Марки!$A:$F,3,0)</f>
        <v>автомобиль повышенной проходимости (имп.)</v>
      </c>
      <c r="H86" s="48">
        <f>IF($C86=$A$1,VLOOKUP($A86,'Свод тарифов 61ед.'!$D:$T,'Все марки в ПП + тарифы С-И'!H$1-2,0),VLOOKUP($C86,'Свод тарифов 61ед.'!$B:$T,'Все марки в ПП + тарифы С-И'!H$1,0))</f>
        <v>920.88</v>
      </c>
      <c r="I86" s="48">
        <f>IF($C86=$A$1,VLOOKUP($A86,'Свод тарифов 61ед.'!$D:$T,'Все марки в ПП + тарифы С-И'!I$1-2,0),VLOOKUP($C86,'Свод тарифов 61ед.'!$B:$T,'Все марки в ПП + тарифы С-И'!I$1,0))</f>
        <v>755.81</v>
      </c>
      <c r="J86" s="48">
        <f>IF($C86=$A$1,VLOOKUP($A86,'Свод тарифов 61ед.'!$D:$T,'Все марки в ПП + тарифы С-И'!J$1-2,0),VLOOKUP($C86,'Свод тарифов 61ед.'!$B:$T,'Все марки в ПП + тарифы С-И'!J$1,0))</f>
        <v>955.11</v>
      </c>
      <c r="K86" s="48">
        <f>IF($C86=$A$1,VLOOKUP($A86,'Свод тарифов 61ед.'!$D:$T,'Все марки в ПП + тарифы С-И'!K$1-2,0),VLOOKUP($C86,'Свод тарифов 61ед.'!$B:$T,'Все марки в ПП + тарифы С-И'!K$1,0))</f>
        <v>792.47</v>
      </c>
      <c r="L86" s="48">
        <f>IF($C86=$A$1,VLOOKUP($A86,'Свод тарифов 61ед.'!$D:$T,'Все марки в ПП + тарифы С-И'!L$1-2,0),VLOOKUP($C86,'Свод тарифов 61ед.'!$B:$T,'Все марки в ПП + тарифы С-И'!L$1,0))</f>
        <v>1009.49</v>
      </c>
      <c r="M86" s="48">
        <f>IF($C86=$A$1,VLOOKUP($A86,'Свод тарифов 61ед.'!$D:$T,'Все марки в ПП + тарифы С-И'!M$1-2,0),VLOOKUP($C86,'Свод тарифов 61ед.'!$B:$T,'Все марки в ПП + тарифы С-И'!M$1,0))</f>
        <v>850.71</v>
      </c>
      <c r="N86" s="48">
        <f>IF($C86=$A$1,VLOOKUP($A86,'Свод тарифов 61ед.'!$D:$T,'Все марки в ПП + тарифы С-И'!N$1-2,0),VLOOKUP($C86,'Свод тарифов 61ед.'!$B:$T,'Все марки в ПП + тарифы С-И'!N$1,0))</f>
        <v>1036.71</v>
      </c>
      <c r="O86" s="48">
        <f>IF($C86=$A$1,VLOOKUP($A86,'Свод тарифов 61ед.'!$D:$T,'Все марки в ПП + тарифы С-И'!O$1-2,0),VLOOKUP($C86,'Свод тарифов 61ед.'!$B:$T,'Все марки в ПП + тарифы С-И'!O$1,0))</f>
        <v>879.87</v>
      </c>
      <c r="P86" s="48">
        <f>IF($C86=$A$1,VLOOKUP($A86,'Свод тарифов 61ед.'!$D:$T,'Все марки в ПП + тарифы С-И'!P$1-2,0),VLOOKUP($C86,'Свод тарифов 61ед.'!$B:$T,'Все марки в ПП + тарифы С-И'!P$1,0))</f>
        <v>1027.7</v>
      </c>
      <c r="Q86" s="48">
        <f>IF($C86=$A$1,VLOOKUP($A86,'Свод тарифов 61ед.'!$D:$T,'Все марки в ПП + тарифы С-И'!Q$1-2,0),VLOOKUP($C86,'Свод тарифов 61ед.'!$B:$T,'Все марки в ПП + тарифы С-И'!Q$1,0))</f>
        <v>870.22</v>
      </c>
      <c r="R86" s="48">
        <f>IF($C86=$A$1,VLOOKUP($A86,'Свод тарифов 61ед.'!$D:$T,'Все марки в ПП + тарифы С-И'!R$1-2,0),VLOOKUP($C86,'Свод тарифов 61ед.'!$B:$T,'Все марки в ПП + тарифы С-И'!R$1,0))</f>
        <v>938</v>
      </c>
      <c r="S86" s="48">
        <f>IF($C86=$A$1,VLOOKUP($A86,'Свод тарифов 61ед.'!$D:$T,'Все марки в ПП + тарифы С-И'!S$1-2,0),VLOOKUP($C86,'Свод тарифов 61ед.'!$B:$T,'Все марки в ПП + тарифы С-И'!S$1,0))</f>
        <v>774.14</v>
      </c>
    </row>
    <row r="87" spans="1:19" x14ac:dyDescent="0.2">
      <c r="A87" s="44" t="s">
        <v>147</v>
      </c>
      <c r="B87" s="44" t="str">
        <f>VLOOKUP(A87,Марки!$A:$F,6,0)</f>
        <v>Нива - Шевроле</v>
      </c>
      <c r="C87" s="44" t="str">
        <f>VLOOKUP(A87,Марки!$A:$F,3,0)</f>
        <v>автомобиль повышенной проходимости (отеч.)</v>
      </c>
      <c r="H87" s="48">
        <f>IF($C87=$A$1,VLOOKUP($A87,'Свод тарифов 61ед.'!$D:$T,'Все марки в ПП + тарифы С-И'!H$1-2,0),VLOOKUP($C87,'Свод тарифов 61ед.'!$B:$T,'Все марки в ПП + тарифы С-И'!H$1,0))</f>
        <v>727.83</v>
      </c>
      <c r="I87" s="48">
        <f>IF($C87=$A$1,VLOOKUP($A87,'Свод тарифов 61ед.'!$D:$T,'Все марки в ПП + тарифы С-И'!I$1-2,0),VLOOKUP($C87,'Свод тарифов 61ед.'!$B:$T,'Все марки в ПП + тарифы С-И'!I$1,0))</f>
        <v>662.48</v>
      </c>
      <c r="J87" s="48">
        <f>IF($C87=$A$1,VLOOKUP($A87,'Свод тарифов 61ед.'!$D:$T,'Все марки в ПП + тарифы С-И'!J$1-2,0),VLOOKUP($C87,'Свод тарифов 61ед.'!$B:$T,'Все марки в ПП + тарифы С-И'!J$1,0))</f>
        <v>762.06</v>
      </c>
      <c r="K87" s="48">
        <f>IF($C87=$A$1,VLOOKUP($A87,'Свод тарифов 61ед.'!$D:$T,'Все марки в ПП + тарифы С-И'!K$1-2,0),VLOOKUP($C87,'Свод тарифов 61ед.'!$B:$T,'Все марки в ПП + тарифы С-И'!K$1,0))</f>
        <v>699.14</v>
      </c>
      <c r="L87" s="48">
        <f>IF($C87=$A$1,VLOOKUP($A87,'Свод тарифов 61ед.'!$D:$T,'Все марки в ПП + тарифы С-И'!L$1-2,0),VLOOKUP($C87,'Свод тарифов 61ед.'!$B:$T,'Все марки в ПП + тарифы С-И'!L$1,0))</f>
        <v>816.44</v>
      </c>
      <c r="M87" s="48">
        <f>IF($C87=$A$1,VLOOKUP($A87,'Свод тарифов 61ед.'!$D:$T,'Все марки в ПП + тарифы С-И'!M$1-2,0),VLOOKUP($C87,'Свод тарифов 61ед.'!$B:$T,'Все марки в ПП + тарифы С-И'!M$1,0))</f>
        <v>757.38</v>
      </c>
      <c r="N87" s="48">
        <f>IF($C87=$A$1,VLOOKUP($A87,'Свод тарифов 61ед.'!$D:$T,'Все марки в ПП + тарифы С-И'!N$1-2,0),VLOOKUP($C87,'Свод тарифов 61ед.'!$B:$T,'Все марки в ПП + тарифы С-И'!N$1,0))</f>
        <v>843.66</v>
      </c>
      <c r="O87" s="48">
        <f>IF($C87=$A$1,VLOOKUP($A87,'Свод тарифов 61ед.'!$D:$T,'Все марки в ПП + тарифы С-И'!O$1-2,0),VLOOKUP($C87,'Свод тарифов 61ед.'!$B:$T,'Все марки в ПП + тарифы С-И'!O$1,0))</f>
        <v>786.53</v>
      </c>
      <c r="P87" s="48">
        <f>IF($C87=$A$1,VLOOKUP($A87,'Свод тарифов 61ед.'!$D:$T,'Все марки в ПП + тарифы С-И'!P$1-2,0),VLOOKUP($C87,'Свод тарифов 61ед.'!$B:$T,'Все марки в ПП + тарифы С-И'!P$1,0))</f>
        <v>834.66</v>
      </c>
      <c r="Q87" s="48">
        <f>IF($C87=$A$1,VLOOKUP($A87,'Свод тарифов 61ед.'!$D:$T,'Все марки в ПП + тарифы С-И'!Q$1-2,0),VLOOKUP($C87,'Свод тарифов 61ед.'!$B:$T,'Все марки в ПП + тарифы С-И'!Q$1,0))</f>
        <v>776.89</v>
      </c>
      <c r="R87" s="48">
        <f>IF($C87=$A$1,VLOOKUP($A87,'Свод тарифов 61ед.'!$D:$T,'Все марки в ПП + тарифы С-И'!R$1-2,0),VLOOKUP($C87,'Свод тарифов 61ед.'!$B:$T,'Все марки в ПП + тарифы С-И'!R$1,0))</f>
        <v>744.95</v>
      </c>
      <c r="S87" s="48">
        <f>IF($C87=$A$1,VLOOKUP($A87,'Свод тарифов 61ед.'!$D:$T,'Все марки в ПП + тарифы С-И'!S$1-2,0),VLOOKUP($C87,'Свод тарифов 61ед.'!$B:$T,'Все марки в ПП + тарифы С-И'!S$1,0))</f>
        <v>680.81</v>
      </c>
    </row>
    <row r="88" spans="1:19" x14ac:dyDescent="0.2">
      <c r="A88" s="44" t="s">
        <v>151</v>
      </c>
      <c r="B88" s="44" t="str">
        <f>VLOOKUP(A88,Марки!$A:$F,6,0)</f>
        <v>УАЗ Patriot</v>
      </c>
      <c r="C88" s="44" t="str">
        <f>VLOOKUP(A88,Марки!$A:$F,3,0)</f>
        <v>автомобиль повышенной проходимости (отеч.)</v>
      </c>
      <c r="H88" s="48">
        <f>IF($C88=$A$1,VLOOKUP($A88,'Свод тарифов 61ед.'!$D:$T,'Все марки в ПП + тарифы С-И'!H$1-2,0),VLOOKUP($C88,'Свод тарифов 61ед.'!$B:$T,'Все марки в ПП + тарифы С-И'!H$1,0))</f>
        <v>727.83</v>
      </c>
      <c r="I88" s="48">
        <f>IF($C88=$A$1,VLOOKUP($A88,'Свод тарифов 61ед.'!$D:$T,'Все марки в ПП + тарифы С-И'!I$1-2,0),VLOOKUP($C88,'Свод тарифов 61ед.'!$B:$T,'Все марки в ПП + тарифы С-И'!I$1,0))</f>
        <v>662.48</v>
      </c>
      <c r="J88" s="48">
        <f>IF($C88=$A$1,VLOOKUP($A88,'Свод тарифов 61ед.'!$D:$T,'Все марки в ПП + тарифы С-И'!J$1-2,0),VLOOKUP($C88,'Свод тарифов 61ед.'!$B:$T,'Все марки в ПП + тарифы С-И'!J$1,0))</f>
        <v>762.06</v>
      </c>
      <c r="K88" s="48">
        <f>IF($C88=$A$1,VLOOKUP($A88,'Свод тарифов 61ед.'!$D:$T,'Все марки в ПП + тарифы С-И'!K$1-2,0),VLOOKUP($C88,'Свод тарифов 61ед.'!$B:$T,'Все марки в ПП + тарифы С-И'!K$1,0))</f>
        <v>699.14</v>
      </c>
      <c r="L88" s="48">
        <f>IF($C88=$A$1,VLOOKUP($A88,'Свод тарифов 61ед.'!$D:$T,'Все марки в ПП + тарифы С-И'!L$1-2,0),VLOOKUP($C88,'Свод тарифов 61ед.'!$B:$T,'Все марки в ПП + тарифы С-И'!L$1,0))</f>
        <v>816.44</v>
      </c>
      <c r="M88" s="48">
        <f>IF($C88=$A$1,VLOOKUP($A88,'Свод тарифов 61ед.'!$D:$T,'Все марки в ПП + тарифы С-И'!M$1-2,0),VLOOKUP($C88,'Свод тарифов 61ед.'!$B:$T,'Все марки в ПП + тарифы С-И'!M$1,0))</f>
        <v>757.38</v>
      </c>
      <c r="N88" s="48">
        <f>IF($C88=$A$1,VLOOKUP($A88,'Свод тарифов 61ед.'!$D:$T,'Все марки в ПП + тарифы С-И'!N$1-2,0),VLOOKUP($C88,'Свод тарифов 61ед.'!$B:$T,'Все марки в ПП + тарифы С-И'!N$1,0))</f>
        <v>843.66</v>
      </c>
      <c r="O88" s="48">
        <f>IF($C88=$A$1,VLOOKUP($A88,'Свод тарифов 61ед.'!$D:$T,'Все марки в ПП + тарифы С-И'!O$1-2,0),VLOOKUP($C88,'Свод тарифов 61ед.'!$B:$T,'Все марки в ПП + тарифы С-И'!O$1,0))</f>
        <v>786.53</v>
      </c>
      <c r="P88" s="48">
        <f>IF($C88=$A$1,VLOOKUP($A88,'Свод тарифов 61ед.'!$D:$T,'Все марки в ПП + тарифы С-И'!P$1-2,0),VLOOKUP($C88,'Свод тарифов 61ед.'!$B:$T,'Все марки в ПП + тарифы С-И'!P$1,0))</f>
        <v>834.66</v>
      </c>
      <c r="Q88" s="48">
        <f>IF($C88=$A$1,VLOOKUP($A88,'Свод тарифов 61ед.'!$D:$T,'Все марки в ПП + тарифы С-И'!Q$1-2,0),VLOOKUP($C88,'Свод тарифов 61ед.'!$B:$T,'Все марки в ПП + тарифы С-И'!Q$1,0))</f>
        <v>776.89</v>
      </c>
      <c r="R88" s="48">
        <f>IF($C88=$A$1,VLOOKUP($A88,'Свод тарифов 61ед.'!$D:$T,'Все марки в ПП + тарифы С-И'!R$1-2,0),VLOOKUP($C88,'Свод тарифов 61ед.'!$B:$T,'Все марки в ПП + тарифы С-И'!R$1,0))</f>
        <v>744.95</v>
      </c>
      <c r="S88" s="48">
        <f>IF($C88=$A$1,VLOOKUP($A88,'Свод тарифов 61ед.'!$D:$T,'Все марки в ПП + тарифы С-И'!S$1-2,0),VLOOKUP($C88,'Свод тарифов 61ед.'!$B:$T,'Все марки в ПП + тарифы С-И'!S$1,0))</f>
        <v>680.81</v>
      </c>
    </row>
    <row r="89" spans="1:19" x14ac:dyDescent="0.2">
      <c r="A89" s="44" t="s">
        <v>10</v>
      </c>
      <c r="B89" s="44" t="str">
        <f>VLOOKUP(A89,Марки!$A:$F,6,0)</f>
        <v>УАЗ 315195</v>
      </c>
      <c r="C89" s="44" t="str">
        <f>VLOOKUP(A89,Марки!$A:$F,3,0)</f>
        <v>автомобиль повышенной проходимости (отеч.)</v>
      </c>
      <c r="H89" s="48">
        <f>IF($C89=$A$1,VLOOKUP($A89,'Свод тарифов 61ед.'!$D:$T,'Все марки в ПП + тарифы С-И'!H$1-2,0),VLOOKUP($C89,'Свод тарифов 61ед.'!$B:$T,'Все марки в ПП + тарифы С-И'!H$1,0))</f>
        <v>727.83</v>
      </c>
      <c r="I89" s="48">
        <f>IF($C89=$A$1,VLOOKUP($A89,'Свод тарифов 61ед.'!$D:$T,'Все марки в ПП + тарифы С-И'!I$1-2,0),VLOOKUP($C89,'Свод тарифов 61ед.'!$B:$T,'Все марки в ПП + тарифы С-И'!I$1,0))</f>
        <v>662.48</v>
      </c>
      <c r="J89" s="48">
        <f>IF($C89=$A$1,VLOOKUP($A89,'Свод тарифов 61ед.'!$D:$T,'Все марки в ПП + тарифы С-И'!J$1-2,0),VLOOKUP($C89,'Свод тарифов 61ед.'!$B:$T,'Все марки в ПП + тарифы С-И'!J$1,0))</f>
        <v>762.06</v>
      </c>
      <c r="K89" s="48">
        <f>IF($C89=$A$1,VLOOKUP($A89,'Свод тарифов 61ед.'!$D:$T,'Все марки в ПП + тарифы С-И'!K$1-2,0),VLOOKUP($C89,'Свод тарифов 61ед.'!$B:$T,'Все марки в ПП + тарифы С-И'!K$1,0))</f>
        <v>699.14</v>
      </c>
      <c r="L89" s="48">
        <f>IF($C89=$A$1,VLOOKUP($A89,'Свод тарифов 61ед.'!$D:$T,'Все марки в ПП + тарифы С-И'!L$1-2,0),VLOOKUP($C89,'Свод тарифов 61ед.'!$B:$T,'Все марки в ПП + тарифы С-И'!L$1,0))</f>
        <v>816.44</v>
      </c>
      <c r="M89" s="48">
        <f>IF($C89=$A$1,VLOOKUP($A89,'Свод тарифов 61ед.'!$D:$T,'Все марки в ПП + тарифы С-И'!M$1-2,0),VLOOKUP($C89,'Свод тарифов 61ед.'!$B:$T,'Все марки в ПП + тарифы С-И'!M$1,0))</f>
        <v>757.38</v>
      </c>
      <c r="N89" s="48">
        <f>IF($C89=$A$1,VLOOKUP($A89,'Свод тарифов 61ед.'!$D:$T,'Все марки в ПП + тарифы С-И'!N$1-2,0),VLOOKUP($C89,'Свод тарифов 61ед.'!$B:$T,'Все марки в ПП + тарифы С-И'!N$1,0))</f>
        <v>843.66</v>
      </c>
      <c r="O89" s="48">
        <f>IF($C89=$A$1,VLOOKUP($A89,'Свод тарифов 61ед.'!$D:$T,'Все марки в ПП + тарифы С-И'!O$1-2,0),VLOOKUP($C89,'Свод тарифов 61ед.'!$B:$T,'Все марки в ПП + тарифы С-И'!O$1,0))</f>
        <v>786.53</v>
      </c>
      <c r="P89" s="48">
        <f>IF($C89=$A$1,VLOOKUP($A89,'Свод тарифов 61ед.'!$D:$T,'Все марки в ПП + тарифы С-И'!P$1-2,0),VLOOKUP($C89,'Свод тарифов 61ед.'!$B:$T,'Все марки в ПП + тарифы С-И'!P$1,0))</f>
        <v>834.66</v>
      </c>
      <c r="Q89" s="48">
        <f>IF($C89=$A$1,VLOOKUP($A89,'Свод тарифов 61ед.'!$D:$T,'Все марки в ПП + тарифы С-И'!Q$1-2,0),VLOOKUP($C89,'Свод тарифов 61ед.'!$B:$T,'Все марки в ПП + тарифы С-И'!Q$1,0))</f>
        <v>776.89</v>
      </c>
      <c r="R89" s="48">
        <f>IF($C89=$A$1,VLOOKUP($A89,'Свод тарифов 61ед.'!$D:$T,'Все марки в ПП + тарифы С-И'!R$1-2,0),VLOOKUP($C89,'Свод тарифов 61ед.'!$B:$T,'Все марки в ПП + тарифы С-И'!R$1,0))</f>
        <v>744.95</v>
      </c>
      <c r="S89" s="48">
        <f>IF($C89=$A$1,VLOOKUP($A89,'Свод тарифов 61ед.'!$D:$T,'Все марки в ПП + тарифы С-И'!S$1-2,0),VLOOKUP($C89,'Свод тарифов 61ед.'!$B:$T,'Все марки в ПП + тарифы С-И'!S$1,0))</f>
        <v>680.81</v>
      </c>
    </row>
    <row r="90" spans="1:19" x14ac:dyDescent="0.2">
      <c r="A90" s="44" t="s">
        <v>153</v>
      </c>
      <c r="B90" s="44" t="str">
        <f>VLOOKUP(A90,Марки!$A:$F,6,0)</f>
        <v>УАЗ 315148</v>
      </c>
      <c r="C90" s="44" t="str">
        <f>VLOOKUP(A90,Марки!$A:$F,3,0)</f>
        <v>автомобиль повышенной проходимости (отеч.)</v>
      </c>
      <c r="H90" s="48">
        <f>IF($C90=$A$1,VLOOKUP($A90,'Свод тарифов 61ед.'!$D:$T,'Все марки в ПП + тарифы С-И'!H$1-2,0),VLOOKUP($C90,'Свод тарифов 61ед.'!$B:$T,'Все марки в ПП + тарифы С-И'!H$1,0))</f>
        <v>727.83</v>
      </c>
      <c r="I90" s="48">
        <f>IF($C90=$A$1,VLOOKUP($A90,'Свод тарифов 61ед.'!$D:$T,'Все марки в ПП + тарифы С-И'!I$1-2,0),VLOOKUP($C90,'Свод тарифов 61ед.'!$B:$T,'Все марки в ПП + тарифы С-И'!I$1,0))</f>
        <v>662.48</v>
      </c>
      <c r="J90" s="48">
        <f>IF($C90=$A$1,VLOOKUP($A90,'Свод тарифов 61ед.'!$D:$T,'Все марки в ПП + тарифы С-И'!J$1-2,0),VLOOKUP($C90,'Свод тарифов 61ед.'!$B:$T,'Все марки в ПП + тарифы С-И'!J$1,0))</f>
        <v>762.06</v>
      </c>
      <c r="K90" s="48">
        <f>IF($C90=$A$1,VLOOKUP($A90,'Свод тарифов 61ед.'!$D:$T,'Все марки в ПП + тарифы С-И'!K$1-2,0),VLOOKUP($C90,'Свод тарифов 61ед.'!$B:$T,'Все марки в ПП + тарифы С-И'!K$1,0))</f>
        <v>699.14</v>
      </c>
      <c r="L90" s="48">
        <f>IF($C90=$A$1,VLOOKUP($A90,'Свод тарифов 61ед.'!$D:$T,'Все марки в ПП + тарифы С-И'!L$1-2,0),VLOOKUP($C90,'Свод тарифов 61ед.'!$B:$T,'Все марки в ПП + тарифы С-И'!L$1,0))</f>
        <v>816.44</v>
      </c>
      <c r="M90" s="48">
        <f>IF($C90=$A$1,VLOOKUP($A90,'Свод тарифов 61ед.'!$D:$T,'Все марки в ПП + тарифы С-И'!M$1-2,0),VLOOKUP($C90,'Свод тарифов 61ед.'!$B:$T,'Все марки в ПП + тарифы С-И'!M$1,0))</f>
        <v>757.38</v>
      </c>
      <c r="N90" s="48">
        <f>IF($C90=$A$1,VLOOKUP($A90,'Свод тарифов 61ед.'!$D:$T,'Все марки в ПП + тарифы С-И'!N$1-2,0),VLOOKUP($C90,'Свод тарифов 61ед.'!$B:$T,'Все марки в ПП + тарифы С-И'!N$1,0))</f>
        <v>843.66</v>
      </c>
      <c r="O90" s="48">
        <f>IF($C90=$A$1,VLOOKUP($A90,'Свод тарифов 61ед.'!$D:$T,'Все марки в ПП + тарифы С-И'!O$1-2,0),VLOOKUP($C90,'Свод тарифов 61ед.'!$B:$T,'Все марки в ПП + тарифы С-И'!O$1,0))</f>
        <v>786.53</v>
      </c>
      <c r="P90" s="48">
        <f>IF($C90=$A$1,VLOOKUP($A90,'Свод тарифов 61ед.'!$D:$T,'Все марки в ПП + тарифы С-И'!P$1-2,0),VLOOKUP($C90,'Свод тарифов 61ед.'!$B:$T,'Все марки в ПП + тарифы С-И'!P$1,0))</f>
        <v>834.66</v>
      </c>
      <c r="Q90" s="48">
        <f>IF($C90=$A$1,VLOOKUP($A90,'Свод тарифов 61ед.'!$D:$T,'Все марки в ПП + тарифы С-И'!Q$1-2,0),VLOOKUP($C90,'Свод тарифов 61ед.'!$B:$T,'Все марки в ПП + тарифы С-И'!Q$1,0))</f>
        <v>776.89</v>
      </c>
      <c r="R90" s="48">
        <f>IF($C90=$A$1,VLOOKUP($A90,'Свод тарифов 61ед.'!$D:$T,'Все марки в ПП + тарифы С-И'!R$1-2,0),VLOOKUP($C90,'Свод тарифов 61ед.'!$B:$T,'Все марки в ПП + тарифы С-И'!R$1,0))</f>
        <v>744.95</v>
      </c>
      <c r="S90" s="48">
        <f>IF($C90=$A$1,VLOOKUP($A90,'Свод тарифов 61ед.'!$D:$T,'Все марки в ПП + тарифы С-И'!S$1-2,0),VLOOKUP($C90,'Свод тарифов 61ед.'!$B:$T,'Все марки в ПП + тарифы С-И'!S$1,0))</f>
        <v>680.81</v>
      </c>
    </row>
    <row r="91" spans="1:19" x14ac:dyDescent="0.2">
      <c r="A91" s="44" t="s">
        <v>131</v>
      </c>
      <c r="B91" s="44" t="str">
        <f>VLOOKUP(A91,Марки!$A:$F,6,0)</f>
        <v>УАЗ 390945</v>
      </c>
      <c r="C91" s="44" t="str">
        <f>VLOOKUP(A91,Марки!$A:$F,3,0)</f>
        <v>автомобиль грузопассажирский (отеч.)</v>
      </c>
      <c r="H91" s="48">
        <f>IF($C91=$A$1,VLOOKUP($A91,'Свод тарифов 61ед.'!$D:$T,'Все марки в ПП + тарифы С-И'!H$1-2,0),VLOOKUP($C91,'Свод тарифов 61ед.'!$B:$T,'Все марки в ПП + тарифы С-И'!H$1,0))</f>
        <v>727.83</v>
      </c>
      <c r="I91" s="48">
        <f>IF($C91=$A$1,VLOOKUP($A91,'Свод тарифов 61ед.'!$D:$T,'Все марки в ПП + тарифы С-И'!I$1-2,0),VLOOKUP($C91,'Свод тарифов 61ед.'!$B:$T,'Все марки в ПП + тарифы С-И'!I$1,0))</f>
        <v>654.77</v>
      </c>
      <c r="J91" s="48">
        <f>IF($C91=$A$1,VLOOKUP($A91,'Свод тарифов 61ед.'!$D:$T,'Все марки в ПП + тарифы С-И'!J$1-2,0),VLOOKUP($C91,'Свод тарифов 61ед.'!$B:$T,'Все марки в ПП + тарифы С-И'!J$1,0))</f>
        <v>762.06</v>
      </c>
      <c r="K91" s="48">
        <f>IF($C91=$A$1,VLOOKUP($A91,'Свод тарифов 61ед.'!$D:$T,'Все марки в ПП + тарифы С-И'!K$1-2,0),VLOOKUP($C91,'Свод тарифов 61ед.'!$B:$T,'Все марки в ПП + тарифы С-И'!K$1,0))</f>
        <v>691.43</v>
      </c>
      <c r="L91" s="48">
        <f>IF($C91=$A$1,VLOOKUP($A91,'Свод тарифов 61ед.'!$D:$T,'Все марки в ПП + тарифы С-И'!L$1-2,0),VLOOKUP($C91,'Свод тарифов 61ед.'!$B:$T,'Все марки в ПП + тарифы С-И'!L$1,0))</f>
        <v>816.44</v>
      </c>
      <c r="M91" s="48">
        <f>IF($C91=$A$1,VLOOKUP($A91,'Свод тарифов 61ед.'!$D:$T,'Все марки в ПП + тарифы С-И'!M$1-2,0),VLOOKUP($C91,'Свод тарифов 61ед.'!$B:$T,'Все марки в ПП + тарифы С-И'!M$1,0))</f>
        <v>749.67</v>
      </c>
      <c r="N91" s="48">
        <f>IF($C91=$A$1,VLOOKUP($A91,'Свод тарифов 61ед.'!$D:$T,'Все марки в ПП + тарифы С-И'!N$1-2,0),VLOOKUP($C91,'Свод тарифов 61ед.'!$B:$T,'Все марки в ПП + тарифы С-И'!N$1,0))</f>
        <v>843.66</v>
      </c>
      <c r="O91" s="48">
        <f>IF($C91=$A$1,VLOOKUP($A91,'Свод тарифов 61ед.'!$D:$T,'Все марки в ПП + тарифы С-И'!O$1-2,0),VLOOKUP($C91,'Свод тарифов 61ед.'!$B:$T,'Все марки в ПП + тарифы С-И'!O$1,0))</f>
        <v>778.82</v>
      </c>
      <c r="P91" s="48">
        <f>IF($C91=$A$1,VLOOKUP($A91,'Свод тарифов 61ед.'!$D:$T,'Все марки в ПП + тарифы С-И'!P$1-2,0),VLOOKUP($C91,'Свод тарифов 61ед.'!$B:$T,'Все марки в ПП + тарифы С-И'!P$1,0))</f>
        <v>834.66</v>
      </c>
      <c r="Q91" s="48">
        <f>IF($C91=$A$1,VLOOKUP($A91,'Свод тарифов 61ед.'!$D:$T,'Все марки в ПП + тарифы С-И'!Q$1-2,0),VLOOKUP($C91,'Свод тарифов 61ед.'!$B:$T,'Все марки в ПП + тарифы С-И'!Q$1,0))</f>
        <v>769.18</v>
      </c>
      <c r="R91" s="48">
        <f>IF($C91=$A$1,VLOOKUP($A91,'Свод тарифов 61ед.'!$D:$T,'Все марки в ПП + тарифы С-И'!R$1-2,0),VLOOKUP($C91,'Свод тарифов 61ед.'!$B:$T,'Все марки в ПП + тарифы С-И'!R$1,0))</f>
        <v>744.95</v>
      </c>
      <c r="S91" s="48">
        <f>IF($C91=$A$1,VLOOKUP($A91,'Свод тарифов 61ед.'!$D:$T,'Все марки в ПП + тарифы С-И'!S$1-2,0),VLOOKUP($C91,'Свод тарифов 61ед.'!$B:$T,'Все марки в ПП + тарифы С-И'!S$1,0))</f>
        <v>673.1</v>
      </c>
    </row>
    <row r="92" spans="1:19" x14ac:dyDescent="0.2">
      <c r="A92" s="44" t="s">
        <v>133</v>
      </c>
      <c r="B92" s="44" t="str">
        <f>VLOOKUP(A92,Марки!$A:$F,6,0)</f>
        <v>УАЗ 390994</v>
      </c>
      <c r="C92" s="44" t="str">
        <f>VLOOKUP(A92,Марки!$A:$F,3,0)</f>
        <v>автомобиль грузопассажирский (отеч.)</v>
      </c>
      <c r="H92" s="48">
        <f>IF($C92=$A$1,VLOOKUP($A92,'Свод тарифов 61ед.'!$D:$T,'Все марки в ПП + тарифы С-И'!H$1-2,0),VLOOKUP($C92,'Свод тарифов 61ед.'!$B:$T,'Все марки в ПП + тарифы С-И'!H$1,0))</f>
        <v>727.83</v>
      </c>
      <c r="I92" s="48">
        <f>IF($C92=$A$1,VLOOKUP($A92,'Свод тарифов 61ед.'!$D:$T,'Все марки в ПП + тарифы С-И'!I$1-2,0),VLOOKUP($C92,'Свод тарифов 61ед.'!$B:$T,'Все марки в ПП + тарифы С-И'!I$1,0))</f>
        <v>654.77</v>
      </c>
      <c r="J92" s="48">
        <f>IF($C92=$A$1,VLOOKUP($A92,'Свод тарифов 61ед.'!$D:$T,'Все марки в ПП + тарифы С-И'!J$1-2,0),VLOOKUP($C92,'Свод тарифов 61ед.'!$B:$T,'Все марки в ПП + тарифы С-И'!J$1,0))</f>
        <v>762.06</v>
      </c>
      <c r="K92" s="48">
        <f>IF($C92=$A$1,VLOOKUP($A92,'Свод тарифов 61ед.'!$D:$T,'Все марки в ПП + тарифы С-И'!K$1-2,0),VLOOKUP($C92,'Свод тарифов 61ед.'!$B:$T,'Все марки в ПП + тарифы С-И'!K$1,0))</f>
        <v>691.43</v>
      </c>
      <c r="L92" s="48">
        <f>IF($C92=$A$1,VLOOKUP($A92,'Свод тарифов 61ед.'!$D:$T,'Все марки в ПП + тарифы С-И'!L$1-2,0),VLOOKUP($C92,'Свод тарифов 61ед.'!$B:$T,'Все марки в ПП + тарифы С-И'!L$1,0))</f>
        <v>816.44</v>
      </c>
      <c r="M92" s="48">
        <f>IF($C92=$A$1,VLOOKUP($A92,'Свод тарифов 61ед.'!$D:$T,'Все марки в ПП + тарифы С-И'!M$1-2,0),VLOOKUP($C92,'Свод тарифов 61ед.'!$B:$T,'Все марки в ПП + тарифы С-И'!M$1,0))</f>
        <v>749.67</v>
      </c>
      <c r="N92" s="48">
        <f>IF($C92=$A$1,VLOOKUP($A92,'Свод тарифов 61ед.'!$D:$T,'Все марки в ПП + тарифы С-И'!N$1-2,0),VLOOKUP($C92,'Свод тарифов 61ед.'!$B:$T,'Все марки в ПП + тарифы С-И'!N$1,0))</f>
        <v>843.66</v>
      </c>
      <c r="O92" s="48">
        <f>IF($C92=$A$1,VLOOKUP($A92,'Свод тарифов 61ед.'!$D:$T,'Все марки в ПП + тарифы С-И'!O$1-2,0),VLOOKUP($C92,'Свод тарифов 61ед.'!$B:$T,'Все марки в ПП + тарифы С-И'!O$1,0))</f>
        <v>778.82</v>
      </c>
      <c r="P92" s="48">
        <f>IF($C92=$A$1,VLOOKUP($A92,'Свод тарифов 61ед.'!$D:$T,'Все марки в ПП + тарифы С-И'!P$1-2,0),VLOOKUP($C92,'Свод тарифов 61ед.'!$B:$T,'Все марки в ПП + тарифы С-И'!P$1,0))</f>
        <v>834.66</v>
      </c>
      <c r="Q92" s="48">
        <f>IF($C92=$A$1,VLOOKUP($A92,'Свод тарифов 61ед.'!$D:$T,'Все марки в ПП + тарифы С-И'!Q$1-2,0),VLOOKUP($C92,'Свод тарифов 61ед.'!$B:$T,'Все марки в ПП + тарифы С-И'!Q$1,0))</f>
        <v>769.18</v>
      </c>
      <c r="R92" s="48">
        <f>IF($C92=$A$1,VLOOKUP($A92,'Свод тарифов 61ед.'!$D:$T,'Все марки в ПП + тарифы С-И'!R$1-2,0),VLOOKUP($C92,'Свод тарифов 61ед.'!$B:$T,'Все марки в ПП + тарифы С-И'!R$1,0))</f>
        <v>744.95</v>
      </c>
      <c r="S92" s="48">
        <f>IF($C92=$A$1,VLOOKUP($A92,'Свод тарифов 61ед.'!$D:$T,'Все марки в ПП + тарифы С-И'!S$1-2,0),VLOOKUP($C92,'Свод тарифов 61ед.'!$B:$T,'Все марки в ПП + тарифы С-И'!S$1,0))</f>
        <v>673.1</v>
      </c>
    </row>
    <row r="93" spans="1:19" x14ac:dyDescent="0.2">
      <c r="A93" s="44" t="s">
        <v>37</v>
      </c>
      <c r="B93" s="44" t="str">
        <f>VLOOKUP(A93,Марки!$A:$F,6,0)</f>
        <v>УАЗ 390995</v>
      </c>
      <c r="C93" s="44" t="str">
        <f>VLOOKUP(A93,Марки!$A:$F,3,0)</f>
        <v>автомобиль грузопассажирский (отеч.)</v>
      </c>
      <c r="H93" s="48">
        <f>IF($C93=$A$1,VLOOKUP($A93,'Свод тарифов 61ед.'!$D:$T,'Все марки в ПП + тарифы С-И'!H$1-2,0),VLOOKUP($C93,'Свод тарифов 61ед.'!$B:$T,'Все марки в ПП + тарифы С-И'!H$1,0))</f>
        <v>727.83</v>
      </c>
      <c r="I93" s="48">
        <f>IF($C93=$A$1,VLOOKUP($A93,'Свод тарифов 61ед.'!$D:$T,'Все марки в ПП + тарифы С-И'!I$1-2,0),VLOOKUP($C93,'Свод тарифов 61ед.'!$B:$T,'Все марки в ПП + тарифы С-И'!I$1,0))</f>
        <v>654.77</v>
      </c>
      <c r="J93" s="48">
        <f>IF($C93=$A$1,VLOOKUP($A93,'Свод тарифов 61ед.'!$D:$T,'Все марки в ПП + тарифы С-И'!J$1-2,0),VLOOKUP($C93,'Свод тарифов 61ед.'!$B:$T,'Все марки в ПП + тарифы С-И'!J$1,0))</f>
        <v>762.06</v>
      </c>
      <c r="K93" s="48">
        <f>IF($C93=$A$1,VLOOKUP($A93,'Свод тарифов 61ед.'!$D:$T,'Все марки в ПП + тарифы С-И'!K$1-2,0),VLOOKUP($C93,'Свод тарифов 61ед.'!$B:$T,'Все марки в ПП + тарифы С-И'!K$1,0))</f>
        <v>691.43</v>
      </c>
      <c r="L93" s="48">
        <f>IF($C93=$A$1,VLOOKUP($A93,'Свод тарифов 61ед.'!$D:$T,'Все марки в ПП + тарифы С-И'!L$1-2,0),VLOOKUP($C93,'Свод тарифов 61ед.'!$B:$T,'Все марки в ПП + тарифы С-И'!L$1,0))</f>
        <v>816.44</v>
      </c>
      <c r="M93" s="48">
        <f>IF($C93=$A$1,VLOOKUP($A93,'Свод тарифов 61ед.'!$D:$T,'Все марки в ПП + тарифы С-И'!M$1-2,0),VLOOKUP($C93,'Свод тарифов 61ед.'!$B:$T,'Все марки в ПП + тарифы С-И'!M$1,0))</f>
        <v>749.67</v>
      </c>
      <c r="N93" s="48">
        <f>IF($C93=$A$1,VLOOKUP($A93,'Свод тарифов 61ед.'!$D:$T,'Все марки в ПП + тарифы С-И'!N$1-2,0),VLOOKUP($C93,'Свод тарифов 61ед.'!$B:$T,'Все марки в ПП + тарифы С-И'!N$1,0))</f>
        <v>843.66</v>
      </c>
      <c r="O93" s="48">
        <f>IF($C93=$A$1,VLOOKUP($A93,'Свод тарифов 61ед.'!$D:$T,'Все марки в ПП + тарифы С-И'!O$1-2,0),VLOOKUP($C93,'Свод тарифов 61ед.'!$B:$T,'Все марки в ПП + тарифы С-И'!O$1,0))</f>
        <v>778.82</v>
      </c>
      <c r="P93" s="48">
        <f>IF($C93=$A$1,VLOOKUP($A93,'Свод тарифов 61ед.'!$D:$T,'Все марки в ПП + тарифы С-И'!P$1-2,0),VLOOKUP($C93,'Свод тарифов 61ед.'!$B:$T,'Все марки в ПП + тарифы С-И'!P$1,0))</f>
        <v>834.66</v>
      </c>
      <c r="Q93" s="48">
        <f>IF($C93=$A$1,VLOOKUP($A93,'Свод тарифов 61ед.'!$D:$T,'Все марки в ПП + тарифы С-И'!Q$1-2,0),VLOOKUP($C93,'Свод тарифов 61ед.'!$B:$T,'Все марки в ПП + тарифы С-И'!Q$1,0))</f>
        <v>769.18</v>
      </c>
      <c r="R93" s="48">
        <f>IF($C93=$A$1,VLOOKUP($A93,'Свод тарифов 61ед.'!$D:$T,'Все марки в ПП + тарифы С-И'!R$1-2,0),VLOOKUP($C93,'Свод тарифов 61ед.'!$B:$T,'Все марки в ПП + тарифы С-И'!R$1,0))</f>
        <v>744.95</v>
      </c>
      <c r="S93" s="48">
        <f>IF($C93=$A$1,VLOOKUP($A93,'Свод тарифов 61ед.'!$D:$T,'Все марки в ПП + тарифы С-И'!S$1-2,0),VLOOKUP($C93,'Свод тарифов 61ед.'!$B:$T,'Все марки в ПП + тарифы С-И'!S$1,0))</f>
        <v>673.1</v>
      </c>
    </row>
    <row r="94" spans="1:19" x14ac:dyDescent="0.2">
      <c r="A94" s="44" t="s">
        <v>124</v>
      </c>
      <c r="B94" s="44" t="str">
        <f>VLOOKUP(A94,Марки!$A:$F,6,0)</f>
        <v>Mitsubishi L200</v>
      </c>
      <c r="C94" s="44" t="str">
        <f>VLOOKUP(A94,Марки!$A:$F,3,0)</f>
        <v>автомобиль грузопассажирский (имп.)</v>
      </c>
      <c r="H94" s="48">
        <f>IF($C94=$A$1,VLOOKUP($A94,'Свод тарифов 61ед.'!$D:$T,'Все марки в ПП + тарифы С-И'!H$1-2,0),VLOOKUP($C94,'Свод тарифов 61ед.'!$B:$T,'Все марки в ПП + тарифы С-И'!H$1,0))</f>
        <v>810.96</v>
      </c>
      <c r="I94" s="48">
        <f>IF($C94=$A$1,VLOOKUP($A94,'Свод тарифов 61ед.'!$D:$T,'Все марки в ПП + тарифы С-И'!I$1-2,0),VLOOKUP($C94,'Свод тарифов 61ед.'!$B:$T,'Все марки в ПП + тарифы С-И'!I$1,0))</f>
        <v>734.12</v>
      </c>
      <c r="J94" s="48">
        <f>IF($C94=$A$1,VLOOKUP($A94,'Свод тарифов 61ед.'!$D:$T,'Все марки в ПП + тарифы С-И'!J$1-2,0),VLOOKUP($C94,'Свод тарифов 61ед.'!$B:$T,'Все марки в ПП + тарифы С-И'!J$1,0))</f>
        <v>845.2</v>
      </c>
      <c r="K94" s="48">
        <f>IF($C94=$A$1,VLOOKUP($A94,'Свод тарифов 61ед.'!$D:$T,'Все марки в ПП + тарифы С-И'!K$1-2,0),VLOOKUP($C94,'Свод тарифов 61ед.'!$B:$T,'Все марки в ПП + тарифы С-И'!K$1,0))</f>
        <v>770.79</v>
      </c>
      <c r="L94" s="48">
        <f>IF($C94=$A$1,VLOOKUP($A94,'Свод тарифов 61ед.'!$D:$T,'Все марки в ПП + тарифы С-И'!L$1-2,0),VLOOKUP($C94,'Свод тарифов 61ед.'!$B:$T,'Все марки в ПП + тарифы С-И'!L$1,0))</f>
        <v>899.58</v>
      </c>
      <c r="M94" s="48">
        <f>IF($C94=$A$1,VLOOKUP($A94,'Свод тарифов 61ед.'!$D:$T,'Все марки в ПП + тарифы С-И'!M$1-2,0),VLOOKUP($C94,'Свод тарифов 61ед.'!$B:$T,'Все марки в ПП + тарифы С-И'!M$1,0))</f>
        <v>829.03</v>
      </c>
      <c r="N94" s="48">
        <f>IF($C94=$A$1,VLOOKUP($A94,'Свод тарифов 61ед.'!$D:$T,'Все марки в ПП + тарифы С-И'!N$1-2,0),VLOOKUP($C94,'Свод тарифов 61ед.'!$B:$T,'Все марки в ПП + тарифы С-И'!N$1,0))</f>
        <v>926.8</v>
      </c>
      <c r="O94" s="48">
        <f>IF($C94=$A$1,VLOOKUP($A94,'Свод тарифов 61ед.'!$D:$T,'Все марки в ПП + тарифы С-И'!O$1-2,0),VLOOKUP($C94,'Свод тарифов 61ед.'!$B:$T,'Все марки в ПП + тарифы С-И'!O$1,0))</f>
        <v>858.18</v>
      </c>
      <c r="P94" s="48">
        <f>IF($C94=$A$1,VLOOKUP($A94,'Свод тарифов 61ед.'!$D:$T,'Все марки в ПП + тарифы С-И'!P$1-2,0),VLOOKUP($C94,'Свод тарифов 61ед.'!$B:$T,'Все марки в ПП + тарифы С-И'!P$1,0))</f>
        <v>917.79</v>
      </c>
      <c r="Q94" s="48">
        <f>IF($C94=$A$1,VLOOKUP($A94,'Свод тарифов 61ед.'!$D:$T,'Все марки в ПП + тарифы С-И'!Q$1-2,0),VLOOKUP($C94,'Свод тарифов 61ед.'!$B:$T,'Все марки в ПП + тарифы С-И'!Q$1,0))</f>
        <v>848.53</v>
      </c>
      <c r="R94" s="48">
        <f>IF($C94=$A$1,VLOOKUP($A94,'Свод тарифов 61ед.'!$D:$T,'Все марки в ПП + тарифы С-И'!R$1-2,0),VLOOKUP($C94,'Свод тарифов 61ед.'!$B:$T,'Все марки в ПП + тарифы С-И'!R$1,0))</f>
        <v>828.08</v>
      </c>
      <c r="S94" s="48">
        <f>IF($C94=$A$1,VLOOKUP($A94,'Свод тарифов 61ед.'!$D:$T,'Все марки в ПП + тарифы С-И'!S$1-2,0),VLOOKUP($C94,'Свод тарифов 61ед.'!$B:$T,'Все марки в ПП + тарифы С-И'!S$1,0))</f>
        <v>752.46</v>
      </c>
    </row>
    <row r="95" spans="1:19" x14ac:dyDescent="0.2">
      <c r="A95" s="44" t="s">
        <v>18</v>
      </c>
      <c r="B95" s="44" t="str">
        <f>VLOOKUP(A95,Марки!$A:$F,6,0)</f>
        <v>Toyota Hilux</v>
      </c>
      <c r="C95" s="44" t="str">
        <f>VLOOKUP(A95,Марки!$A:$F,3,0)</f>
        <v>автомобиль грузопассажирский (имп.)</v>
      </c>
      <c r="H95" s="48">
        <f>IF($C95=$A$1,VLOOKUP($A95,'Свод тарифов 61ед.'!$D:$T,'Все марки в ПП + тарифы С-И'!H$1-2,0),VLOOKUP($C95,'Свод тарифов 61ед.'!$B:$T,'Все марки в ПП + тарифы С-И'!H$1,0))</f>
        <v>810.96</v>
      </c>
      <c r="I95" s="48">
        <f>IF($C95=$A$1,VLOOKUP($A95,'Свод тарифов 61ед.'!$D:$T,'Все марки в ПП + тарифы С-И'!I$1-2,0),VLOOKUP($C95,'Свод тарифов 61ед.'!$B:$T,'Все марки в ПП + тарифы С-И'!I$1,0))</f>
        <v>734.12</v>
      </c>
      <c r="J95" s="48">
        <f>IF($C95=$A$1,VLOOKUP($A95,'Свод тарифов 61ед.'!$D:$T,'Все марки в ПП + тарифы С-И'!J$1-2,0),VLOOKUP($C95,'Свод тарифов 61ед.'!$B:$T,'Все марки в ПП + тарифы С-И'!J$1,0))</f>
        <v>845.2</v>
      </c>
      <c r="K95" s="48">
        <f>IF($C95=$A$1,VLOOKUP($A95,'Свод тарифов 61ед.'!$D:$T,'Все марки в ПП + тарифы С-И'!K$1-2,0),VLOOKUP($C95,'Свод тарифов 61ед.'!$B:$T,'Все марки в ПП + тарифы С-И'!K$1,0))</f>
        <v>770.79</v>
      </c>
      <c r="L95" s="48">
        <f>IF($C95=$A$1,VLOOKUP($A95,'Свод тарифов 61ед.'!$D:$T,'Все марки в ПП + тарифы С-И'!L$1-2,0),VLOOKUP($C95,'Свод тарифов 61ед.'!$B:$T,'Все марки в ПП + тарифы С-И'!L$1,0))</f>
        <v>899.58</v>
      </c>
      <c r="M95" s="48">
        <f>IF($C95=$A$1,VLOOKUP($A95,'Свод тарифов 61ед.'!$D:$T,'Все марки в ПП + тарифы С-И'!M$1-2,0),VLOOKUP($C95,'Свод тарифов 61ед.'!$B:$T,'Все марки в ПП + тарифы С-И'!M$1,0))</f>
        <v>829.03</v>
      </c>
      <c r="N95" s="48">
        <f>IF($C95=$A$1,VLOOKUP($A95,'Свод тарифов 61ед.'!$D:$T,'Все марки в ПП + тарифы С-И'!N$1-2,0),VLOOKUP($C95,'Свод тарифов 61ед.'!$B:$T,'Все марки в ПП + тарифы С-И'!N$1,0))</f>
        <v>926.8</v>
      </c>
      <c r="O95" s="48">
        <f>IF($C95=$A$1,VLOOKUP($A95,'Свод тарифов 61ед.'!$D:$T,'Все марки в ПП + тарифы С-И'!O$1-2,0),VLOOKUP($C95,'Свод тарифов 61ед.'!$B:$T,'Все марки в ПП + тарифы С-И'!O$1,0))</f>
        <v>858.18</v>
      </c>
      <c r="P95" s="48">
        <f>IF($C95=$A$1,VLOOKUP($A95,'Свод тарифов 61ед.'!$D:$T,'Все марки в ПП + тарифы С-И'!P$1-2,0),VLOOKUP($C95,'Свод тарифов 61ед.'!$B:$T,'Все марки в ПП + тарифы С-И'!P$1,0))</f>
        <v>917.79</v>
      </c>
      <c r="Q95" s="48">
        <f>IF($C95=$A$1,VLOOKUP($A95,'Свод тарифов 61ед.'!$D:$T,'Все марки в ПП + тарифы С-И'!Q$1-2,0),VLOOKUP($C95,'Свод тарифов 61ед.'!$B:$T,'Все марки в ПП + тарифы С-И'!Q$1,0))</f>
        <v>848.53</v>
      </c>
      <c r="R95" s="48">
        <f>IF($C95=$A$1,VLOOKUP($A95,'Свод тарифов 61ед.'!$D:$T,'Все марки в ПП + тарифы С-И'!R$1-2,0),VLOOKUP($C95,'Свод тарифов 61ед.'!$B:$T,'Все марки в ПП + тарифы С-И'!R$1,0))</f>
        <v>828.08</v>
      </c>
      <c r="S95" s="48">
        <f>IF($C95=$A$1,VLOOKUP($A95,'Свод тарифов 61ед.'!$D:$T,'Все марки в ПП + тарифы С-И'!S$1-2,0),VLOOKUP($C95,'Свод тарифов 61ед.'!$B:$T,'Все марки в ПП + тарифы С-И'!S$1,0))</f>
        <v>752.46</v>
      </c>
    </row>
    <row r="96" spans="1:19" x14ac:dyDescent="0.2">
      <c r="A96" s="44" t="s">
        <v>31</v>
      </c>
      <c r="B96" s="44" t="str">
        <f>VLOOKUP(A96,Марки!$A:$F,6,0)</f>
        <v>ТРЭКОЛ-39291</v>
      </c>
      <c r="C96" s="44" t="str">
        <f>VLOOKUP(A96,Марки!$A:$F,3,0)</f>
        <v>Вездеходное транспортное средство</v>
      </c>
      <c r="H96" s="48">
        <f>IF($C96=$A$1,VLOOKUP($A96,'Свод тарифов 61ед.'!$D:$T,'Все марки в ПП + тарифы С-И'!H$1-2,0),VLOOKUP($C96,'Свод тарифов 61ед.'!$B:$T,'Все марки в ПП + тарифы С-И'!H$1,0))</f>
        <v>915.73</v>
      </c>
      <c r="I96" s="48">
        <f>IF($C96=$A$1,VLOOKUP($A96,'Свод тарифов 61ед.'!$D:$T,'Все марки в ПП + тарифы С-И'!I$1-2,0),VLOOKUP($C96,'Свод тарифов 61ед.'!$B:$T,'Все марки в ПП + тарифы С-И'!I$1,0))</f>
        <v>711.74</v>
      </c>
      <c r="J96" s="48">
        <f>IF($C96=$A$1,VLOOKUP($A96,'Свод тарифов 61ед.'!$D:$T,'Все марки в ПП + тарифы С-И'!J$1-2,0),VLOOKUP($C96,'Свод тарифов 61ед.'!$B:$T,'Все марки в ПП + тарифы С-И'!J$1,0))</f>
        <v>949.97</v>
      </c>
      <c r="K96" s="48">
        <f>IF($C96=$A$1,VLOOKUP($A96,'Свод тарифов 61ед.'!$D:$T,'Все марки в ПП + тарифы С-И'!K$1-2,0),VLOOKUP($C96,'Свод тарифов 61ед.'!$B:$T,'Все марки в ПП + тарифы С-И'!K$1,0))</f>
        <v>748.41</v>
      </c>
      <c r="L96" s="48">
        <f>IF($C96=$A$1,VLOOKUP($A96,'Свод тарифов 61ед.'!$D:$T,'Все марки в ПП + тарифы С-И'!L$1-2,0),VLOOKUP($C96,'Свод тарифов 61ед.'!$B:$T,'Все марки в ПП + тарифы С-И'!L$1,0))</f>
        <v>1004.35</v>
      </c>
      <c r="M96" s="48">
        <f>IF($C96=$A$1,VLOOKUP($A96,'Свод тарифов 61ед.'!$D:$T,'Все марки в ПП + тарифы С-И'!M$1-2,0),VLOOKUP($C96,'Свод тарифов 61ед.'!$B:$T,'Все марки в ПП + тарифы С-И'!M$1,0))</f>
        <v>806.65</v>
      </c>
      <c r="N96" s="48">
        <f>IF($C96=$A$1,VLOOKUP($A96,'Свод тарифов 61ед.'!$D:$T,'Все марки в ПП + тарифы С-И'!N$1-2,0),VLOOKUP($C96,'Свод тарифов 61ед.'!$B:$T,'Все марки в ПП + тарифы С-И'!N$1,0))</f>
        <v>1031.57</v>
      </c>
      <c r="O96" s="48">
        <f>IF($C96=$A$1,VLOOKUP($A96,'Свод тарифов 61ед.'!$D:$T,'Все марки в ПП + тарифы С-И'!O$1-2,0),VLOOKUP($C96,'Свод тарифов 61ед.'!$B:$T,'Все марки в ПП + тарифы С-И'!O$1,0))</f>
        <v>835.8</v>
      </c>
      <c r="P96" s="48">
        <f>IF($C96=$A$1,VLOOKUP($A96,'Свод тарифов 61ед.'!$D:$T,'Все марки в ПП + тарифы С-И'!P$1-2,0),VLOOKUP($C96,'Свод тарифов 61ед.'!$B:$T,'Все марки в ПП + тарифы С-И'!P$1,0))</f>
        <v>1022.56</v>
      </c>
      <c r="Q96" s="48">
        <f>IF($C96=$A$1,VLOOKUP($A96,'Свод тарифов 61ед.'!$D:$T,'Все марки в ПП + тарифы С-И'!Q$1-2,0),VLOOKUP($C96,'Свод тарифов 61ед.'!$B:$T,'Все марки в ПП + тарифы С-И'!Q$1,0))</f>
        <v>826.15</v>
      </c>
      <c r="R96" s="48">
        <f>IF($C96=$A$1,VLOOKUP($A96,'Свод тарифов 61ед.'!$D:$T,'Все марки в ПП + тарифы С-И'!R$1-2,0),VLOOKUP($C96,'Свод тарифов 61ед.'!$B:$T,'Все марки в ПП + тарифы С-И'!R$1,0))</f>
        <v>932.85</v>
      </c>
      <c r="S96" s="48">
        <f>IF($C96=$A$1,VLOOKUP($A96,'Свод тарифов 61ед.'!$D:$T,'Все марки в ПП + тарифы С-И'!S$1-2,0),VLOOKUP($C96,'Свод тарифов 61ед.'!$B:$T,'Все марки в ПП + тарифы С-И'!S$1,0))</f>
        <v>730.07</v>
      </c>
    </row>
    <row r="97" spans="1:19" x14ac:dyDescent="0.2">
      <c r="A97" s="44" t="s">
        <v>226</v>
      </c>
      <c r="B97" s="44" t="str">
        <f>VLOOKUP(A97,Марки!$A:$F,6,0)</f>
        <v>Снегоболотоход "Кержак"</v>
      </c>
      <c r="C97" s="44" t="str">
        <f>VLOOKUP(A97,Марки!$A:$F,3,0)</f>
        <v>Вездеходное транспортное средство</v>
      </c>
      <c r="H97" s="48">
        <f>IF($C97=$A$1,VLOOKUP($A97,'Свод тарифов 61ед.'!$D:$T,'Все марки в ПП + тарифы С-И'!H$1-2,0),VLOOKUP($C97,'Свод тарифов 61ед.'!$B:$T,'Все марки в ПП + тарифы С-И'!H$1,0))</f>
        <v>915.73</v>
      </c>
      <c r="I97" s="48">
        <f>IF($C97=$A$1,VLOOKUP($A97,'Свод тарифов 61ед.'!$D:$T,'Все марки в ПП + тарифы С-И'!I$1-2,0),VLOOKUP($C97,'Свод тарифов 61ед.'!$B:$T,'Все марки в ПП + тарифы С-И'!I$1,0))</f>
        <v>711.74</v>
      </c>
      <c r="J97" s="48">
        <f>IF($C97=$A$1,VLOOKUP($A97,'Свод тарифов 61ед.'!$D:$T,'Все марки в ПП + тарифы С-И'!J$1-2,0),VLOOKUP($C97,'Свод тарифов 61ед.'!$B:$T,'Все марки в ПП + тарифы С-И'!J$1,0))</f>
        <v>949.97</v>
      </c>
      <c r="K97" s="48">
        <f>IF($C97=$A$1,VLOOKUP($A97,'Свод тарифов 61ед.'!$D:$T,'Все марки в ПП + тарифы С-И'!K$1-2,0),VLOOKUP($C97,'Свод тарифов 61ед.'!$B:$T,'Все марки в ПП + тарифы С-И'!K$1,0))</f>
        <v>748.41</v>
      </c>
      <c r="L97" s="48">
        <f>IF($C97=$A$1,VLOOKUP($A97,'Свод тарифов 61ед.'!$D:$T,'Все марки в ПП + тарифы С-И'!L$1-2,0),VLOOKUP($C97,'Свод тарифов 61ед.'!$B:$T,'Все марки в ПП + тарифы С-И'!L$1,0))</f>
        <v>1004.35</v>
      </c>
      <c r="M97" s="48">
        <f>IF($C97=$A$1,VLOOKUP($A97,'Свод тарифов 61ед.'!$D:$T,'Все марки в ПП + тарифы С-И'!M$1-2,0),VLOOKUP($C97,'Свод тарифов 61ед.'!$B:$T,'Все марки в ПП + тарифы С-И'!M$1,0))</f>
        <v>806.65</v>
      </c>
      <c r="N97" s="48">
        <f>IF($C97=$A$1,VLOOKUP($A97,'Свод тарифов 61ед.'!$D:$T,'Все марки в ПП + тарифы С-И'!N$1-2,0),VLOOKUP($C97,'Свод тарифов 61ед.'!$B:$T,'Все марки в ПП + тарифы С-И'!N$1,0))</f>
        <v>1031.57</v>
      </c>
      <c r="O97" s="48">
        <f>IF($C97=$A$1,VLOOKUP($A97,'Свод тарифов 61ед.'!$D:$T,'Все марки в ПП + тарифы С-И'!O$1-2,0),VLOOKUP($C97,'Свод тарифов 61ед.'!$B:$T,'Все марки в ПП + тарифы С-И'!O$1,0))</f>
        <v>835.8</v>
      </c>
      <c r="P97" s="48">
        <f>IF($C97=$A$1,VLOOKUP($A97,'Свод тарифов 61ед.'!$D:$T,'Все марки в ПП + тарифы С-И'!P$1-2,0),VLOOKUP($C97,'Свод тарифов 61ед.'!$B:$T,'Все марки в ПП + тарифы С-И'!P$1,0))</f>
        <v>1022.56</v>
      </c>
      <c r="Q97" s="48">
        <f>IF($C97=$A$1,VLOOKUP($A97,'Свод тарифов 61ед.'!$D:$T,'Все марки в ПП + тарифы С-И'!Q$1-2,0),VLOOKUP($C97,'Свод тарифов 61ед.'!$B:$T,'Все марки в ПП + тарифы С-И'!Q$1,0))</f>
        <v>826.15</v>
      </c>
      <c r="R97" s="48">
        <f>IF($C97=$A$1,VLOOKUP($A97,'Свод тарифов 61ед.'!$D:$T,'Все марки в ПП + тарифы С-И'!R$1-2,0),VLOOKUP($C97,'Свод тарифов 61ед.'!$B:$T,'Все марки в ПП + тарифы С-И'!R$1,0))</f>
        <v>932.85</v>
      </c>
      <c r="S97" s="48">
        <f>IF($C97=$A$1,VLOOKUP($A97,'Свод тарифов 61ед.'!$D:$T,'Все марки в ПП + тарифы С-И'!S$1-2,0),VLOOKUP($C97,'Свод тарифов 61ед.'!$B:$T,'Все марки в ПП + тарифы С-И'!S$1,0))</f>
        <v>730.07</v>
      </c>
    </row>
    <row r="98" spans="1:19" x14ac:dyDescent="0.2">
      <c r="A98" s="44" t="s">
        <v>232</v>
      </c>
      <c r="B98" s="44" t="str">
        <f>VLOOKUP(A98,Марки!$A:$F,6,0)</f>
        <v>ПЕТРОВИЧ 354-60</v>
      </c>
      <c r="C98" s="44" t="str">
        <f>VLOOKUP(A98,Марки!$A:$F,3,0)</f>
        <v>Вездеходное транспортное средство</v>
      </c>
      <c r="H98" s="48">
        <f>IF($C98=$A$1,VLOOKUP($A98,'Свод тарифов 61ед.'!$D:$T,'Все марки в ПП + тарифы С-И'!H$1-2,0),VLOOKUP($C98,'Свод тарифов 61ед.'!$B:$T,'Все марки в ПП + тарифы С-И'!H$1,0))</f>
        <v>915.73</v>
      </c>
      <c r="I98" s="48">
        <f>IF($C98=$A$1,VLOOKUP($A98,'Свод тарифов 61ед.'!$D:$T,'Все марки в ПП + тарифы С-И'!I$1-2,0),VLOOKUP($C98,'Свод тарифов 61ед.'!$B:$T,'Все марки в ПП + тарифы С-И'!I$1,0))</f>
        <v>711.74</v>
      </c>
      <c r="J98" s="48">
        <f>IF($C98=$A$1,VLOOKUP($A98,'Свод тарифов 61ед.'!$D:$T,'Все марки в ПП + тарифы С-И'!J$1-2,0),VLOOKUP($C98,'Свод тарифов 61ед.'!$B:$T,'Все марки в ПП + тарифы С-И'!J$1,0))</f>
        <v>949.97</v>
      </c>
      <c r="K98" s="48">
        <f>IF($C98=$A$1,VLOOKUP($A98,'Свод тарифов 61ед.'!$D:$T,'Все марки в ПП + тарифы С-И'!K$1-2,0),VLOOKUP($C98,'Свод тарифов 61ед.'!$B:$T,'Все марки в ПП + тарифы С-И'!K$1,0))</f>
        <v>748.41</v>
      </c>
      <c r="L98" s="48">
        <f>IF($C98=$A$1,VLOOKUP($A98,'Свод тарифов 61ед.'!$D:$T,'Все марки в ПП + тарифы С-И'!L$1-2,0),VLOOKUP($C98,'Свод тарифов 61ед.'!$B:$T,'Все марки в ПП + тарифы С-И'!L$1,0))</f>
        <v>1004.35</v>
      </c>
      <c r="M98" s="48">
        <f>IF($C98=$A$1,VLOOKUP($A98,'Свод тарифов 61ед.'!$D:$T,'Все марки в ПП + тарифы С-И'!M$1-2,0),VLOOKUP($C98,'Свод тарифов 61ед.'!$B:$T,'Все марки в ПП + тарифы С-И'!M$1,0))</f>
        <v>806.65</v>
      </c>
      <c r="N98" s="48">
        <f>IF($C98=$A$1,VLOOKUP($A98,'Свод тарифов 61ед.'!$D:$T,'Все марки в ПП + тарифы С-И'!N$1-2,0),VLOOKUP($C98,'Свод тарифов 61ед.'!$B:$T,'Все марки в ПП + тарифы С-И'!N$1,0))</f>
        <v>1031.57</v>
      </c>
      <c r="O98" s="48">
        <f>IF($C98=$A$1,VLOOKUP($A98,'Свод тарифов 61ед.'!$D:$T,'Все марки в ПП + тарифы С-И'!O$1-2,0),VLOOKUP($C98,'Свод тарифов 61ед.'!$B:$T,'Все марки в ПП + тарифы С-И'!O$1,0))</f>
        <v>835.8</v>
      </c>
      <c r="P98" s="48">
        <f>IF($C98=$A$1,VLOOKUP($A98,'Свод тарифов 61ед.'!$D:$T,'Все марки в ПП + тарифы С-И'!P$1-2,0),VLOOKUP($C98,'Свод тарифов 61ед.'!$B:$T,'Все марки в ПП + тарифы С-И'!P$1,0))</f>
        <v>1022.56</v>
      </c>
      <c r="Q98" s="48">
        <f>IF($C98=$A$1,VLOOKUP($A98,'Свод тарифов 61ед.'!$D:$T,'Все марки в ПП + тарифы С-И'!Q$1-2,0),VLOOKUP($C98,'Свод тарифов 61ед.'!$B:$T,'Все марки в ПП + тарифы С-И'!Q$1,0))</f>
        <v>826.15</v>
      </c>
      <c r="R98" s="48">
        <f>IF($C98=$A$1,VLOOKUP($A98,'Свод тарифов 61ед.'!$D:$T,'Все марки в ПП + тарифы С-И'!R$1-2,0),VLOOKUP($C98,'Свод тарифов 61ед.'!$B:$T,'Все марки в ПП + тарифы С-И'!R$1,0))</f>
        <v>932.85</v>
      </c>
      <c r="S98" s="48">
        <f>IF($C98=$A$1,VLOOKUP($A98,'Свод тарифов 61ед.'!$D:$T,'Все марки в ПП + тарифы С-И'!S$1-2,0),VLOOKUP($C98,'Свод тарифов 61ед.'!$B:$T,'Все марки в ПП + тарифы С-И'!S$1,0))</f>
        <v>730.07</v>
      </c>
    </row>
  </sheetData>
  <autoFilter ref="A3:S3"/>
  <mergeCells count="9">
    <mergeCell ref="P2:Q2"/>
    <mergeCell ref="R2:S2"/>
    <mergeCell ref="C2:C3"/>
    <mergeCell ref="B2:B3"/>
    <mergeCell ref="A2:A3"/>
    <mergeCell ref="H2:I2"/>
    <mergeCell ref="J2:K2"/>
    <mergeCell ref="L2:M2"/>
    <mergeCell ref="N2:O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7"/>
  <sheetViews>
    <sheetView tabSelected="1" zoomScale="85" workbookViewId="0">
      <pane xSplit="2" ySplit="9" topLeftCell="C10" activePane="bottomRight" state="frozen"/>
      <selection pane="topRight" activeCell="C1" sqref="C1"/>
      <selection pane="bottomLeft" activeCell="A5" sqref="A5"/>
      <selection pane="bottomRight" activeCell="D3" sqref="D3"/>
    </sheetView>
  </sheetViews>
  <sheetFormatPr defaultRowHeight="12.75" x14ac:dyDescent="0.2"/>
  <cols>
    <col min="1" max="1" width="6.85546875" style="55" customWidth="1"/>
    <col min="2" max="2" width="41" style="55" customWidth="1"/>
    <col min="3" max="3" width="37.28515625" style="55" customWidth="1"/>
    <col min="4" max="4" width="19.7109375" style="55" customWidth="1"/>
    <col min="5" max="5" width="13.85546875" style="55" customWidth="1"/>
    <col min="6" max="6" width="16.28515625" style="55" customWidth="1"/>
    <col min="7" max="14" width="12.140625" style="55" customWidth="1"/>
    <col min="15" max="16384" width="9.140625" style="55"/>
  </cols>
  <sheetData>
    <row r="1" spans="1:26" s="50" customFormat="1" ht="22.5" x14ac:dyDescent="0.3">
      <c r="A1" s="49"/>
      <c r="D1" s="51" t="s">
        <v>822</v>
      </c>
      <c r="E1" s="78"/>
      <c r="P1" s="52"/>
      <c r="Q1" s="52"/>
      <c r="S1" s="53"/>
      <c r="T1" s="53"/>
      <c r="X1" s="52"/>
      <c r="Y1" s="52"/>
      <c r="Z1" s="54"/>
    </row>
    <row r="2" spans="1:26" s="50" customFormat="1" ht="18" customHeight="1" x14ac:dyDescent="0.3">
      <c r="A2" s="49"/>
      <c r="D2" s="51" t="s">
        <v>823</v>
      </c>
      <c r="E2" s="78"/>
      <c r="P2" s="52"/>
      <c r="Q2" s="52"/>
      <c r="S2" s="53"/>
      <c r="T2" s="53"/>
      <c r="X2" s="52"/>
      <c r="Y2" s="52"/>
      <c r="Z2" s="54"/>
    </row>
    <row r="3" spans="1:26" ht="13.5" x14ac:dyDescent="0.25">
      <c r="C3" s="56"/>
    </row>
    <row r="4" spans="1:26" ht="13.5" x14ac:dyDescent="0.25">
      <c r="C4" s="56"/>
    </row>
    <row r="5" spans="1:26" ht="47.25" customHeight="1" x14ac:dyDescent="0.2">
      <c r="A5" s="101" t="s">
        <v>817</v>
      </c>
      <c r="B5" s="101"/>
      <c r="C5" s="101"/>
      <c r="D5" s="101"/>
      <c r="E5" s="101"/>
      <c r="F5" s="101"/>
      <c r="G5" s="75"/>
      <c r="H5" s="75"/>
      <c r="I5" s="75"/>
      <c r="J5" s="75"/>
      <c r="K5" s="75"/>
      <c r="L5" s="75"/>
      <c r="M5" s="75"/>
      <c r="N5" s="75"/>
    </row>
    <row r="6" spans="1:26" ht="33" customHeight="1" x14ac:dyDescent="0.2">
      <c r="A6" s="75"/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</row>
    <row r="7" spans="1:26" ht="14.25" customHeight="1" thickBot="1" x14ac:dyDescent="0.3">
      <c r="F7" s="56"/>
    </row>
    <row r="8" spans="1:26" ht="24.75" customHeight="1" x14ac:dyDescent="0.2">
      <c r="A8" s="106"/>
      <c r="B8" s="108" t="s">
        <v>71</v>
      </c>
      <c r="C8" s="108" t="s">
        <v>72</v>
      </c>
      <c r="D8" s="104" t="s">
        <v>818</v>
      </c>
      <c r="E8" s="104"/>
      <c r="F8" s="105"/>
    </row>
    <row r="9" spans="1:26" ht="24.75" customHeight="1" x14ac:dyDescent="0.2">
      <c r="A9" s="107"/>
      <c r="B9" s="109"/>
      <c r="C9" s="109"/>
      <c r="D9" s="85" t="s">
        <v>819</v>
      </c>
      <c r="E9" s="85" t="s">
        <v>821</v>
      </c>
      <c r="F9" s="110" t="s">
        <v>820</v>
      </c>
    </row>
    <row r="10" spans="1:26" s="57" customFormat="1" ht="26.25" customHeight="1" x14ac:dyDescent="0.2">
      <c r="A10" s="83">
        <v>1</v>
      </c>
      <c r="B10" s="58"/>
      <c r="C10" s="58"/>
      <c r="D10" s="73"/>
      <c r="E10" s="73"/>
      <c r="F10" s="79"/>
    </row>
    <row r="11" spans="1:26" s="57" customFormat="1" ht="26.25" customHeight="1" x14ac:dyDescent="0.2">
      <c r="A11" s="83">
        <v>2</v>
      </c>
      <c r="B11" s="58"/>
      <c r="C11" s="58"/>
      <c r="D11" s="73"/>
      <c r="E11" s="73"/>
      <c r="F11" s="79"/>
    </row>
    <row r="12" spans="1:26" s="57" customFormat="1" ht="17.25" customHeight="1" x14ac:dyDescent="0.2">
      <c r="A12" s="83">
        <v>3</v>
      </c>
      <c r="B12" s="58"/>
      <c r="C12" s="58"/>
      <c r="D12" s="73"/>
      <c r="E12" s="73"/>
      <c r="F12" s="79"/>
    </row>
    <row r="13" spans="1:26" s="57" customFormat="1" ht="17.25" customHeight="1" x14ac:dyDescent="0.2">
      <c r="A13" s="83">
        <v>4</v>
      </c>
      <c r="B13" s="58"/>
      <c r="C13" s="58"/>
      <c r="D13" s="73"/>
      <c r="E13" s="73"/>
      <c r="F13" s="79"/>
    </row>
    <row r="14" spans="1:26" s="57" customFormat="1" ht="17.25" customHeight="1" thickBot="1" x14ac:dyDescent="0.25">
      <c r="A14" s="84">
        <v>5</v>
      </c>
      <c r="B14" s="80"/>
      <c r="C14" s="80"/>
      <c r="D14" s="81"/>
      <c r="E14" s="81"/>
      <c r="F14" s="82"/>
    </row>
    <row r="15" spans="1:26" s="57" customFormat="1" ht="17.25" customHeight="1" x14ac:dyDescent="0.2">
      <c r="A15" s="59"/>
      <c r="B15" s="60"/>
      <c r="C15" s="60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</row>
    <row r="17" spans="1:27" s="64" customFormat="1" ht="17.25" customHeight="1" x14ac:dyDescent="0.3">
      <c r="A17" s="62" t="s">
        <v>807</v>
      </c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</row>
    <row r="18" spans="1:27" s="64" customFormat="1" ht="28.5" customHeight="1" x14ac:dyDescent="0.3">
      <c r="A18" s="102" t="s">
        <v>808</v>
      </c>
      <c r="B18" s="102"/>
      <c r="C18" s="102"/>
      <c r="D18" s="102"/>
      <c r="E18" s="102"/>
      <c r="F18" s="102"/>
      <c r="G18" s="76"/>
      <c r="H18" s="76"/>
      <c r="I18" s="76"/>
      <c r="J18" s="76"/>
      <c r="K18" s="76"/>
      <c r="L18" s="76"/>
      <c r="M18" s="76"/>
      <c r="N18" s="76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</row>
    <row r="19" spans="1:27" s="67" customFormat="1" ht="21" customHeight="1" x14ac:dyDescent="0.2">
      <c r="A19" s="103"/>
      <c r="B19" s="103"/>
      <c r="C19" s="103"/>
      <c r="D19" s="103"/>
      <c r="E19" s="103"/>
      <c r="F19" s="103"/>
      <c r="G19" s="77"/>
      <c r="H19" s="77"/>
      <c r="I19" s="77"/>
      <c r="J19" s="77"/>
      <c r="K19" s="77"/>
      <c r="L19" s="77"/>
      <c r="M19" s="77"/>
      <c r="N19" s="77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</row>
    <row r="20" spans="1:27" x14ac:dyDescent="0.2">
      <c r="A20" s="74"/>
    </row>
    <row r="21" spans="1:27" ht="23.25" customHeight="1" x14ac:dyDescent="0.2"/>
    <row r="22" spans="1:27" s="69" customFormat="1" ht="20.25" x14ac:dyDescent="0.3">
      <c r="A22" s="68" t="s">
        <v>809</v>
      </c>
      <c r="D22" s="68" t="s">
        <v>810</v>
      </c>
    </row>
    <row r="23" spans="1:27" s="69" customFormat="1" ht="24.75" customHeight="1" x14ac:dyDescent="0.3">
      <c r="A23" s="70" t="s">
        <v>811</v>
      </c>
      <c r="D23" s="70" t="s">
        <v>815</v>
      </c>
    </row>
    <row r="24" spans="1:27" s="69" customFormat="1" ht="20.25" x14ac:dyDescent="0.3">
      <c r="A24" s="70"/>
      <c r="D24" s="70"/>
    </row>
    <row r="25" spans="1:27" s="69" customFormat="1" ht="20.25" x14ac:dyDescent="0.3">
      <c r="A25" s="71"/>
      <c r="D25" s="71"/>
    </row>
    <row r="26" spans="1:27" s="69" customFormat="1" ht="20.25" x14ac:dyDescent="0.3">
      <c r="A26" s="68" t="s">
        <v>814</v>
      </c>
      <c r="D26" s="68" t="s">
        <v>816</v>
      </c>
    </row>
    <row r="27" spans="1:27" ht="15.75" x14ac:dyDescent="0.25">
      <c r="A27" s="72" t="s">
        <v>812</v>
      </c>
      <c r="D27" s="72" t="s">
        <v>813</v>
      </c>
    </row>
  </sheetData>
  <autoFilter ref="A9:N14">
    <sortState ref="A11:T104">
      <sortCondition ref="B9:B104"/>
    </sortState>
  </autoFilter>
  <mergeCells count="7">
    <mergeCell ref="A5:F5"/>
    <mergeCell ref="A18:F18"/>
    <mergeCell ref="A19:F19"/>
    <mergeCell ref="D8:F8"/>
    <mergeCell ref="A8:A9"/>
    <mergeCell ref="B8:B9"/>
    <mergeCell ref="C8:C9"/>
  </mergeCells>
  <printOptions horizontalCentered="1"/>
  <pageMargins left="0.39370078740157483" right="0.19685039370078741" top="0.19685039370078741" bottom="0.19685039370078741" header="0.39370078740157483" footer="0.39370078740157483"/>
  <pageSetup paperSize="8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Свод тарифов 61ед.</vt:lpstr>
      <vt:lpstr>Марки</vt:lpstr>
      <vt:lpstr>Все марки в ПП + тарифы С-И</vt:lpstr>
      <vt:lpstr>Прайс</vt:lpstr>
      <vt:lpstr>Прайс!Область_печати</vt:lpstr>
      <vt:lpstr>'Свод тарифов 61ед.'!Область_печати</vt:lpstr>
    </vt:vector>
  </TitlesOfParts>
  <Company>PAT-3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akvr</dc:creator>
  <cp:lastModifiedBy>Милованов Марк Юрьевич</cp:lastModifiedBy>
  <cp:lastPrinted>2015-10-20T09:26:52Z</cp:lastPrinted>
  <dcterms:created xsi:type="dcterms:W3CDTF">2004-10-07T03:40:28Z</dcterms:created>
  <dcterms:modified xsi:type="dcterms:W3CDTF">2015-10-20T09:27:31Z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UID">
    <vt:lpwstr>{20110419-1145-483B-991B-494D470046A5}</vt:lpwstr>
  </property>
  <property fmtid="{D5CDD505-2E9C-101B-9397-08002B2CF9AE}" pid="3" name="Owner">
    <vt:lpwstr>27</vt:lpwstr>
  </property>
  <property fmtid="{D5CDD505-2E9C-101B-9397-08002B2CF9AE}" pid="4" name="Status">
    <vt:lpwstr>Окончательный</vt:lpwstr>
  </property>
</Properties>
</file>